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defaultThemeVersion="124226"/>
  <bookViews>
    <workbookView xWindow="240" yWindow="105" windowWidth="14805" windowHeight="8010"/>
  </bookViews>
  <sheets>
    <sheet name="8-րդ հավելված" sheetId="1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AO7" i="1"/>
  <c r="AE7" s="1"/>
  <c r="AB7"/>
  <c r="R7" s="1"/>
  <c r="O7"/>
  <c r="B8" l="1"/>
  <c r="E7"/>
</calcChain>
</file>

<file path=xl/sharedStrings.xml><?xml version="1.0" encoding="utf-8"?>
<sst xmlns="http://schemas.openxmlformats.org/spreadsheetml/2006/main" count="44" uniqueCount="20">
  <si>
    <t>Հավելված N 8. Բյուջետային ծրագրերի/միջոցառումների գծով ծախսերը՝ վարչատարածքային բաժանմամբ (ըստ մարզերի)</t>
  </si>
  <si>
    <t>Ծրագրային դասիչը</t>
  </si>
  <si>
    <t>Ծրագիր /Միջոցառում</t>
  </si>
  <si>
    <t>Ընդամենը</t>
  </si>
  <si>
    <t>Երևան</t>
  </si>
  <si>
    <t>Արագածոտն</t>
  </si>
  <si>
    <t>Արարատ</t>
  </si>
  <si>
    <t>Արմավիր</t>
  </si>
  <si>
    <t>Սյունիք</t>
  </si>
  <si>
    <t>Կոտայք</t>
  </si>
  <si>
    <t>Գեղարքունիք</t>
  </si>
  <si>
    <t>Տավուշ</t>
  </si>
  <si>
    <t>Շիրակ</t>
  </si>
  <si>
    <t>Լոռի</t>
  </si>
  <si>
    <t>Վայոց ձոր</t>
  </si>
  <si>
    <t>2024 թ. բյուջե (հազ. դրամ)</t>
  </si>
  <si>
    <t>2023թ. բյուջե (հազ. դրամ)</t>
  </si>
  <si>
    <t>2025 թ. բյուջե (հազ. դրամ)</t>
  </si>
  <si>
    <t>Բնակության վայր չունեցող անօթևան անձանց բնակարանային ապահովմանն  աջակցություն</t>
  </si>
  <si>
    <t>Երկրաշարժի հետևանքով անօթևան մնացած ընտանիքների բնակարանային ապահովում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</si>
</sst>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_);\(0.0\)"/>
    <numFmt numFmtId="166" formatCode="#,##0.0"/>
  </numFmts>
  <fonts count="11">
    <font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name val="GHEA Grapalat"/>
      <family val="3"/>
    </font>
    <font>
      <b/>
      <sz val="8"/>
      <name val="GHEA Grapalat"/>
      <family val="3"/>
    </font>
    <font>
      <b/>
      <sz val="11"/>
      <color theme="1"/>
      <name val="Calibri"/>
      <family val="2"/>
      <charset val="1"/>
      <scheme val="minor"/>
    </font>
    <font>
      <b/>
      <sz val="10"/>
      <name val="GHEA Grapalat"/>
      <family val="3"/>
    </font>
    <font>
      <sz val="8"/>
      <color theme="1"/>
      <name val="Calibri"/>
      <family val="2"/>
      <charset val="1"/>
      <scheme val="minor"/>
    </font>
    <font>
      <sz val="11"/>
      <name val="GHEA Grapalat"/>
      <family val="3"/>
    </font>
    <font>
      <sz val="12"/>
      <color rgb="FF000000"/>
      <name val="Arial Armenian"/>
      <family val="2"/>
    </font>
    <font>
      <sz val="11"/>
      <color rgb="FF000000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/>
    <xf numFmtId="0" fontId="5" fillId="0" borderId="0" xfId="0" applyFont="1"/>
    <xf numFmtId="0" fontId="2" fillId="2" borderId="1" xfId="0" applyFont="1" applyFill="1" applyBorder="1" applyAlignment="1">
      <alignment vertical="center" textRotation="90" wrapText="1"/>
    </xf>
    <xf numFmtId="1" fontId="6" fillId="3" borderId="1" xfId="0" applyNumberFormat="1" applyFont="1" applyFill="1" applyBorder="1" applyAlignment="1">
      <alignment horizontal="center" vertical="top" wrapText="1"/>
    </xf>
    <xf numFmtId="164" fontId="6" fillId="3" borderId="1" xfId="0" applyNumberFormat="1" applyFont="1" applyFill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164" fontId="4" fillId="4" borderId="1" xfId="0" applyNumberFormat="1" applyFont="1" applyFill="1" applyBorder="1" applyAlignment="1">
      <alignment horizontal="left" vertical="top" wrapText="1"/>
    </xf>
    <xf numFmtId="0" fontId="7" fillId="4" borderId="1" xfId="0" applyFont="1" applyFill="1" applyBorder="1"/>
    <xf numFmtId="0" fontId="9" fillId="4" borderId="1" xfId="0" applyFont="1" applyFill="1" applyBorder="1" applyAlignment="1">
      <alignment vertical="top" wrapText="1"/>
    </xf>
    <xf numFmtId="0" fontId="10" fillId="4" borderId="1" xfId="0" applyFont="1" applyFill="1" applyBorder="1" applyAlignment="1">
      <alignment wrapText="1"/>
    </xf>
    <xf numFmtId="164" fontId="6" fillId="4" borderId="1" xfId="0" applyNumberFormat="1" applyFont="1" applyFill="1" applyBorder="1" applyAlignment="1">
      <alignment horizontal="right" vertical="top" wrapText="1"/>
    </xf>
    <xf numFmtId="164" fontId="4" fillId="4" borderId="1" xfId="0" applyNumberFormat="1" applyFont="1" applyFill="1" applyBorder="1" applyAlignment="1">
      <alignment horizontal="right" vertical="top" wrapText="1"/>
    </xf>
    <xf numFmtId="165" fontId="6" fillId="4" borderId="1" xfId="0" applyNumberFormat="1" applyFont="1" applyFill="1" applyBorder="1" applyAlignment="1">
      <alignment horizontal="right" vertical="center" wrapText="1"/>
    </xf>
    <xf numFmtId="0" fontId="0" fillId="4" borderId="1" xfId="0" applyFill="1" applyBorder="1" applyAlignment="1">
      <alignment horizontal="right"/>
    </xf>
    <xf numFmtId="0" fontId="7" fillId="4" borderId="1" xfId="0" applyFont="1" applyFill="1" applyBorder="1" applyAlignment="1">
      <alignment horizontal="right"/>
    </xf>
    <xf numFmtId="166" fontId="8" fillId="4" borderId="1" xfId="0" applyNumberFormat="1" applyFont="1" applyFill="1" applyBorder="1" applyAlignment="1">
      <alignment horizontal="right" vertical="top" wrapText="1"/>
    </xf>
    <xf numFmtId="164" fontId="0" fillId="4" borderId="1" xfId="0" applyNumberFormat="1" applyFill="1" applyBorder="1" applyAlignment="1">
      <alignment horizontal="right"/>
    </xf>
    <xf numFmtId="164" fontId="4" fillId="0" borderId="1" xfId="0" applyNumberFormat="1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-&#1329;&#1351;&#1341;-&#1336;&#1350;&#1332;&#1344;-&#1343;\4-&#1339;&#1360;&#8228;%20&#1329;&#1343;&#1359;&#1333;&#1360;,%20&#1329;&#1349;&#1340;\&#1348;&#1338;&#1342;&#1342;,&#1378;&#1397;&#1400;&#1410;&#1403;&#1381;-&#1400;&#1401;%20&#1414;&#1387;&#1398;-K\&#1348;&#1338;&#1342;&#1342;,%20&#1378;&#1397;&#1400;&#1410;&#1403;&#1381;\1-2019&#1385;%20&#1348;&#1338;&#1342;&#1342;,%20&#1378;&#1397;&#1400;&#1410;&#1403;&#1381;\18.04.19%20&#1387;%20&#1388;&#1408;&#1400;&#1410;&#1396;&#1398;%20&#1379;&#1408;&#1400;&#1410;&#1385;&#1397;&#1400;&#1410;&#1398;&#1398;&#1381;&#1408;\&#1387;%20&#1388;&#1408;&#1400;&#1410;&#1396;&#1398;%20&#1379;&#1408;&#1400;&#1410;&#1385;&#1397;&#1400;&#1410;&#1398;&#1398;&#1381;&#1408;\Patet\4,5,8,10havelvacner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mpop"/>
      <sheetName val="havelvac4"/>
      <sheetName val="havelvac5"/>
      <sheetName val="havelvac8"/>
      <sheetName val="havelvac10 axyusak1"/>
    </sheetNames>
    <sheetDataSet>
      <sheetData sheetId="0" refreshError="1">
        <row r="7">
          <cell r="A7">
            <v>1015</v>
          </cell>
        </row>
        <row r="8">
          <cell r="B8" t="str">
            <v xml:space="preserve"> 12001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P8"/>
  <sheetViews>
    <sheetView tabSelected="1" workbookViewId="0">
      <selection activeCell="E8" sqref="E8"/>
    </sheetView>
  </sheetViews>
  <sheetFormatPr defaultRowHeight="15"/>
  <cols>
    <col min="3" max="3" width="45.42578125" customWidth="1"/>
    <col min="4" max="4" width="9.28515625" style="10" customWidth="1"/>
    <col min="5" max="5" width="13" customWidth="1"/>
    <col min="6" max="14" width="4.85546875" customWidth="1"/>
    <col min="15" max="15" width="10.42578125" customWidth="1"/>
    <col min="16" max="16" width="4.85546875" customWidth="1"/>
    <col min="18" max="18" width="12.5703125" customWidth="1"/>
    <col min="28" max="28" width="13.42578125" customWidth="1"/>
    <col min="31" max="31" width="11" customWidth="1"/>
  </cols>
  <sheetData>
    <row r="3" spans="1:42">
      <c r="A3" s="1"/>
      <c r="B3" s="2"/>
      <c r="C3" s="3" t="s">
        <v>0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42">
      <c r="A4" s="3"/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42" s="5" customFormat="1" ht="15" customHeight="1">
      <c r="A5" s="23" t="s">
        <v>1</v>
      </c>
      <c r="B5" s="23"/>
      <c r="C5" s="23" t="s">
        <v>2</v>
      </c>
      <c r="D5" s="4"/>
      <c r="E5" s="23" t="s">
        <v>16</v>
      </c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4"/>
      <c r="R5" s="23" t="s">
        <v>15</v>
      </c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4"/>
      <c r="AE5" s="23" t="s">
        <v>17</v>
      </c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</row>
    <row r="6" spans="1:42" s="5" customFormat="1" ht="59.25">
      <c r="A6" s="23"/>
      <c r="B6" s="23"/>
      <c r="C6" s="23"/>
      <c r="D6" s="4">
        <v>2023</v>
      </c>
      <c r="E6" s="6" t="s">
        <v>3</v>
      </c>
      <c r="F6" s="6" t="s">
        <v>4</v>
      </c>
      <c r="G6" s="6" t="s">
        <v>5</v>
      </c>
      <c r="H6" s="6" t="s">
        <v>6</v>
      </c>
      <c r="I6" s="6" t="s">
        <v>7</v>
      </c>
      <c r="J6" s="6" t="s">
        <v>8</v>
      </c>
      <c r="K6" s="6" t="s">
        <v>9</v>
      </c>
      <c r="L6" s="6" t="s">
        <v>10</v>
      </c>
      <c r="M6" s="6" t="s">
        <v>11</v>
      </c>
      <c r="N6" s="6" t="s">
        <v>12</v>
      </c>
      <c r="O6" s="6" t="s">
        <v>13</v>
      </c>
      <c r="P6" s="6" t="s">
        <v>14</v>
      </c>
      <c r="Q6" s="4">
        <v>2024</v>
      </c>
      <c r="R6" s="6" t="s">
        <v>3</v>
      </c>
      <c r="S6" s="6" t="s">
        <v>4</v>
      </c>
      <c r="T6" s="6" t="s">
        <v>5</v>
      </c>
      <c r="U6" s="6" t="s">
        <v>6</v>
      </c>
      <c r="V6" s="6" t="s">
        <v>7</v>
      </c>
      <c r="W6" s="6" t="s">
        <v>8</v>
      </c>
      <c r="X6" s="6" t="s">
        <v>9</v>
      </c>
      <c r="Y6" s="6" t="s">
        <v>10</v>
      </c>
      <c r="Z6" s="6" t="s">
        <v>11</v>
      </c>
      <c r="AA6" s="6" t="s">
        <v>12</v>
      </c>
      <c r="AB6" s="6" t="s">
        <v>13</v>
      </c>
      <c r="AC6" s="6" t="s">
        <v>14</v>
      </c>
      <c r="AD6" s="4">
        <v>2025</v>
      </c>
      <c r="AE6" s="6" t="s">
        <v>3</v>
      </c>
      <c r="AF6" s="6" t="s">
        <v>4</v>
      </c>
      <c r="AG6" s="6" t="s">
        <v>5</v>
      </c>
      <c r="AH6" s="6" t="s">
        <v>6</v>
      </c>
      <c r="AI6" s="6" t="s">
        <v>7</v>
      </c>
      <c r="AJ6" s="6" t="s">
        <v>8</v>
      </c>
      <c r="AK6" s="6" t="s">
        <v>9</v>
      </c>
      <c r="AL6" s="6" t="s">
        <v>10</v>
      </c>
      <c r="AM6" s="6" t="s">
        <v>11</v>
      </c>
      <c r="AN6" s="6" t="s">
        <v>12</v>
      </c>
      <c r="AO6" s="6" t="s">
        <v>13</v>
      </c>
      <c r="AP6" s="6" t="s">
        <v>14</v>
      </c>
    </row>
    <row r="7" spans="1:42" ht="45">
      <c r="A7" s="7">
        <v>1098</v>
      </c>
      <c r="B7" s="8"/>
      <c r="C7" s="13" t="s">
        <v>18</v>
      </c>
      <c r="D7" s="11"/>
      <c r="E7" s="15">
        <f t="shared" ref="E7" si="0">SUM(F7:P7)</f>
        <v>81322.5</v>
      </c>
      <c r="F7" s="15"/>
      <c r="G7" s="15"/>
      <c r="H7" s="15"/>
      <c r="I7" s="15"/>
      <c r="J7" s="15"/>
      <c r="K7" s="15"/>
      <c r="L7" s="15"/>
      <c r="M7" s="15"/>
      <c r="N7" s="15"/>
      <c r="O7" s="15">
        <f>O8</f>
        <v>81322.5</v>
      </c>
      <c r="P7" s="15"/>
      <c r="Q7" s="16"/>
      <c r="R7" s="15">
        <f t="shared" ref="R7" si="1">SUM(S7:AC7)</f>
        <v>0</v>
      </c>
      <c r="S7" s="15"/>
      <c r="T7" s="15"/>
      <c r="U7" s="15"/>
      <c r="V7" s="15"/>
      <c r="W7" s="15"/>
      <c r="X7" s="15"/>
      <c r="Y7" s="15"/>
      <c r="Z7" s="15"/>
      <c r="AA7" s="15"/>
      <c r="AB7" s="15">
        <f>AB8</f>
        <v>0</v>
      </c>
      <c r="AC7" s="15"/>
      <c r="AD7" s="16"/>
      <c r="AE7" s="15">
        <f t="shared" ref="AE7" si="2">SUM(AF7:AP7)</f>
        <v>0</v>
      </c>
      <c r="AF7" s="15"/>
      <c r="AG7" s="15"/>
      <c r="AH7" s="15"/>
      <c r="AI7" s="15"/>
      <c r="AJ7" s="15"/>
      <c r="AK7" s="15"/>
      <c r="AL7" s="15"/>
      <c r="AM7" s="15"/>
      <c r="AN7" s="15"/>
      <c r="AO7" s="15">
        <f>AO8</f>
        <v>0</v>
      </c>
      <c r="AP7" s="15"/>
    </row>
    <row r="8" spans="1:42" ht="43.5">
      <c r="A8" s="9"/>
      <c r="B8" s="22" t="str">
        <f>[1]ampop!B8</f>
        <v xml:space="preserve"> 12001</v>
      </c>
      <c r="C8" s="14" t="s">
        <v>19</v>
      </c>
      <c r="D8" s="12"/>
      <c r="E8" s="17">
        <v>81322.5</v>
      </c>
      <c r="F8" s="18"/>
      <c r="G8" s="18"/>
      <c r="H8" s="18"/>
      <c r="I8" s="18"/>
      <c r="J8" s="18"/>
      <c r="K8" s="18"/>
      <c r="L8" s="18"/>
      <c r="M8" s="18"/>
      <c r="N8" s="18"/>
      <c r="O8" s="21">
        <v>81322.5</v>
      </c>
      <c r="P8" s="18"/>
      <c r="Q8" s="19"/>
      <c r="R8" s="17">
        <v>0</v>
      </c>
      <c r="S8" s="18"/>
      <c r="T8" s="18"/>
      <c r="U8" s="18"/>
      <c r="V8" s="18"/>
      <c r="W8" s="18"/>
      <c r="X8" s="18"/>
      <c r="Y8" s="18"/>
      <c r="Z8" s="18"/>
      <c r="AA8" s="18"/>
      <c r="AB8" s="20">
        <v>0</v>
      </c>
      <c r="AC8" s="18"/>
      <c r="AD8" s="19"/>
      <c r="AE8" s="17">
        <v>0</v>
      </c>
      <c r="AF8" s="18"/>
      <c r="AG8" s="18"/>
      <c r="AH8" s="18"/>
      <c r="AI8" s="18"/>
      <c r="AJ8" s="18"/>
      <c r="AK8" s="18"/>
      <c r="AL8" s="18"/>
      <c r="AM8" s="18"/>
      <c r="AN8" s="18"/>
      <c r="AO8" s="18">
        <v>0</v>
      </c>
      <c r="AP8" s="18"/>
    </row>
  </sheetData>
  <mergeCells count="5">
    <mergeCell ref="R5:AC5"/>
    <mergeCell ref="AE5:AP5"/>
    <mergeCell ref="A5:B6"/>
    <mergeCell ref="C5:C6"/>
    <mergeCell ref="E5:P5"/>
  </mergeCells>
  <pageMargins left="0.7" right="0.7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8-րդ հավելված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2022-03-11T12:12:59Z</dcterms:modified>
</cp:coreProperties>
</file>