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730" windowHeight="7050"/>
  </bookViews>
  <sheets>
    <sheet name="Հավելված 3 Մաս 2" sheetId="23" r:id="rId1"/>
    <sheet name="Հավելված 3 Մաս 4" sheetId="25" r:id="rId2"/>
  </sheets>
  <definedNames>
    <definedName name="_ftn1" localSheetId="0">'Հավելված 3 Մաս 2'!#REF!</definedName>
    <definedName name="_ftn1" localSheetId="1">'Հավելված 3 Մաս 4'!#REF!</definedName>
    <definedName name="_ftn10" localSheetId="0">'Հավելված 3 Մաս 2'!#REF!</definedName>
    <definedName name="_ftn10" localSheetId="1">'Հավելված 3 Մաս 4'!#REF!</definedName>
    <definedName name="_ftn11" localSheetId="0">'Հավելված 3 Մաս 2'!#REF!</definedName>
    <definedName name="_ftn11" localSheetId="1">'Հավելված 3 Մաս 4'!#REF!</definedName>
    <definedName name="_ftn12" localSheetId="0">'Հավելված 3 Մաս 2'!#REF!</definedName>
    <definedName name="_ftn12" localSheetId="1">'Հավելված 3 Մաս 4'!#REF!</definedName>
    <definedName name="_ftn13" localSheetId="0">'Հավելված 3 Մաս 2'!#REF!</definedName>
    <definedName name="_ftn13" localSheetId="1">'Հավելված 3 Մաս 4'!#REF!</definedName>
    <definedName name="_ftn14" localSheetId="0">'Հավելված 3 Մաս 2'!#REF!</definedName>
    <definedName name="_ftn14" localSheetId="1">'Հավելված 3 Մաս 4'!#REF!</definedName>
    <definedName name="_ftn15" localSheetId="0">'Հավելված 3 Մաս 2'!#REF!</definedName>
    <definedName name="_ftn15" localSheetId="1">'Հավելված 3 Մաս 4'!#REF!</definedName>
    <definedName name="_ftn16" localSheetId="0">'Հավելված 3 Մաս 2'!#REF!</definedName>
    <definedName name="_ftn16" localSheetId="1">'Հավելված 3 Մաս 4'!#REF!</definedName>
    <definedName name="_ftn17" localSheetId="0">'Հավելված 3 Մաս 2'!#REF!</definedName>
    <definedName name="_ftn17" localSheetId="1">'Հավելված 3 Մաս 4'!#REF!</definedName>
    <definedName name="_ftn18" localSheetId="0">'Հավելված 3 Մաս 2'!#REF!</definedName>
    <definedName name="_ftn18" localSheetId="1">'Հավելված 3 Մաս 4'!#REF!</definedName>
    <definedName name="_ftn19" localSheetId="0">'Հավելված 3 Մաս 2'!#REF!</definedName>
    <definedName name="_ftn19" localSheetId="1">'Հավելված 3 Մաս 4'!#REF!</definedName>
    <definedName name="_ftn2" localSheetId="0">'Հավելված 3 Մաս 2'!#REF!</definedName>
    <definedName name="_ftn2" localSheetId="1">'Հավելված 3 Մաս 4'!#REF!</definedName>
    <definedName name="_ftn20" localSheetId="0">'Հավելված 3 Մաս 2'!#REF!</definedName>
    <definedName name="_ftn20" localSheetId="1">'Հավելված 3 Մաս 4'!#REF!</definedName>
    <definedName name="_ftn21" localSheetId="0">'Հավելված 3 Մաս 2'!#REF!</definedName>
    <definedName name="_ftn21" localSheetId="1">'Հավելված 3 Մաս 4'!#REF!</definedName>
    <definedName name="_ftn22" localSheetId="0">'Հավելված 3 Մաս 2'!#REF!</definedName>
    <definedName name="_ftn22" localSheetId="1">'Հավելված 3 Մաս 4'!#REF!</definedName>
    <definedName name="_ftn3" localSheetId="0">'Հավելված 3 Մաս 2'!#REF!</definedName>
    <definedName name="_ftn3" localSheetId="1">'Հավելված 3 Մաս 4'!#REF!</definedName>
    <definedName name="_ftn4" localSheetId="0">'Հավելված 3 Մաս 2'!#REF!</definedName>
    <definedName name="_ftn4" localSheetId="1">'Հավելված 3 Մաս 4'!#REF!</definedName>
    <definedName name="_ftn5" localSheetId="0">'Հավելված 3 Մաս 2'!#REF!</definedName>
    <definedName name="_ftn5" localSheetId="1">'Հավելված 3 Մաս 4'!#REF!</definedName>
    <definedName name="_ftn6" localSheetId="0">'Հավելված 3 Մաս 2'!#REF!</definedName>
    <definedName name="_ftn6" localSheetId="1">'Հավելված 3 Մաս 4'!#REF!</definedName>
    <definedName name="_ftn7" localSheetId="0">'Հավելված 3 Մաս 2'!#REF!</definedName>
    <definedName name="_ftn7" localSheetId="1">'Հավելված 3 Մաս 4'!#REF!</definedName>
    <definedName name="_ftn8" localSheetId="0">'Հավելված 3 Մաս 2'!#REF!</definedName>
    <definedName name="_ftn8" localSheetId="1">'Հավելված 3 Մաս 4'!#REF!</definedName>
    <definedName name="_ftn9" localSheetId="0">'Հավելված 3 Մաս 2'!#REF!</definedName>
    <definedName name="_ftn9" localSheetId="1">'Հավելված 3 Մաս 4'!#REF!</definedName>
    <definedName name="_ftnref1" localSheetId="0">'Հավելված 3 Մաս 2'!$B$2</definedName>
    <definedName name="_ftnref1" localSheetId="1">'Հավելված 3 Մաս 4'!$B$2</definedName>
    <definedName name="_ftnref10" localSheetId="0">'Հավելված 3 Մաս 2'!#REF!</definedName>
    <definedName name="_ftnref10" localSheetId="1">'Հավելված 3 Մաս 4'!#REF!</definedName>
    <definedName name="_ftnref11" localSheetId="0">'Հավելված 3 Մաս 2'!#REF!</definedName>
    <definedName name="_ftnref11" localSheetId="1">'Հավելված 3 Մաս 4'!#REF!</definedName>
    <definedName name="_ftnref12" localSheetId="0">'Հավելված 3 Մաս 2'!#REF!</definedName>
    <definedName name="_ftnref12" localSheetId="1">'Հավելված 3 Մաս 4'!#REF!</definedName>
    <definedName name="_ftnref13" localSheetId="0">'Հավելված 3 Մաս 2'!#REF!</definedName>
    <definedName name="_ftnref13" localSheetId="1">'Հավելված 3 Մաս 4'!$B$7</definedName>
    <definedName name="_ftnref14" localSheetId="0">'Հավելված 3 Մաս 2'!#REF!</definedName>
    <definedName name="_ftnref14" localSheetId="1">'Հավելված 3 Մաս 4'!$B$12</definedName>
    <definedName name="_ftnref15" localSheetId="0">'Հավելված 3 Մաս 2'!#REF!</definedName>
    <definedName name="_ftnref15" localSheetId="1">'Հավելված 3 Մաս 4'!#REF!</definedName>
    <definedName name="_ftnref16" localSheetId="0">'Հավելված 3 Մաս 2'!#REF!</definedName>
    <definedName name="_ftnref16" localSheetId="1">'Հավելված 3 Մաս 4'!#REF!</definedName>
    <definedName name="_ftnref17" localSheetId="0">'Հավելված 3 Մաս 2'!#REF!</definedName>
    <definedName name="_ftnref17" localSheetId="1">'Հավելված 3 Մաս 4'!#REF!</definedName>
    <definedName name="_ftnref18" localSheetId="0">'Հավելված 3 Մաս 2'!#REF!</definedName>
    <definedName name="_ftnref18" localSheetId="1">'Հավելված 3 Մաս 4'!#REF!</definedName>
    <definedName name="_ftnref19" localSheetId="0">'Հավելված 3 Մաս 2'!#REF!</definedName>
    <definedName name="_ftnref19" localSheetId="1">'Հավելված 3 Մաս 4'!#REF!</definedName>
    <definedName name="_ftnref2" localSheetId="0">'Հավելված 3 Մաս 2'!#REF!</definedName>
    <definedName name="_ftnref2" localSheetId="1">'Հավելված 3 Մաս 4'!#REF!</definedName>
    <definedName name="_ftnref20" localSheetId="0">'Հավելված 3 Մաս 2'!#REF!</definedName>
    <definedName name="_ftnref20" localSheetId="1">'Հավելված 3 Մաս 4'!#REF!</definedName>
    <definedName name="_ftnref21" localSheetId="0">'Հավելված 3 Մաս 2'!#REF!</definedName>
    <definedName name="_ftnref21" localSheetId="1">'Հավելված 3 Մաս 4'!#REF!</definedName>
    <definedName name="_ftnref22" localSheetId="0">'Հավելված 3 Մաս 2'!#REF!</definedName>
    <definedName name="_ftnref22" localSheetId="1">'Հավելված 3 Մաս 4'!#REF!</definedName>
    <definedName name="_ftnref3" localSheetId="0">'Հավելված 3 Մաս 2'!#REF!</definedName>
    <definedName name="_ftnref3" localSheetId="1">'Հավելված 3 Մաս 4'!#REF!</definedName>
    <definedName name="_ftnref4" localSheetId="0">'Հավելված 3 Մաս 2'!$B$11</definedName>
    <definedName name="_ftnref4" localSheetId="1">'Հավելված 3 Մաս 4'!#REF!</definedName>
    <definedName name="_ftnref5" localSheetId="0">'Հավելված 3 Մաս 2'!#REF!</definedName>
    <definedName name="_ftnref5" localSheetId="1">'Հավելված 3 Մաս 4'!#REF!</definedName>
    <definedName name="_ftnref6" localSheetId="0">'Հավելված 3 Մաս 2'!$C$19</definedName>
    <definedName name="_ftnref6" localSheetId="1">'Հավելված 3 Մաս 4'!#REF!</definedName>
    <definedName name="_ftnref7" localSheetId="0">'Հավելված 3 Մաս 2'!#REF!</definedName>
    <definedName name="_ftnref7" localSheetId="1">'Հավելված 3 Մաս 4'!#REF!</definedName>
    <definedName name="_ftnref8" localSheetId="0">'Հավելված 3 Մաս 2'!$D$23</definedName>
    <definedName name="_ftnref8" localSheetId="1">'Հավելված 3 Մաս 4'!#REF!</definedName>
    <definedName name="_ftnref9" localSheetId="0">'Հավելված 3 Մաս 2'!#REF!</definedName>
    <definedName name="_ftnref9" localSheetId="1">'Հավելված 3 Մաս 4'!#REF!</definedName>
    <definedName name="_Toc462743052" localSheetId="0">'Հավելված 3 Մաս 2'!#REF!</definedName>
    <definedName name="_Toc462743052" localSheetId="1">'Հավելված 3 Մաս 4'!#REF!</definedName>
    <definedName name="_Toc501014755" localSheetId="0">'Հավելված 3 Մաս 2'!$B$2</definedName>
    <definedName name="_Toc501014755" localSheetId="1">'Հավելված 3 Մաս 4'!$B$2</definedName>
    <definedName name="_Toc501014756" localSheetId="0">'Հավելված 3 Մաս 2'!#REF!</definedName>
    <definedName name="_Toc501014756" localSheetId="1">'Հավելված 3 Մաս 4'!#REF!</definedName>
    <definedName name="_Toc501014757" localSheetId="0">'Հավելված 3 Մաս 2'!#REF!</definedName>
    <definedName name="_Toc501014757" localSheetId="1">'Հավելված 3 Մաս 4'!#REF!</definedName>
    <definedName name="AgencyCode" localSheetId="0">#REF!</definedName>
    <definedName name="AgencyCode" localSheetId="1">#REF!</definedName>
    <definedName name="AgencyCode">#REF!</definedName>
    <definedName name="AgencyName" localSheetId="0">#REF!</definedName>
    <definedName name="AgencyName" localSheetId="1">#REF!</definedName>
    <definedName name="AgencyName">#REF!</definedName>
    <definedName name="Functional1" localSheetId="0">#REF!</definedName>
    <definedName name="Functional1" localSheetId="1">#REF!</definedName>
    <definedName name="Functional1">#REF!</definedName>
    <definedName name="PANature" localSheetId="0">#REF!</definedName>
    <definedName name="PANature" localSheetId="1">#REF!</definedName>
    <definedName name="PANature">#REF!</definedName>
    <definedName name="PAType" localSheetId="0">#REF!</definedName>
    <definedName name="PAType" localSheetId="1">#REF!</definedName>
    <definedName name="PAType">#REF!</definedName>
    <definedName name="Performance2" localSheetId="0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1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J20" i="23"/>
  <c r="I20"/>
  <c r="I11" s="1"/>
  <c r="H20"/>
  <c r="H11" s="1"/>
  <c r="G20"/>
  <c r="G11" s="1"/>
  <c r="F20"/>
  <c r="F11" s="1"/>
  <c r="E20"/>
  <c r="E11" s="1"/>
  <c r="D24"/>
  <c r="D22"/>
  <c r="D20"/>
  <c r="C19"/>
  <c r="D12"/>
  <c r="J11"/>
</calcChain>
</file>

<file path=xl/sharedStrings.xml><?xml version="1.0" encoding="utf-8"?>
<sst xmlns="http://schemas.openxmlformats.org/spreadsheetml/2006/main" count="56" uniqueCount="46">
  <si>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</si>
  <si>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</si>
  <si>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</si>
  <si>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</si>
  <si>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</si>
  <si>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</si>
  <si>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</si>
  <si>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</si>
  <si>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</si>
  <si>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</si>
  <si>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</si>
  <si>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</si>
  <si>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</si>
  <si>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</si>
  <si>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</si>
  <si>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</si>
  <si>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</si>
  <si>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</si>
  <si>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</si>
  <si>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</si>
  <si>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</si>
  <si>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&lt;Լրացնել &lt;Ամփոփ&gt; կամ &lt;Բացված&gt; բառերը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</si>
  <si>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</si>
  <si>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</si>
  <si>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</si>
  <si>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Միջոցառման դասիչը՝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</si>
  <si>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</si>
  <si>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</si>
  <si>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</si>
  <si>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</si>
  <si>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Լոռու մարզպետարան</t>
  </si>
  <si>
    <t xml:space="preserve">ՀՀ Լոռու մարզպետարան </t>
  </si>
  <si>
    <t>2024թ</t>
  </si>
  <si>
    <t>2023թ  1-ին եռամսյակ</t>
  </si>
  <si>
    <t>2023թ կիսամյակ</t>
  </si>
  <si>
    <t>2023թ ինն ամիս</t>
  </si>
  <si>
    <t>2023թ տարի</t>
  </si>
  <si>
    <t>2025թ</t>
  </si>
  <si>
    <t>ՀՀ  աշխատանքի և սոցիալական հարցերի նախարարություն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</si>
  <si>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</si>
  <si>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</si>
  <si>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</si>
  <si>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Տրանսֆերտների տրամադրում</t>
  </si>
  <si>
    <t>Բնակարանով ապահովված շահառուների թիվ, ընտանիք</t>
  </si>
  <si>
    <t>Բնակության վայր չունեցող անօթևան անձանց բնակարանային ապահովվածության բարելավում</t>
  </si>
  <si>
    <t>Բնակության վայր չունեցող անօթևան անձանց բնակարանային ապահովմանն  աջակցություն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</si>
</sst>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2"/>
      <color theme="1"/>
      <name val="GHEA Grapalat"/>
      <family val="3"/>
    </font>
    <font>
      <sz val="12"/>
      <color theme="1"/>
      <name val="Calibri"/>
      <family val="2"/>
      <charset val="1"/>
      <scheme val="minor"/>
    </font>
    <font>
      <b/>
      <sz val="12"/>
      <color rgb="FFC00000"/>
      <name val="Arial Armenian"/>
      <family val="2"/>
    </font>
    <font>
      <sz val="12"/>
      <color theme="1"/>
      <name val="Arial Armenian"/>
      <family val="2"/>
    </font>
    <font>
      <i/>
      <sz val="12"/>
      <color theme="1"/>
      <name val="Arial Armenian"/>
      <family val="2"/>
    </font>
    <font>
      <sz val="12"/>
      <color rgb="FF000000"/>
      <name val="GHEA Grapalat"/>
      <family val="3"/>
    </font>
    <font>
      <b/>
      <sz val="11"/>
      <color rgb="FF000000"/>
      <name val="GHEA Mariam"/>
      <family val="3"/>
    </font>
    <font>
      <sz val="11"/>
      <color theme="1"/>
      <name val="GHEA Mariam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2" borderId="2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2" borderId="5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0" borderId="0" xfId="0" applyFont="1" applyAlignment="1">
      <alignment horizontal="justify"/>
    </xf>
    <xf numFmtId="0" fontId="6" fillId="0" borderId="0" xfId="0" applyFont="1" applyFill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8" fillId="5" borderId="1" xfId="0" applyFont="1" applyFill="1" applyBorder="1" applyAlignment="1">
      <alignment vertical="top" wrapText="1"/>
    </xf>
    <xf numFmtId="0" fontId="4" fillId="0" borderId="1" xfId="0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4" fillId="0" borderId="1" xfId="0" applyFont="1" applyBorder="1" applyAlignment="1">
      <alignment wrapText="1"/>
    </xf>
    <xf numFmtId="0" fontId="9" fillId="5" borderId="1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4"/>
  <sheetViews>
    <sheetView tabSelected="1" topLeftCell="A4" zoomScale="70" zoomScaleNormal="70" workbookViewId="0">
      <selection activeCell="D20" sqref="D20"/>
    </sheetView>
  </sheetViews>
  <sheetFormatPr defaultRowHeight="15.75"/>
  <cols>
    <col min="1" max="1" width="4" style="2" customWidth="1"/>
    <col min="2" max="2" width="14" style="2" customWidth="1"/>
    <col min="3" max="3" width="15.85546875" style="2" customWidth="1"/>
    <col min="4" max="4" width="50.7109375" style="2" customWidth="1"/>
    <col min="5" max="5" width="17.42578125" style="2" customWidth="1"/>
    <col min="6" max="6" width="17.85546875" style="2" customWidth="1"/>
    <col min="7" max="7" width="17.5703125" style="2" customWidth="1"/>
    <col min="8" max="9" width="17.140625" style="2" customWidth="1"/>
    <col min="10" max="10" width="17.7109375" style="2" customWidth="1"/>
    <col min="11" max="16384" width="9.140625" style="2"/>
  </cols>
  <sheetData>
    <row r="2" spans="2:10">
      <c r="B2" s="3" t="s">
        <v>0</v>
      </c>
      <c r="C2" s="4"/>
      <c r="D2" s="4"/>
    </row>
    <row r="3" spans="2:10">
      <c r="B3" s="3"/>
      <c r="C3" s="4"/>
      <c r="D3" s="4"/>
    </row>
    <row r="4" spans="2:10" ht="57" customHeight="1">
      <c r="B4" s="5" t="s">
        <v>1</v>
      </c>
      <c r="C4" s="6"/>
      <c r="D4" s="44" t="s">
        <v>30</v>
      </c>
    </row>
    <row r="5" spans="2:10">
      <c r="B5" s="4"/>
      <c r="C5" s="4"/>
      <c r="D5" s="4"/>
    </row>
    <row r="6" spans="2:10">
      <c r="B6" s="3" t="s">
        <v>2</v>
      </c>
      <c r="C6" s="4"/>
      <c r="D6" s="4"/>
    </row>
    <row r="7" spans="2:10">
      <c r="B7" s="3"/>
      <c r="C7" s="4"/>
      <c r="D7" s="4"/>
    </row>
    <row r="8" spans="2:10" ht="30">
      <c r="B8" s="8" t="s">
        <v>3</v>
      </c>
      <c r="C8" s="9"/>
      <c r="D8" s="10" t="s">
        <v>4</v>
      </c>
      <c r="E8" s="11" t="s">
        <v>33</v>
      </c>
      <c r="F8" s="11" t="s">
        <v>34</v>
      </c>
      <c r="G8" s="11" t="s">
        <v>35</v>
      </c>
      <c r="H8" s="10" t="s">
        <v>36</v>
      </c>
      <c r="I8" s="10" t="s">
        <v>32</v>
      </c>
      <c r="J8" s="10" t="s">
        <v>37</v>
      </c>
    </row>
    <row r="9" spans="2:10">
      <c r="B9" s="12"/>
      <c r="C9" s="13"/>
      <c r="D9" s="14"/>
      <c r="E9" s="36"/>
      <c r="F9" s="36"/>
      <c r="G9" s="36"/>
      <c r="H9" s="35"/>
      <c r="I9" s="35"/>
      <c r="J9" s="35"/>
    </row>
    <row r="10" spans="2:10">
      <c r="B10" s="16" t="s">
        <v>5</v>
      </c>
      <c r="C10" s="17"/>
      <c r="D10" s="17"/>
      <c r="E10" s="17"/>
      <c r="F10" s="17"/>
      <c r="G10" s="17"/>
      <c r="H10" s="17"/>
      <c r="I10" s="17"/>
      <c r="J10" s="18"/>
    </row>
    <row r="11" spans="2:10">
      <c r="B11" s="19">
        <v>1098</v>
      </c>
      <c r="C11" s="20"/>
      <c r="D11" s="21" t="s">
        <v>6</v>
      </c>
      <c r="E11" s="55">
        <f t="shared" ref="E11:J11" si="0">E20</f>
        <v>81322.5</v>
      </c>
      <c r="F11" s="55">
        <f t="shared" si="0"/>
        <v>81322.5</v>
      </c>
      <c r="G11" s="55">
        <f t="shared" si="0"/>
        <v>81322.5</v>
      </c>
      <c r="H11" s="55">
        <f t="shared" si="0"/>
        <v>81322.5</v>
      </c>
      <c r="I11" s="55">
        <f t="shared" si="0"/>
        <v>0</v>
      </c>
      <c r="J11" s="55">
        <f t="shared" si="0"/>
        <v>0</v>
      </c>
    </row>
    <row r="12" spans="2:10" ht="17.25">
      <c r="B12" s="22"/>
      <c r="C12" s="23"/>
      <c r="D12" s="42" t="str">
        <f>'Հավելված 3 Մաս 4'!C10</f>
        <v>Բնակարանային ապահովում</v>
      </c>
      <c r="E12" s="56"/>
      <c r="F12" s="56"/>
      <c r="G12" s="56"/>
      <c r="H12" s="56"/>
      <c r="I12" s="56"/>
      <c r="J12" s="56"/>
    </row>
    <row r="13" spans="2:10">
      <c r="B13" s="22"/>
      <c r="C13" s="23"/>
      <c r="D13" s="21" t="s">
        <v>7</v>
      </c>
      <c r="E13" s="56"/>
      <c r="F13" s="56"/>
      <c r="G13" s="56"/>
      <c r="H13" s="56"/>
      <c r="I13" s="56"/>
      <c r="J13" s="56"/>
    </row>
    <row r="14" spans="2:10" ht="67.5" customHeight="1">
      <c r="B14" s="22"/>
      <c r="C14" s="23"/>
      <c r="D14" s="50" t="s">
        <v>45</v>
      </c>
      <c r="E14" s="56"/>
      <c r="F14" s="56"/>
      <c r="G14" s="56"/>
      <c r="H14" s="56"/>
      <c r="I14" s="56"/>
      <c r="J14" s="56"/>
    </row>
    <row r="15" spans="2:10">
      <c r="B15" s="22"/>
      <c r="C15" s="23"/>
      <c r="D15" s="51" t="s">
        <v>8</v>
      </c>
      <c r="E15" s="56"/>
      <c r="F15" s="56"/>
      <c r="G15" s="56"/>
      <c r="H15" s="56"/>
      <c r="I15" s="56"/>
      <c r="J15" s="56"/>
    </row>
    <row r="16" spans="2:10" ht="119.25" customHeight="1">
      <c r="B16" s="24"/>
      <c r="C16" s="25"/>
      <c r="D16" s="50" t="s">
        <v>44</v>
      </c>
      <c r="E16" s="57"/>
      <c r="F16" s="57"/>
      <c r="G16" s="57"/>
      <c r="H16" s="57"/>
      <c r="I16" s="57"/>
      <c r="J16" s="57"/>
    </row>
    <row r="17" spans="2:10" ht="45">
      <c r="B17" s="30" t="s">
        <v>9</v>
      </c>
      <c r="C17" s="30"/>
      <c r="D17" s="30"/>
      <c r="E17" s="30"/>
      <c r="F17" s="30"/>
      <c r="G17" s="30"/>
      <c r="H17" s="30"/>
      <c r="I17" s="30"/>
      <c r="J17" s="30"/>
    </row>
    <row r="18" spans="2:10">
      <c r="B18" s="30"/>
      <c r="C18" s="30"/>
      <c r="D18" s="30" t="s">
        <v>10</v>
      </c>
      <c r="E18" s="30"/>
      <c r="F18" s="30"/>
      <c r="G18" s="30"/>
      <c r="H18" s="30"/>
      <c r="I18" s="30"/>
      <c r="J18" s="30"/>
    </row>
    <row r="19" spans="2:10">
      <c r="B19" s="7"/>
      <c r="C19" s="28">
        <f>'Հավելված 3 Մաս 4'!C18</f>
        <v>12001</v>
      </c>
      <c r="D19" s="30" t="s">
        <v>11</v>
      </c>
      <c r="E19" s="28"/>
      <c r="F19" s="28"/>
      <c r="G19" s="28"/>
      <c r="H19" s="28"/>
      <c r="I19" s="28"/>
      <c r="J19" s="28"/>
    </row>
    <row r="20" spans="2:10" ht="57.75" customHeight="1">
      <c r="B20" s="7"/>
      <c r="C20" s="28"/>
      <c r="D20" s="43" t="str">
        <f>'Հավելված 3 Մաս 4'!C19</f>
        <v>Երկրաշարժի հետևանքով անօթևան մնացած ընտանիքների բնակարանային ապահովում</v>
      </c>
      <c r="E20" s="52">
        <f>'Հավելված 3 Մաս 4'!D25</f>
        <v>81322.5</v>
      </c>
      <c r="F20" s="52">
        <f>'Հավելված 3 Մաս 4'!E25</f>
        <v>81322.5</v>
      </c>
      <c r="G20" s="52">
        <f>'Հավելված 3 Մաս 4'!F25</f>
        <v>81322.5</v>
      </c>
      <c r="H20" s="52">
        <f>'Հավելված 3 Մաս 4'!G25</f>
        <v>81322.5</v>
      </c>
      <c r="I20" s="52">
        <f>'Հավելված 3 Մաս 4'!H25</f>
        <v>0</v>
      </c>
      <c r="J20" s="52">
        <f>'Հավելված 3 Մաս 4'!I25</f>
        <v>0</v>
      </c>
    </row>
    <row r="21" spans="2:10">
      <c r="B21" s="7"/>
      <c r="C21" s="28"/>
      <c r="D21" s="30" t="s">
        <v>12</v>
      </c>
      <c r="E21" s="53"/>
      <c r="F21" s="53"/>
      <c r="G21" s="53"/>
      <c r="H21" s="53"/>
      <c r="I21" s="53"/>
      <c r="J21" s="53"/>
    </row>
    <row r="22" spans="2:10" ht="45" customHeight="1">
      <c r="B22" s="7"/>
      <c r="C22" s="28"/>
      <c r="D22" s="43" t="str">
        <f>'Հավելված 3 Մաս 4'!C20</f>
        <v>Բնակության վայր չունեցող անօթևան անձանց բնակարանային ապահովման աջակցություն</v>
      </c>
      <c r="E22" s="53"/>
      <c r="F22" s="53"/>
      <c r="G22" s="53"/>
      <c r="H22" s="53"/>
      <c r="I22" s="53"/>
      <c r="J22" s="53"/>
    </row>
    <row r="23" spans="2:10">
      <c r="B23" s="7"/>
      <c r="C23" s="28"/>
      <c r="D23" s="30" t="s">
        <v>13</v>
      </c>
      <c r="E23" s="53"/>
      <c r="F23" s="53"/>
      <c r="G23" s="53"/>
      <c r="H23" s="53"/>
      <c r="I23" s="53"/>
      <c r="J23" s="53"/>
    </row>
    <row r="24" spans="2:10">
      <c r="B24" s="7"/>
      <c r="C24" s="28"/>
      <c r="D24" s="41" t="str">
        <f>'Հավելված 3 Մաս 4'!C21</f>
        <v>Տրանսֆերտների տրամադրում</v>
      </c>
      <c r="E24" s="54"/>
      <c r="F24" s="54"/>
      <c r="G24" s="54"/>
      <c r="H24" s="54"/>
      <c r="I24" s="54"/>
      <c r="J24" s="54"/>
    </row>
  </sheetData>
  <mergeCells count="12">
    <mergeCell ref="I20:I24"/>
    <mergeCell ref="J20:J24"/>
    <mergeCell ref="E11:E16"/>
    <mergeCell ref="F11:F16"/>
    <mergeCell ref="G11:G16"/>
    <mergeCell ref="H11:H16"/>
    <mergeCell ref="I11:I16"/>
    <mergeCell ref="J11:J16"/>
    <mergeCell ref="F20:F24"/>
    <mergeCell ref="E20:E24"/>
    <mergeCell ref="G20:G24"/>
    <mergeCell ref="H20:H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6"/>
  <sheetViews>
    <sheetView topLeftCell="A13" zoomScale="70" zoomScaleNormal="70" workbookViewId="0">
      <selection activeCell="H25" sqref="H25"/>
    </sheetView>
  </sheetViews>
  <sheetFormatPr defaultRowHeight="15.75"/>
  <cols>
    <col min="1" max="1" width="4" style="2" customWidth="1"/>
    <col min="2" max="2" width="44.85546875" style="2" customWidth="1"/>
    <col min="3" max="3" width="53.42578125" style="2" customWidth="1"/>
    <col min="4" max="4" width="14.5703125" style="2" customWidth="1"/>
    <col min="5" max="5" width="12.140625" style="2" customWidth="1"/>
    <col min="6" max="6" width="11.85546875" style="2" customWidth="1"/>
    <col min="7" max="7" width="12.5703125" style="2" customWidth="1"/>
    <col min="8" max="8" width="11.5703125" style="2" customWidth="1"/>
    <col min="9" max="9" width="11.85546875" style="2" customWidth="1"/>
    <col min="10" max="16384" width="9.140625" style="2"/>
  </cols>
  <sheetData>
    <row r="1" spans="2:9">
      <c r="B1" s="4"/>
      <c r="C1" s="4"/>
      <c r="D1" s="4"/>
      <c r="E1" s="4"/>
      <c r="F1" s="4"/>
      <c r="G1" s="4"/>
      <c r="H1" s="4"/>
      <c r="I1" s="4"/>
    </row>
    <row r="2" spans="2:9">
      <c r="B2" s="3" t="s">
        <v>0</v>
      </c>
      <c r="C2" s="4"/>
      <c r="D2" s="4"/>
      <c r="E2" s="4"/>
      <c r="F2" s="4"/>
      <c r="G2" s="4"/>
      <c r="H2" s="4"/>
      <c r="I2" s="4"/>
    </row>
    <row r="3" spans="2:9">
      <c r="B3" s="29"/>
      <c r="C3" s="4"/>
      <c r="D3" s="4"/>
      <c r="E3" s="4"/>
      <c r="F3" s="4"/>
      <c r="G3" s="4"/>
      <c r="H3" s="4"/>
      <c r="I3" s="4"/>
    </row>
    <row r="4" spans="2:9" ht="30">
      <c r="B4" s="30" t="s">
        <v>14</v>
      </c>
      <c r="C4" s="40" t="s">
        <v>38</v>
      </c>
      <c r="D4" s="4"/>
      <c r="E4" s="4"/>
      <c r="F4" s="4"/>
      <c r="G4" s="4"/>
      <c r="H4" s="4"/>
      <c r="I4" s="4"/>
    </row>
    <row r="5" spans="2:9">
      <c r="B5" s="30" t="s">
        <v>15</v>
      </c>
      <c r="C5" s="7"/>
      <c r="D5" s="4"/>
      <c r="E5" s="4"/>
      <c r="F5" s="4"/>
      <c r="G5" s="4"/>
      <c r="H5" s="4"/>
      <c r="I5" s="4"/>
    </row>
    <row r="6" spans="2:9">
      <c r="B6" s="4"/>
      <c r="C6" s="4"/>
      <c r="D6" s="4"/>
      <c r="E6" s="4"/>
      <c r="F6" s="4"/>
      <c r="G6" s="4"/>
      <c r="H6" s="4"/>
      <c r="I6" s="4"/>
    </row>
    <row r="7" spans="2:9">
      <c r="B7" s="3" t="s">
        <v>16</v>
      </c>
      <c r="C7" s="4"/>
      <c r="D7" s="4"/>
      <c r="E7" s="4"/>
      <c r="F7" s="4"/>
      <c r="G7" s="4"/>
      <c r="H7" s="4"/>
      <c r="I7" s="4"/>
    </row>
    <row r="8" spans="2:9">
      <c r="B8" s="4"/>
      <c r="C8" s="4"/>
      <c r="D8" s="4"/>
      <c r="E8" s="4"/>
      <c r="F8" s="4"/>
      <c r="G8" s="4"/>
      <c r="H8" s="4"/>
      <c r="I8" s="4"/>
    </row>
    <row r="9" spans="2:9">
      <c r="B9" s="31" t="s">
        <v>17</v>
      </c>
      <c r="C9" s="31" t="s">
        <v>18</v>
      </c>
      <c r="D9" s="4"/>
      <c r="E9" s="4"/>
      <c r="F9" s="4"/>
      <c r="G9" s="4"/>
      <c r="H9" s="4"/>
      <c r="I9" s="4"/>
    </row>
    <row r="10" spans="2:9" ht="17.25">
      <c r="B10" s="40">
        <v>1098</v>
      </c>
      <c r="C10" s="45" t="s">
        <v>39</v>
      </c>
      <c r="D10" s="4"/>
      <c r="E10" s="4"/>
      <c r="F10" s="4"/>
      <c r="G10" s="4"/>
      <c r="H10" s="4"/>
      <c r="I10" s="4"/>
    </row>
    <row r="11" spans="2:9">
      <c r="B11" s="32"/>
      <c r="C11" s="4"/>
      <c r="D11" s="4"/>
      <c r="E11" s="4"/>
      <c r="F11" s="4"/>
      <c r="G11" s="4"/>
      <c r="H11" s="4"/>
      <c r="I11" s="4"/>
    </row>
    <row r="12" spans="2:9">
      <c r="B12" s="33" t="s">
        <v>19</v>
      </c>
      <c r="C12" s="4"/>
      <c r="D12" s="4"/>
      <c r="E12" s="4"/>
      <c r="F12" s="4"/>
      <c r="G12" s="4"/>
      <c r="H12" s="4"/>
      <c r="I12" s="4"/>
    </row>
    <row r="13" spans="2:9">
      <c r="B13" s="32"/>
      <c r="C13" s="4"/>
      <c r="D13" s="4"/>
      <c r="E13" s="4"/>
      <c r="F13" s="4"/>
      <c r="G13" s="4"/>
      <c r="H13" s="4"/>
      <c r="I13" s="4"/>
    </row>
    <row r="14" spans="2:9">
      <c r="B14" s="30" t="s">
        <v>20</v>
      </c>
      <c r="C14" s="7" t="s">
        <v>21</v>
      </c>
      <c r="D14" s="4"/>
      <c r="E14" s="4"/>
      <c r="F14" s="4"/>
      <c r="G14" s="4"/>
      <c r="H14" s="4"/>
      <c r="I14" s="4"/>
    </row>
    <row r="15" spans="2:9" ht="30">
      <c r="B15" s="30" t="s">
        <v>22</v>
      </c>
      <c r="C15" s="44">
        <v>106006</v>
      </c>
      <c r="D15" s="4"/>
      <c r="E15" s="4"/>
      <c r="F15" s="4"/>
      <c r="G15" s="4"/>
      <c r="H15" s="4"/>
      <c r="I15" s="4"/>
    </row>
    <row r="16" spans="2:9" ht="30">
      <c r="B16" s="30" t="s">
        <v>23</v>
      </c>
      <c r="C16" s="44" t="s">
        <v>31</v>
      </c>
      <c r="D16" s="4"/>
      <c r="E16" s="4"/>
      <c r="F16" s="4"/>
      <c r="G16" s="4"/>
      <c r="H16" s="4"/>
      <c r="I16" s="4"/>
    </row>
    <row r="17" spans="2:9">
      <c r="B17" s="30" t="s">
        <v>24</v>
      </c>
      <c r="C17" s="40">
        <v>1098</v>
      </c>
      <c r="D17" s="58"/>
      <c r="E17" s="58"/>
      <c r="F17" s="58"/>
      <c r="G17" s="58"/>
      <c r="H17" s="58"/>
      <c r="I17" s="58"/>
    </row>
    <row r="18" spans="2:9" ht="52.5" customHeight="1">
      <c r="B18" s="30" t="s">
        <v>25</v>
      </c>
      <c r="C18" s="40">
        <v>12001</v>
      </c>
      <c r="D18" s="11" t="s">
        <v>33</v>
      </c>
      <c r="E18" s="11" t="s">
        <v>34</v>
      </c>
      <c r="F18" s="11" t="s">
        <v>35</v>
      </c>
      <c r="G18" s="10" t="s">
        <v>36</v>
      </c>
      <c r="H18" s="10" t="s">
        <v>32</v>
      </c>
      <c r="I18" s="10" t="s">
        <v>37</v>
      </c>
    </row>
    <row r="19" spans="2:9" ht="40.5" customHeight="1">
      <c r="B19" s="34" t="s">
        <v>11</v>
      </c>
      <c r="C19" s="46" t="s">
        <v>40</v>
      </c>
      <c r="D19" s="36"/>
      <c r="E19" s="36"/>
      <c r="F19" s="36"/>
      <c r="G19" s="35"/>
      <c r="H19" s="35"/>
      <c r="I19" s="35"/>
    </row>
    <row r="20" spans="2:9" ht="33">
      <c r="B20" s="34" t="s">
        <v>26</v>
      </c>
      <c r="C20" s="47" t="s">
        <v>41</v>
      </c>
      <c r="D20" s="36"/>
      <c r="E20" s="36"/>
      <c r="F20" s="36"/>
      <c r="G20" s="35"/>
      <c r="H20" s="35"/>
      <c r="I20" s="35"/>
    </row>
    <row r="21" spans="2:9" ht="16.5">
      <c r="B21" s="34" t="s">
        <v>13</v>
      </c>
      <c r="C21" s="48" t="s">
        <v>42</v>
      </c>
      <c r="D21" s="36"/>
      <c r="E21" s="36"/>
      <c r="F21" s="36"/>
      <c r="G21" s="35"/>
      <c r="H21" s="35"/>
      <c r="I21" s="35"/>
    </row>
    <row r="22" spans="2:9" ht="30">
      <c r="B22" s="7" t="s">
        <v>27</v>
      </c>
      <c r="C22" s="49" t="s">
        <v>31</v>
      </c>
      <c r="D22" s="36"/>
      <c r="E22" s="36"/>
      <c r="F22" s="36"/>
      <c r="G22" s="35"/>
      <c r="H22" s="35"/>
      <c r="I22" s="35"/>
    </row>
    <row r="23" spans="2:9">
      <c r="B23" s="26"/>
      <c r="C23" s="27" t="s">
        <v>28</v>
      </c>
      <c r="D23" s="15"/>
      <c r="E23" s="15"/>
      <c r="F23" s="15"/>
      <c r="G23" s="14"/>
      <c r="H23" s="14"/>
      <c r="I23" s="14"/>
    </row>
    <row r="24" spans="2:9" ht="39" customHeight="1">
      <c r="B24" s="59" t="s">
        <v>43</v>
      </c>
      <c r="C24" s="60"/>
      <c r="D24" s="15">
        <v>14</v>
      </c>
      <c r="E24" s="15">
        <v>14</v>
      </c>
      <c r="F24" s="15">
        <v>14</v>
      </c>
      <c r="G24" s="15">
        <v>14</v>
      </c>
      <c r="H24" s="14">
        <v>0</v>
      </c>
      <c r="I24" s="14">
        <v>0</v>
      </c>
    </row>
    <row r="25" spans="2:9" ht="44.25" customHeight="1">
      <c r="B25" s="37" t="s">
        <v>29</v>
      </c>
      <c r="C25" s="38"/>
      <c r="D25" s="15">
        <v>81322.5</v>
      </c>
      <c r="E25" s="15">
        <v>81322.5</v>
      </c>
      <c r="F25" s="15">
        <v>81322.5</v>
      </c>
      <c r="G25" s="14">
        <v>81322.5</v>
      </c>
      <c r="H25" s="14">
        <v>0</v>
      </c>
      <c r="I25" s="14">
        <v>0</v>
      </c>
    </row>
    <row r="26" spans="2:9" ht="17.25">
      <c r="B26" s="1"/>
      <c r="D26" s="39"/>
      <c r="E26" s="39"/>
      <c r="F26" s="39"/>
      <c r="G26" s="39"/>
      <c r="H26" s="39"/>
      <c r="I26" s="39"/>
    </row>
  </sheetData>
  <mergeCells count="2">
    <mergeCell ref="D17:I17"/>
    <mergeCell ref="B24:C24"/>
  </mergeCells>
  <pageMargins left="0.2" right="0.2" top="0.5" bottom="0.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Հավելված 3 Մաս 2</vt:lpstr>
      <vt:lpstr>Հավելված 3 Մաս 4</vt:lpstr>
      <vt:lpstr>'Հավելված 3 Մաս 2'!_ftnref1</vt:lpstr>
      <vt:lpstr>'Հավելված 3 Մաս 4'!_ftnref1</vt:lpstr>
      <vt:lpstr>'Հավելված 3 Մաս 4'!_ftnref13</vt:lpstr>
      <vt:lpstr>'Հավելված 3 Մաս 4'!_ftnref14</vt:lpstr>
      <vt:lpstr>'Հավելված 3 Մաս 2'!_ftnref4</vt:lpstr>
      <vt:lpstr>'Հավելված 3 Մաս 2'!_ftnref6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keywords>https:/mul2-lori.gov.am/tasks/515943/oneclick/Havelvac_3_2.4.xlsx?token=2a76d518759d9f1498e794e7b3e33137</cp:keywords>
  <cp:lastModifiedBy>user</cp:lastModifiedBy>
  <cp:lastPrinted>2022-02-01T12:00:59Z</cp:lastPrinted>
  <dcterms:created xsi:type="dcterms:W3CDTF">2017-12-06T07:28:20Z</dcterms:created>
  <dcterms:modified xsi:type="dcterms:W3CDTF">2022-03-11T12:12:42Z</dcterms:modified>
</cp:coreProperties>
</file>