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Կենսաթոշակային ապահովության և այլ դրամական վճարների վարչություն\Գալստյան Անահիտ (Վարչության պետ)\ՄԺԾԾ 2023-2025\հայտ 10.06\"/>
    </mc:Choice>
  </mc:AlternateContent>
  <bookViews>
    <workbookView xWindow="0" yWindow="0" windowWidth="28800" windowHeight="12300" tabRatio="1000" firstSheet="5" activeTab="5"/>
  </bookViews>
  <sheets>
    <sheet name="kk (2)" sheetId="11" state="hidden" r:id="rId1"/>
    <sheet name="all (2)" sheetId="8" state="hidden" r:id="rId2"/>
    <sheet name="all" sheetId="1" state="hidden" r:id="rId3"/>
    <sheet name="npast" sheetId="3" state="hidden" r:id="rId4"/>
    <sheet name="kk" sheetId="4" state="hidden" r:id="rId5"/>
    <sheet name="ամփոփ" sheetId="6" r:id="rId6"/>
    <sheet name="Asxatanqayin 1" sheetId="12" r:id="rId7"/>
    <sheet name="սպայական 1" sheetId="13" r:id="rId8"/>
    <sheet name="սոցնպաստ 1" sheetId="15" r:id="rId9"/>
    <sheet name="Orenq-kensatoshak1" sheetId="14" r:id="rId10"/>
    <sheet name="շարքային " sheetId="16" r:id="rId11"/>
    <sheet name="Asxatanqayin 2" sheetId="17" r:id="rId12"/>
    <sheet name="սպայական 2" sheetId="18" r:id="rId13"/>
    <sheet name="սոցնպաստ 2" sheetId="19" r:id="rId14"/>
    <sheet name="Orenq-kensatoshak2" sheetId="20" r:id="rId15"/>
  </sheets>
  <definedNames>
    <definedName name="_xlnm.Print_Area" localSheetId="6">'Asxatanqayin 1'!$A$1:$AC$44</definedName>
    <definedName name="_xlnm.Print_Area" localSheetId="11">'Asxatanqayin 2'!$A$1:$AC$44</definedName>
    <definedName name="_xlnm.Print_Area" localSheetId="9">'Orenq-kensatoshak1'!$A$1:$AJ$25</definedName>
    <definedName name="_xlnm.Print_Area" localSheetId="14">'Orenq-kensatoshak2'!$A$1:$AT$29</definedName>
    <definedName name="_xlnm.Print_Area" localSheetId="5">ամփոփ!$A$1:$I$45</definedName>
    <definedName name="_xlnm.Print_Area" localSheetId="7">'սպայական 1'!$B$1:$AB$43</definedName>
    <definedName name="_xlnm.Print_Area" localSheetId="12">'սպայական 2'!$B$1:$AB$43</definedName>
    <definedName name="_xlnm.Print_Titles" localSheetId="2">all!$6:$7</definedName>
    <definedName name="_xlnm.Print_Titles" localSheetId="1">'all (2)'!$6:$7</definedName>
    <definedName name="_xlnm.Print_Titles" localSheetId="6">'Asxatanqayin 1'!$A:$B,'Asxatanqayin 1'!$9:$11</definedName>
    <definedName name="_xlnm.Print_Titles" localSheetId="11">'Asxatanqayin 2'!$A:$B,'Asxatanqayin 2'!$9:$11</definedName>
    <definedName name="_xlnm.Print_Titles" localSheetId="4">kk!$6:$7</definedName>
    <definedName name="_xlnm.Print_Titles" localSheetId="0">'kk (2)'!$6:$7</definedName>
    <definedName name="_xlnm.Print_Titles" localSheetId="9">'Orenq-kensatoshak1'!$B:$C,'Orenq-kensatoshak1'!$5:$7</definedName>
    <definedName name="_xlnm.Print_Titles" localSheetId="14">'Orenq-kensatoshak2'!$B:$C,'Orenq-kensatoshak2'!$5:$7</definedName>
  </definedNames>
  <calcPr calcId="162913"/>
</workbook>
</file>

<file path=xl/calcChain.xml><?xml version="1.0" encoding="utf-8"?>
<calcChain xmlns="http://schemas.openxmlformats.org/spreadsheetml/2006/main">
  <c r="F50" i="6" l="1"/>
  <c r="G50" i="6"/>
  <c r="E50" i="6"/>
  <c r="H53" i="6"/>
  <c r="I53" i="6"/>
  <c r="J53" i="6"/>
  <c r="K53" i="6"/>
  <c r="H50" i="6"/>
  <c r="I50" i="6"/>
  <c r="J50" i="6"/>
  <c r="K50" i="6"/>
  <c r="F51" i="6"/>
  <c r="G51" i="6"/>
  <c r="H51" i="6"/>
  <c r="I51" i="6"/>
  <c r="J51" i="6"/>
  <c r="K51" i="6"/>
  <c r="E51" i="6"/>
  <c r="O46" i="6"/>
  <c r="N46" i="6"/>
  <c r="M46" i="6"/>
  <c r="O34" i="6"/>
  <c r="N34" i="6"/>
  <c r="M34" i="6"/>
  <c r="U25" i="20"/>
  <c r="AI25" i="20"/>
  <c r="AI25" i="14"/>
  <c r="U25" i="14"/>
  <c r="O36" i="6"/>
  <c r="N36" i="6"/>
  <c r="M36" i="6"/>
  <c r="O15" i="6"/>
  <c r="N15" i="6"/>
  <c r="M15" i="6"/>
  <c r="E15" i="6"/>
  <c r="E13" i="6"/>
  <c r="AU13" i="17"/>
  <c r="AU21" i="17"/>
  <c r="AU29" i="17"/>
  <c r="AU37" i="17"/>
  <c r="AN37" i="17"/>
  <c r="AN29" i="17"/>
  <c r="AN21" i="17"/>
  <c r="AM21" i="17"/>
  <c r="AG37" i="17"/>
  <c r="AG29" i="17"/>
  <c r="AG21" i="17"/>
  <c r="AU12" i="17"/>
  <c r="AN13" i="17"/>
  <c r="AV44" i="17"/>
  <c r="AV43" i="17"/>
  <c r="AV42" i="17"/>
  <c r="AV41" i="17"/>
  <c r="AV40" i="17"/>
  <c r="AV39" i="17"/>
  <c r="AV37" i="17" s="1"/>
  <c r="AV38" i="17"/>
  <c r="AV36" i="17"/>
  <c r="AV35" i="17"/>
  <c r="AV34" i="17"/>
  <c r="AV33" i="17"/>
  <c r="AV32" i="17"/>
  <c r="AV31" i="17"/>
  <c r="AV29" i="17" s="1"/>
  <c r="AV30" i="17"/>
  <c r="AV28" i="17"/>
  <c r="AV27" i="17"/>
  <c r="AV26" i="17"/>
  <c r="AV25" i="17"/>
  <c r="AV24" i="17"/>
  <c r="AV23" i="17"/>
  <c r="AV21" i="17" s="1"/>
  <c r="AV22" i="17"/>
  <c r="AV20" i="17"/>
  <c r="AV19" i="17"/>
  <c r="AV18" i="17"/>
  <c r="AV17" i="17"/>
  <c r="AV16" i="17"/>
  <c r="AV15" i="17"/>
  <c r="AV13" i="17" s="1"/>
  <c r="AV14" i="17"/>
  <c r="AO44" i="17"/>
  <c r="AO43" i="17"/>
  <c r="AO42" i="17"/>
  <c r="AO41" i="17"/>
  <c r="AO40" i="17"/>
  <c r="AO39" i="17"/>
  <c r="AO38" i="17"/>
  <c r="AO37" i="17"/>
  <c r="AO36" i="17"/>
  <c r="AO35" i="17"/>
  <c r="AO34" i="17"/>
  <c r="AO33" i="17"/>
  <c r="AO29" i="17" s="1"/>
  <c r="AO32" i="17"/>
  <c r="AO31" i="17"/>
  <c r="AO30" i="17"/>
  <c r="AO28" i="17"/>
  <c r="AO27" i="17"/>
  <c r="AO26" i="17"/>
  <c r="AO25" i="17"/>
  <c r="AO21" i="17" s="1"/>
  <c r="AO24" i="17"/>
  <c r="AO23" i="17"/>
  <c r="AO22" i="17"/>
  <c r="AO20" i="17"/>
  <c r="AO19" i="17"/>
  <c r="AO18" i="17"/>
  <c r="AO17" i="17"/>
  <c r="AO16" i="17"/>
  <c r="AO15" i="17"/>
  <c r="AO14" i="17"/>
  <c r="AO13" i="17"/>
  <c r="AG13" i="17"/>
  <c r="AG12" i="17"/>
  <c r="AH15" i="17"/>
  <c r="AT5" i="17"/>
  <c r="AT4" i="17"/>
  <c r="AT3" i="17"/>
  <c r="AT2" i="17"/>
  <c r="AN5" i="17"/>
  <c r="AN4" i="17"/>
  <c r="AN3" i="17"/>
  <c r="AN2" i="17"/>
  <c r="AG5" i="17"/>
  <c r="AG4" i="17"/>
  <c r="AG3" i="17"/>
  <c r="AG2" i="17"/>
  <c r="G13" i="6"/>
  <c r="F13" i="6"/>
  <c r="AV15" i="12"/>
  <c r="AO15" i="12"/>
  <c r="O60" i="6"/>
  <c r="N60" i="6"/>
  <c r="M60" i="6"/>
  <c r="AV12" i="17" l="1"/>
  <c r="AO12" i="17"/>
  <c r="AJ3" i="20" l="1"/>
  <c r="AJ2" i="20"/>
  <c r="AC3" i="20"/>
  <c r="AC2" i="20"/>
  <c r="X21" i="20" s="1"/>
  <c r="V3" i="20"/>
  <c r="V2" i="20"/>
  <c r="AH25" i="20"/>
  <c r="AA25" i="20"/>
  <c r="T25" i="20"/>
  <c r="M25" i="20"/>
  <c r="L25" i="20"/>
  <c r="K25" i="20" s="1"/>
  <c r="J25" i="20"/>
  <c r="G25" i="20"/>
  <c r="D25" i="20"/>
  <c r="AE24" i="20"/>
  <c r="AJ24" i="20" s="1"/>
  <c r="AI24" i="20" s="1"/>
  <c r="O24" i="20"/>
  <c r="L24" i="20"/>
  <c r="I24" i="20"/>
  <c r="F24" i="20"/>
  <c r="AJ23" i="20"/>
  <c r="AC23" i="20"/>
  <c r="V23" i="20"/>
  <c r="O23" i="20"/>
  <c r="L23" i="20"/>
  <c r="I23" i="20"/>
  <c r="F23" i="20"/>
  <c r="AI22" i="20"/>
  <c r="O22" i="20"/>
  <c r="L22" i="20"/>
  <c r="I22" i="20"/>
  <c r="F22" i="20"/>
  <c r="AI21" i="20"/>
  <c r="AE21" i="20"/>
  <c r="O21" i="20"/>
  <c r="L21" i="20"/>
  <c r="I21" i="20"/>
  <c r="F21" i="20"/>
  <c r="O20" i="20"/>
  <c r="L20" i="20"/>
  <c r="I20" i="20"/>
  <c r="F20" i="20"/>
  <c r="AI19" i="20"/>
  <c r="O19" i="20"/>
  <c r="L19" i="20"/>
  <c r="I19" i="20"/>
  <c r="F19" i="20"/>
  <c r="AI18" i="20"/>
  <c r="O18" i="20"/>
  <c r="L18" i="20"/>
  <c r="I18" i="20"/>
  <c r="F18" i="20"/>
  <c r="O17" i="20"/>
  <c r="L17" i="20"/>
  <c r="I17" i="20"/>
  <c r="F17" i="20"/>
  <c r="O16" i="20"/>
  <c r="L16" i="20"/>
  <c r="I16" i="20"/>
  <c r="F16" i="20"/>
  <c r="O15" i="20"/>
  <c r="L15" i="20"/>
  <c r="I15" i="20"/>
  <c r="F15" i="20"/>
  <c r="O14" i="20"/>
  <c r="L14" i="20"/>
  <c r="I14" i="20"/>
  <c r="F14" i="20"/>
  <c r="AE13" i="20"/>
  <c r="AJ13" i="20" s="1"/>
  <c r="O13" i="20"/>
  <c r="L13" i="20"/>
  <c r="I13" i="20"/>
  <c r="F13" i="20"/>
  <c r="AJ12" i="20"/>
  <c r="AC12" i="20"/>
  <c r="V12" i="20"/>
  <c r="U12" i="20"/>
  <c r="O12" i="20"/>
  <c r="L12" i="20"/>
  <c r="I12" i="20"/>
  <c r="F12" i="20"/>
  <c r="U11" i="20"/>
  <c r="AB11" i="20" s="1"/>
  <c r="O11" i="20"/>
  <c r="L11" i="20"/>
  <c r="I11" i="20"/>
  <c r="F11" i="20"/>
  <c r="AB10" i="20"/>
  <c r="AI10" i="20" s="1"/>
  <c r="AJ10" i="20" s="1"/>
  <c r="V10" i="20"/>
  <c r="O10" i="20"/>
  <c r="L10" i="20"/>
  <c r="I10" i="20"/>
  <c r="I25" i="20" s="1"/>
  <c r="H25" i="20" s="1"/>
  <c r="F10" i="20"/>
  <c r="AJ9" i="20"/>
  <c r="AC9" i="20"/>
  <c r="V9" i="20"/>
  <c r="O9" i="20"/>
  <c r="L9" i="20"/>
  <c r="I9" i="20"/>
  <c r="F9" i="20"/>
  <c r="AJ8" i="20"/>
  <c r="AC8" i="20"/>
  <c r="V8" i="20"/>
  <c r="O8" i="20"/>
  <c r="O25" i="20" s="1"/>
  <c r="N25" i="20" s="1"/>
  <c r="L8" i="20"/>
  <c r="I8" i="20"/>
  <c r="F8" i="20"/>
  <c r="F25" i="20" s="1"/>
  <c r="E25" i="20" s="1"/>
  <c r="AE15" i="20"/>
  <c r="AJ15" i="20" s="1"/>
  <c r="AI15" i="20" s="1"/>
  <c r="Q15" i="20"/>
  <c r="V15" i="20" s="1"/>
  <c r="U15" i="20" s="1"/>
  <c r="AI11" i="14"/>
  <c r="AI10" i="14"/>
  <c r="AB11" i="14"/>
  <c r="U12" i="14"/>
  <c r="U11" i="14"/>
  <c r="AB10" i="14"/>
  <c r="AJ23" i="14"/>
  <c r="AJ12" i="14"/>
  <c r="AJ11" i="14"/>
  <c r="AJ10" i="14"/>
  <c r="AJ9" i="14"/>
  <c r="AJ8" i="14"/>
  <c r="AC23" i="14"/>
  <c r="AC12" i="14"/>
  <c r="AC11" i="14"/>
  <c r="AC10" i="14"/>
  <c r="AC9" i="14"/>
  <c r="AC8" i="14"/>
  <c r="AH25" i="14"/>
  <c r="AA25" i="14"/>
  <c r="T25" i="14"/>
  <c r="M25" i="14"/>
  <c r="G25" i="14"/>
  <c r="D25" i="14"/>
  <c r="V23" i="14"/>
  <c r="V12" i="14"/>
  <c r="V11" i="14"/>
  <c r="V10" i="14"/>
  <c r="V9" i="14"/>
  <c r="V8" i="14"/>
  <c r="Y10" i="19"/>
  <c r="Y23" i="19" s="1"/>
  <c r="Z23" i="19" s="1"/>
  <c r="Y9" i="19"/>
  <c r="Y22" i="19" s="1"/>
  <c r="Z22" i="19" s="1"/>
  <c r="Y8" i="19"/>
  <c r="Y7" i="19"/>
  <c r="Y20" i="19" s="1"/>
  <c r="Z20" i="19" s="1"/>
  <c r="Y6" i="19"/>
  <c r="Y5" i="19"/>
  <c r="Y17" i="19" s="1"/>
  <c r="Z17" i="19" s="1"/>
  <c r="Y4" i="19"/>
  <c r="Y3" i="19"/>
  <c r="Y15" i="19" s="1"/>
  <c r="Z15" i="19" s="1"/>
  <c r="V10" i="19"/>
  <c r="V9" i="19"/>
  <c r="V22" i="19" s="1"/>
  <c r="W22" i="19" s="1"/>
  <c r="V8" i="19"/>
  <c r="V7" i="19"/>
  <c r="V20" i="19" s="1"/>
  <c r="W20" i="19" s="1"/>
  <c r="V6" i="19"/>
  <c r="V5" i="19"/>
  <c r="V4" i="19"/>
  <c r="V3" i="19"/>
  <c r="V15" i="19" s="1"/>
  <c r="W15" i="19" s="1"/>
  <c r="V23" i="19"/>
  <c r="W23" i="19" s="1"/>
  <c r="V17" i="19"/>
  <c r="W17" i="19" s="1"/>
  <c r="S10" i="19"/>
  <c r="S8" i="19"/>
  <c r="S9" i="19"/>
  <c r="S7" i="19"/>
  <c r="S6" i="19"/>
  <c r="S5" i="19"/>
  <c r="S17" i="19" s="1"/>
  <c r="S4" i="19"/>
  <c r="S3" i="19"/>
  <c r="S15" i="19" s="1"/>
  <c r="Q23" i="19"/>
  <c r="N23" i="19"/>
  <c r="K23" i="19"/>
  <c r="F23" i="19"/>
  <c r="R23" i="19" s="1"/>
  <c r="E23" i="19"/>
  <c r="Q22" i="19"/>
  <c r="N22" i="19"/>
  <c r="K22" i="19"/>
  <c r="F22" i="19"/>
  <c r="E22" i="19"/>
  <c r="Q21" i="19"/>
  <c r="N21" i="19"/>
  <c r="N19" i="19" s="1"/>
  <c r="K21" i="19"/>
  <c r="F21" i="19"/>
  <c r="R21" i="19" s="1"/>
  <c r="E21" i="19"/>
  <c r="S20" i="19"/>
  <c r="Q20" i="19"/>
  <c r="N20" i="19"/>
  <c r="K20" i="19"/>
  <c r="F20" i="19"/>
  <c r="R20" i="19" s="1"/>
  <c r="T20" i="19" s="1"/>
  <c r="E20" i="19"/>
  <c r="O19" i="19"/>
  <c r="L19" i="19"/>
  <c r="L14" i="19" s="1"/>
  <c r="L24" i="19" s="1"/>
  <c r="I19" i="19"/>
  <c r="C19" i="19"/>
  <c r="V18" i="19"/>
  <c r="W18" i="19" s="1"/>
  <c r="R18" i="19"/>
  <c r="U18" i="19" s="1"/>
  <c r="Q18" i="19"/>
  <c r="N18" i="19"/>
  <c r="K18" i="19"/>
  <c r="H18" i="19"/>
  <c r="F18" i="19"/>
  <c r="E18" i="19"/>
  <c r="Q17" i="19"/>
  <c r="N17" i="19"/>
  <c r="K17" i="19"/>
  <c r="F17" i="19"/>
  <c r="R17" i="19" s="1"/>
  <c r="T17" i="19" s="1"/>
  <c r="E17" i="19"/>
  <c r="Q16" i="19"/>
  <c r="N16" i="19"/>
  <c r="K16" i="19"/>
  <c r="F16" i="19"/>
  <c r="R16" i="19" s="1"/>
  <c r="E16" i="19"/>
  <c r="Q15" i="19"/>
  <c r="N15" i="19"/>
  <c r="K15" i="19"/>
  <c r="F15" i="19"/>
  <c r="R15" i="19" s="1"/>
  <c r="E15" i="19"/>
  <c r="O14" i="19"/>
  <c r="O24" i="19" s="1"/>
  <c r="I14" i="19"/>
  <c r="I24" i="19" s="1"/>
  <c r="C14" i="19"/>
  <c r="C24" i="19" s="1"/>
  <c r="S23" i="19"/>
  <c r="S22" i="19"/>
  <c r="Y21" i="19"/>
  <c r="Z21" i="19" s="1"/>
  <c r="V21" i="19"/>
  <c r="W21" i="19" s="1"/>
  <c r="W19" i="19" s="1"/>
  <c r="S21" i="19"/>
  <c r="Y18" i="19"/>
  <c r="Z18" i="19" s="1"/>
  <c r="S18" i="19"/>
  <c r="Y16" i="19"/>
  <c r="Z16" i="19" s="1"/>
  <c r="V16" i="19"/>
  <c r="W16" i="19" s="1"/>
  <c r="S16" i="19"/>
  <c r="Z19" i="19" l="1"/>
  <c r="Z14" i="19" s="1"/>
  <c r="Z24" i="19" s="1"/>
  <c r="T21" i="19"/>
  <c r="T15" i="19"/>
  <c r="T16" i="19"/>
  <c r="AC11" i="20"/>
  <c r="AI11" i="20"/>
  <c r="AJ11" i="20" s="1"/>
  <c r="AJ25" i="20"/>
  <c r="AC10" i="20"/>
  <c r="V11" i="20"/>
  <c r="X13" i="20"/>
  <c r="AC13" i="20" s="1"/>
  <c r="AB13" i="20" s="1"/>
  <c r="AI13" i="20" s="1"/>
  <c r="X24" i="20"/>
  <c r="AC24" i="20" s="1"/>
  <c r="AB24" i="20" s="1"/>
  <c r="Q13" i="20"/>
  <c r="V13" i="20" s="1"/>
  <c r="U13" i="20" s="1"/>
  <c r="X15" i="20"/>
  <c r="AC15" i="20" s="1"/>
  <c r="AB15" i="20" s="1"/>
  <c r="Q21" i="20"/>
  <c r="Q24" i="20"/>
  <c r="V24" i="20" s="1"/>
  <c r="U24" i="20" s="1"/>
  <c r="W14" i="19"/>
  <c r="W24" i="19" s="1"/>
  <c r="U23" i="19"/>
  <c r="T23" i="19"/>
  <c r="N14" i="19"/>
  <c r="M14" i="19" s="1"/>
  <c r="Q14" i="19"/>
  <c r="P14" i="19" s="1"/>
  <c r="E19" i="19"/>
  <c r="Q19" i="19"/>
  <c r="H23" i="19"/>
  <c r="F19" i="19"/>
  <c r="F14" i="19" s="1"/>
  <c r="F24" i="19" s="1"/>
  <c r="T18" i="19"/>
  <c r="K19" i="19"/>
  <c r="X18" i="19"/>
  <c r="U20" i="19"/>
  <c r="U17" i="19"/>
  <c r="U16" i="19"/>
  <c r="U15" i="19"/>
  <c r="X23" i="19"/>
  <c r="U21" i="19"/>
  <c r="K14" i="19"/>
  <c r="E14" i="19"/>
  <c r="H17" i="19"/>
  <c r="H22" i="19"/>
  <c r="R22" i="19"/>
  <c r="T22" i="19" s="1"/>
  <c r="H16" i="19"/>
  <c r="H21" i="19"/>
  <c r="N24" i="19"/>
  <c r="H15" i="19"/>
  <c r="H20" i="19"/>
  <c r="V25" i="20" l="1"/>
  <c r="AC25" i="20"/>
  <c r="AB25" i="20" s="1"/>
  <c r="Q24" i="19"/>
  <c r="H19" i="19"/>
  <c r="X15" i="19"/>
  <c r="X21" i="19"/>
  <c r="X16" i="19"/>
  <c r="H14" i="19"/>
  <c r="M24" i="19"/>
  <c r="E24" i="19"/>
  <c r="D14" i="19"/>
  <c r="X20" i="19"/>
  <c r="T19" i="19"/>
  <c r="T14" i="19" s="1"/>
  <c r="U22" i="19"/>
  <c r="U19" i="19" s="1"/>
  <c r="U14" i="19" s="1"/>
  <c r="U24" i="19" s="1"/>
  <c r="J14" i="19"/>
  <c r="K24" i="19"/>
  <c r="X17" i="19"/>
  <c r="R19" i="19"/>
  <c r="R14" i="19" s="1"/>
  <c r="R24" i="19" s="1"/>
  <c r="P24" i="19"/>
  <c r="T24" i="19" l="1"/>
  <c r="S14" i="19"/>
  <c r="J24" i="19"/>
  <c r="D24" i="19"/>
  <c r="X22" i="19"/>
  <c r="H24" i="19"/>
  <c r="G14" i="19"/>
  <c r="X19" i="19" l="1"/>
  <c r="X14" i="19" s="1"/>
  <c r="X24" i="19" s="1"/>
  <c r="V14" i="19"/>
  <c r="G24" i="19"/>
  <c r="C25" i="19"/>
  <c r="S24" i="19"/>
  <c r="Y14" i="19" l="1"/>
  <c r="V24" i="19"/>
  <c r="Y24" i="19" l="1"/>
  <c r="BC10" i="18" l="1"/>
  <c r="BC39" i="18" s="1"/>
  <c r="BC43" i="18" s="1"/>
  <c r="BC9" i="18"/>
  <c r="BC38" i="18" s="1"/>
  <c r="BC8" i="18"/>
  <c r="BC37" i="18" s="1"/>
  <c r="BC7" i="18"/>
  <c r="BC41" i="18" s="1"/>
  <c r="BC6" i="18"/>
  <c r="BC26" i="18" s="1"/>
  <c r="BC5" i="18"/>
  <c r="BC25" i="18" s="1"/>
  <c r="BC4" i="18"/>
  <c r="BA18" i="18" s="1"/>
  <c r="BC3" i="18"/>
  <c r="AY20" i="18" s="1"/>
  <c r="BC2" i="18"/>
  <c r="BC27" i="18"/>
  <c r="AV10" i="18"/>
  <c r="AV39" i="18" s="1"/>
  <c r="AV43" i="18" s="1"/>
  <c r="AV9" i="18"/>
  <c r="AV8" i="18"/>
  <c r="AV37" i="18" s="1"/>
  <c r="AV7" i="18"/>
  <c r="AV6" i="18"/>
  <c r="AV5" i="18"/>
  <c r="AV4" i="18"/>
  <c r="AT20" i="18" s="1"/>
  <c r="AV3" i="18"/>
  <c r="AR19" i="18" s="1"/>
  <c r="AV2" i="18"/>
  <c r="AO10" i="18"/>
  <c r="AO39" i="18" s="1"/>
  <c r="AO9" i="18"/>
  <c r="AO8" i="18"/>
  <c r="AO37" i="18" s="1"/>
  <c r="AO6" i="18"/>
  <c r="AO26" i="18" s="1"/>
  <c r="AO7" i="18"/>
  <c r="AO5" i="18"/>
  <c r="AO25" i="18" s="1"/>
  <c r="AO3" i="18"/>
  <c r="AK29" i="18" s="1"/>
  <c r="AO4" i="18"/>
  <c r="AO2" i="18"/>
  <c r="AI43" i="18"/>
  <c r="AB43" i="18"/>
  <c r="AA43" i="18" s="1"/>
  <c r="X43" i="18"/>
  <c r="W43" i="18"/>
  <c r="AN43" i="18" s="1"/>
  <c r="AU43" i="18" s="1"/>
  <c r="P43" i="18"/>
  <c r="Q43" i="18" s="1"/>
  <c r="J43" i="18"/>
  <c r="I43" i="18" s="1"/>
  <c r="AI42" i="18"/>
  <c r="AB42" i="18"/>
  <c r="W42" i="18"/>
  <c r="AN42" i="18" s="1"/>
  <c r="Q42" i="18"/>
  <c r="J42" i="18"/>
  <c r="AI41" i="18"/>
  <c r="AH41" i="18" s="1"/>
  <c r="AB41" i="18"/>
  <c r="AA41" i="18" s="1"/>
  <c r="W41" i="18"/>
  <c r="Q41" i="18"/>
  <c r="P41" i="18" s="1"/>
  <c r="J41" i="18"/>
  <c r="I41" i="18" s="1"/>
  <c r="AG40" i="18"/>
  <c r="Z40" i="18"/>
  <c r="O40" i="18"/>
  <c r="H40" i="18"/>
  <c r="AI39" i="18"/>
  <c r="AB39" i="18"/>
  <c r="W39" i="18"/>
  <c r="Y39" i="18" s="1"/>
  <c r="Q39" i="18"/>
  <c r="J39" i="18"/>
  <c r="AI38" i="18"/>
  <c r="AB38" i="18"/>
  <c r="W38" i="18"/>
  <c r="AN38" i="18" s="1"/>
  <c r="Q38" i="18"/>
  <c r="J38" i="18"/>
  <c r="AI37" i="18"/>
  <c r="AB37" i="18"/>
  <c r="W37" i="18"/>
  <c r="AN37" i="18" s="1"/>
  <c r="Q37" i="18"/>
  <c r="J37" i="18"/>
  <c r="AG36" i="18"/>
  <c r="Z36" i="18"/>
  <c r="O36" i="18"/>
  <c r="O32" i="18" s="1"/>
  <c r="H36" i="18"/>
  <c r="AI35" i="18"/>
  <c r="AH35" i="18" s="1"/>
  <c r="AB35" i="18"/>
  <c r="AA35" i="18" s="1"/>
  <c r="W35" i="18"/>
  <c r="AN35" i="18" s="1"/>
  <c r="U35" i="18"/>
  <c r="AL35" i="18" s="1"/>
  <c r="AS35" i="18" s="1"/>
  <c r="Q35" i="18"/>
  <c r="P35" i="18" s="1"/>
  <c r="J35" i="18"/>
  <c r="I35" i="18" s="1"/>
  <c r="AI34" i="18"/>
  <c r="AH34" i="18" s="1"/>
  <c r="AB34" i="18"/>
  <c r="AA34" i="18" s="1"/>
  <c r="W34" i="18"/>
  <c r="AN34" i="18" s="1"/>
  <c r="AU34" i="18" s="1"/>
  <c r="BB34" i="18" s="1"/>
  <c r="U34" i="18"/>
  <c r="Q34" i="18"/>
  <c r="P34" i="18" s="1"/>
  <c r="J34" i="18"/>
  <c r="I34" i="18" s="1"/>
  <c r="AI33" i="18"/>
  <c r="AH33" i="18" s="1"/>
  <c r="AB33" i="18"/>
  <c r="AA33" i="18" s="1"/>
  <c r="W33" i="18"/>
  <c r="AN33" i="18" s="1"/>
  <c r="AU33" i="18" s="1"/>
  <c r="U33" i="18"/>
  <c r="AL33" i="18" s="1"/>
  <c r="AS33" i="18" s="1"/>
  <c r="Q33" i="18"/>
  <c r="P33" i="18" s="1"/>
  <c r="J33" i="18"/>
  <c r="I33" i="18" s="1"/>
  <c r="AI31" i="18"/>
  <c r="AB31" i="18"/>
  <c r="AA31" i="18" s="1"/>
  <c r="W31" i="18"/>
  <c r="AN31" i="18" s="1"/>
  <c r="Q31" i="18"/>
  <c r="J31" i="18"/>
  <c r="I31" i="18" s="1"/>
  <c r="AI30" i="18"/>
  <c r="AH30" i="18" s="1"/>
  <c r="AB30" i="18"/>
  <c r="AA30" i="18" s="1"/>
  <c r="W30" i="18"/>
  <c r="AN30" i="18" s="1"/>
  <c r="AU30" i="18" s="1"/>
  <c r="BB30" i="18" s="1"/>
  <c r="Q30" i="18"/>
  <c r="J30" i="18"/>
  <c r="AI29" i="18"/>
  <c r="AH29" i="18" s="1"/>
  <c r="AB29" i="18"/>
  <c r="AA29" i="18" s="1"/>
  <c r="W29" i="18"/>
  <c r="AN29" i="18" s="1"/>
  <c r="AU29" i="18" s="1"/>
  <c r="BB29" i="18" s="1"/>
  <c r="Q29" i="18"/>
  <c r="J29" i="18"/>
  <c r="I29" i="18" s="1"/>
  <c r="AG28" i="18"/>
  <c r="Z28" i="18"/>
  <c r="O28" i="18"/>
  <c r="H28" i="18"/>
  <c r="AI27" i="18"/>
  <c r="AB27" i="18"/>
  <c r="W27" i="18"/>
  <c r="AN27" i="18" s="1"/>
  <c r="AU27" i="18" s="1"/>
  <c r="Q27" i="18"/>
  <c r="J27" i="18"/>
  <c r="AV26" i="18"/>
  <c r="AI26" i="18"/>
  <c r="AB26" i="18"/>
  <c r="W26" i="18"/>
  <c r="AN26" i="18" s="1"/>
  <c r="Q26" i="18"/>
  <c r="J26" i="18"/>
  <c r="AI25" i="18"/>
  <c r="AB25" i="18"/>
  <c r="W25" i="18"/>
  <c r="Y25" i="18" s="1"/>
  <c r="Q25" i="18"/>
  <c r="J25" i="18"/>
  <c r="AG24" i="18"/>
  <c r="Z24" i="18"/>
  <c r="Z20" i="18" s="1"/>
  <c r="O24" i="18"/>
  <c r="H24" i="18"/>
  <c r="AI23" i="18"/>
  <c r="AH23" i="18" s="1"/>
  <c r="AB23" i="18"/>
  <c r="W23" i="18"/>
  <c r="U23" i="18"/>
  <c r="AL23" i="18" s="1"/>
  <c r="AS23" i="18" s="1"/>
  <c r="Q23" i="18"/>
  <c r="P23" i="18" s="1"/>
  <c r="J23" i="18"/>
  <c r="I23" i="18" s="1"/>
  <c r="AI22" i="18"/>
  <c r="AH22" i="18" s="1"/>
  <c r="AB22" i="18"/>
  <c r="AA22" i="18" s="1"/>
  <c r="W22" i="18"/>
  <c r="AN22" i="18" s="1"/>
  <c r="AU22" i="18" s="1"/>
  <c r="BB22" i="18" s="1"/>
  <c r="U22" i="18"/>
  <c r="AL22" i="18" s="1"/>
  <c r="AS22" i="18" s="1"/>
  <c r="Q22" i="18"/>
  <c r="P22" i="18" s="1"/>
  <c r="J22" i="18"/>
  <c r="I22" i="18" s="1"/>
  <c r="AI21" i="18"/>
  <c r="AB21" i="18"/>
  <c r="AA21" i="18" s="1"/>
  <c r="W21" i="18"/>
  <c r="U21" i="18"/>
  <c r="Q21" i="18"/>
  <c r="P21" i="18" s="1"/>
  <c r="J21" i="18"/>
  <c r="I21" i="18" s="1"/>
  <c r="AI19" i="18"/>
  <c r="AB19" i="18"/>
  <c r="AA19" i="18" s="1"/>
  <c r="W19" i="18"/>
  <c r="U19" i="18"/>
  <c r="AL19" i="18" s="1"/>
  <c r="AS19" i="18" s="1"/>
  <c r="S19" i="18"/>
  <c r="AJ19" i="18" s="1"/>
  <c r="Q19" i="18"/>
  <c r="P19" i="18" s="1"/>
  <c r="J19" i="18"/>
  <c r="I19" i="18" s="1"/>
  <c r="AI18" i="18"/>
  <c r="AH18" i="18" s="1"/>
  <c r="AB18" i="18"/>
  <c r="AA18" i="18" s="1"/>
  <c r="W18" i="18"/>
  <c r="AN18" i="18" s="1"/>
  <c r="AU18" i="18" s="1"/>
  <c r="U18" i="18"/>
  <c r="S18" i="18"/>
  <c r="AJ18" i="18" s="1"/>
  <c r="Q18" i="18"/>
  <c r="J18" i="18"/>
  <c r="AV25" i="18"/>
  <c r="AE25" i="17"/>
  <c r="AD20" i="17"/>
  <c r="AH15" i="12"/>
  <c r="BL44" i="17"/>
  <c r="BK44" i="17" s="1"/>
  <c r="BD44" i="17"/>
  <c r="BC44" i="17" s="1"/>
  <c r="AQ44" i="17"/>
  <c r="AU44" i="17" s="1"/>
  <c r="AJ44" i="17"/>
  <c r="AI44" i="17"/>
  <c r="AP44" i="17" s="1"/>
  <c r="AC44" i="17"/>
  <c r="AB44" i="17"/>
  <c r="Z44" i="17"/>
  <c r="V44" i="17"/>
  <c r="U44" i="17"/>
  <c r="Q44" i="17"/>
  <c r="S44" i="17" s="1"/>
  <c r="N44" i="17"/>
  <c r="D44" i="17"/>
  <c r="J44" i="17" s="1"/>
  <c r="BL43" i="17"/>
  <c r="BK43" i="17" s="1"/>
  <c r="BD43" i="17"/>
  <c r="BC43" i="17" s="1"/>
  <c r="AB43" i="17"/>
  <c r="AI43" i="17" s="1"/>
  <c r="AP43" i="17" s="1"/>
  <c r="Z43" i="17"/>
  <c r="U43" i="17"/>
  <c r="Q43" i="17"/>
  <c r="Y43" i="17" s="1"/>
  <c r="AF43" i="17" s="1"/>
  <c r="J43" i="17"/>
  <c r="I43" i="17" s="1"/>
  <c r="BL42" i="17"/>
  <c r="BK42" i="17" s="1"/>
  <c r="BD42" i="17"/>
  <c r="BC42" i="17" s="1"/>
  <c r="AB42" i="17"/>
  <c r="AI42" i="17" s="1"/>
  <c r="AP42" i="17" s="1"/>
  <c r="Z42" i="17"/>
  <c r="U42" i="17"/>
  <c r="Q42" i="17"/>
  <c r="Y42" i="17" s="1"/>
  <c r="AF42" i="17" s="1"/>
  <c r="J42" i="17"/>
  <c r="I42" i="17" s="1"/>
  <c r="BL41" i="17"/>
  <c r="BK41" i="17" s="1"/>
  <c r="BD41" i="17"/>
  <c r="BC41" i="17" s="1"/>
  <c r="AQ41" i="17"/>
  <c r="AJ41" i="17"/>
  <c r="AC41" i="17"/>
  <c r="AB41" i="17"/>
  <c r="AI41" i="17" s="1"/>
  <c r="AP41" i="17" s="1"/>
  <c r="Z41" i="17"/>
  <c r="V41" i="17"/>
  <c r="U41" i="17"/>
  <c r="Q41" i="17"/>
  <c r="Y41" i="17" s="1"/>
  <c r="N41" i="17"/>
  <c r="D41" i="17"/>
  <c r="J41" i="17" s="1"/>
  <c r="I41" i="17" s="1"/>
  <c r="BL40" i="17"/>
  <c r="BK40" i="17" s="1"/>
  <c r="BD40" i="17"/>
  <c r="BC40" i="17" s="1"/>
  <c r="AQ40" i="17"/>
  <c r="AJ40" i="17"/>
  <c r="AC40" i="17"/>
  <c r="AB40" i="17"/>
  <c r="AI40" i="17" s="1"/>
  <c r="AP40" i="17" s="1"/>
  <c r="Z40" i="17"/>
  <c r="V40" i="17"/>
  <c r="U40" i="17"/>
  <c r="Q40" i="17"/>
  <c r="Y40" i="17" s="1"/>
  <c r="N40" i="17"/>
  <c r="D40" i="17"/>
  <c r="J40" i="17" s="1"/>
  <c r="I40" i="17" s="1"/>
  <c r="BL39" i="17"/>
  <c r="BD39" i="17"/>
  <c r="BC39" i="17" s="1"/>
  <c r="AB39" i="17"/>
  <c r="AI39" i="17" s="1"/>
  <c r="AP39" i="17" s="1"/>
  <c r="Z39" i="17"/>
  <c r="U39" i="17"/>
  <c r="Q39" i="17"/>
  <c r="Y39" i="17" s="1"/>
  <c r="J39" i="17"/>
  <c r="I39" i="17" s="1"/>
  <c r="BL38" i="17"/>
  <c r="BK38" i="17" s="1"/>
  <c r="BD38" i="17"/>
  <c r="BC38" i="17" s="1"/>
  <c r="AB38" i="17"/>
  <c r="AI38" i="17" s="1"/>
  <c r="AP38" i="17" s="1"/>
  <c r="Z38" i="17"/>
  <c r="U38" i="17"/>
  <c r="Q38" i="17"/>
  <c r="Y38" i="17" s="1"/>
  <c r="J38" i="17"/>
  <c r="I38" i="17" s="1"/>
  <c r="BJ37" i="17"/>
  <c r="BB37" i="17"/>
  <c r="L37" i="17"/>
  <c r="K37" i="17"/>
  <c r="H37" i="17"/>
  <c r="BL36" i="17"/>
  <c r="BK36" i="17" s="1"/>
  <c r="BD36" i="17"/>
  <c r="BC36" i="17" s="1"/>
  <c r="AU36" i="17"/>
  <c r="AQ36" i="17"/>
  <c r="AJ36" i="17"/>
  <c r="AC36" i="17"/>
  <c r="AB36" i="17"/>
  <c r="AI36" i="17" s="1"/>
  <c r="AP36" i="17" s="1"/>
  <c r="Z36" i="17"/>
  <c r="AG36" i="17" s="1"/>
  <c r="V36" i="17"/>
  <c r="U36" i="17"/>
  <c r="S36" i="17"/>
  <c r="Q36" i="17"/>
  <c r="Y36" i="17" s="1"/>
  <c r="AA36" i="17" s="1"/>
  <c r="N36" i="17"/>
  <c r="D36" i="17"/>
  <c r="J36" i="17" s="1"/>
  <c r="I36" i="17" s="1"/>
  <c r="BL35" i="17"/>
  <c r="BK35" i="17" s="1"/>
  <c r="BD35" i="17"/>
  <c r="BC35" i="17" s="1"/>
  <c r="AB35" i="17"/>
  <c r="AI35" i="17" s="1"/>
  <c r="AP35" i="17" s="1"/>
  <c r="Z35" i="17"/>
  <c r="U35" i="17"/>
  <c r="Q35" i="17"/>
  <c r="Y35" i="17" s="1"/>
  <c r="J35" i="17"/>
  <c r="I35" i="17" s="1"/>
  <c r="BL34" i="17"/>
  <c r="BK34" i="17" s="1"/>
  <c r="BD34" i="17"/>
  <c r="BC34" i="17" s="1"/>
  <c r="AB34" i="17"/>
  <c r="AI34" i="17" s="1"/>
  <c r="AP34" i="17" s="1"/>
  <c r="Z34" i="17"/>
  <c r="U34" i="17"/>
  <c r="Q34" i="17"/>
  <c r="Y34" i="17" s="1"/>
  <c r="AA34" i="17" s="1"/>
  <c r="J34" i="17"/>
  <c r="I34" i="17" s="1"/>
  <c r="BL33" i="17"/>
  <c r="BK33" i="17" s="1"/>
  <c r="BD33" i="17"/>
  <c r="BC33" i="17" s="1"/>
  <c r="AQ33" i="17"/>
  <c r="AJ33" i="17"/>
  <c r="AC33" i="17"/>
  <c r="AB33" i="17"/>
  <c r="AI33" i="17" s="1"/>
  <c r="AP33" i="17" s="1"/>
  <c r="Z33" i="17"/>
  <c r="V33" i="17"/>
  <c r="U33" i="17"/>
  <c r="Q33" i="17"/>
  <c r="Y33" i="17" s="1"/>
  <c r="N33" i="17"/>
  <c r="J33" i="17"/>
  <c r="I33" i="17" s="1"/>
  <c r="D33" i="17"/>
  <c r="BL32" i="17"/>
  <c r="BK32" i="17" s="1"/>
  <c r="BD32" i="17"/>
  <c r="BC32" i="17" s="1"/>
  <c r="AQ32" i="17"/>
  <c r="AJ32" i="17"/>
  <c r="AC32" i="17"/>
  <c r="AB32" i="17"/>
  <c r="AI32" i="17" s="1"/>
  <c r="AP32" i="17" s="1"/>
  <c r="Z32" i="17"/>
  <c r="V32" i="17"/>
  <c r="U32" i="17"/>
  <c r="Q32" i="17"/>
  <c r="Y32" i="17" s="1"/>
  <c r="AA32" i="17" s="1"/>
  <c r="N32" i="17"/>
  <c r="D32" i="17"/>
  <c r="J32" i="17" s="1"/>
  <c r="I32" i="17" s="1"/>
  <c r="BL31" i="17"/>
  <c r="BK31" i="17" s="1"/>
  <c r="BD31" i="17"/>
  <c r="AB31" i="17"/>
  <c r="AI31" i="17" s="1"/>
  <c r="AP31" i="17" s="1"/>
  <c r="Z31" i="17"/>
  <c r="Y31" i="17"/>
  <c r="U31" i="17"/>
  <c r="L31" i="17"/>
  <c r="Q31" i="17" s="1"/>
  <c r="S31" i="17" s="1"/>
  <c r="J31" i="17"/>
  <c r="I31" i="17" s="1"/>
  <c r="BL30" i="17"/>
  <c r="BK30" i="17" s="1"/>
  <c r="BD30" i="17"/>
  <c r="BC30" i="17" s="1"/>
  <c r="AB30" i="17"/>
  <c r="AI30" i="17" s="1"/>
  <c r="AP30" i="17" s="1"/>
  <c r="U30" i="17"/>
  <c r="Q30" i="17"/>
  <c r="J30" i="17"/>
  <c r="I30" i="17" s="1"/>
  <c r="BJ29" i="17"/>
  <c r="BB29" i="17"/>
  <c r="L29" i="17"/>
  <c r="K29" i="17"/>
  <c r="H29" i="17"/>
  <c r="BL28" i="17"/>
  <c r="BK28" i="17" s="1"/>
  <c r="BD28" i="17"/>
  <c r="BC28" i="17" s="1"/>
  <c r="AQ28" i="17"/>
  <c r="AU28" i="17" s="1"/>
  <c r="AJ28" i="17"/>
  <c r="AB28" i="17"/>
  <c r="AI28" i="17" s="1"/>
  <c r="Z28" i="17"/>
  <c r="AG28" i="17" s="1"/>
  <c r="V28" i="17"/>
  <c r="U28" i="17"/>
  <c r="Q28" i="17"/>
  <c r="Y28" i="17" s="1"/>
  <c r="AF28" i="17" s="1"/>
  <c r="AH28" i="17" s="1"/>
  <c r="N28" i="17"/>
  <c r="D28" i="17"/>
  <c r="J28" i="17" s="1"/>
  <c r="I28" i="17" s="1"/>
  <c r="BL27" i="17"/>
  <c r="BK27" i="17" s="1"/>
  <c r="BD27" i="17"/>
  <c r="BC27" i="17" s="1"/>
  <c r="AB27" i="17"/>
  <c r="AI27" i="17" s="1"/>
  <c r="U27" i="17"/>
  <c r="Q27" i="17"/>
  <c r="Y27" i="17" s="1"/>
  <c r="AF27" i="17" s="1"/>
  <c r="J27" i="17"/>
  <c r="I27" i="17" s="1"/>
  <c r="BL26" i="17"/>
  <c r="BD26" i="17"/>
  <c r="BC26" i="17" s="1"/>
  <c r="AB26" i="17"/>
  <c r="AI26" i="17" s="1"/>
  <c r="AP26" i="17" s="1"/>
  <c r="U26" i="17"/>
  <c r="Q26" i="17"/>
  <c r="Y26" i="17" s="1"/>
  <c r="AF26" i="17" s="1"/>
  <c r="J26" i="17"/>
  <c r="I26" i="17" s="1"/>
  <c r="BL25" i="17"/>
  <c r="BK25" i="17" s="1"/>
  <c r="BD25" i="17"/>
  <c r="BC25" i="17" s="1"/>
  <c r="AQ25" i="17"/>
  <c r="AJ25" i="17"/>
  <c r="AB25" i="17"/>
  <c r="AI25" i="17" s="1"/>
  <c r="AP25" i="17" s="1"/>
  <c r="V25" i="17"/>
  <c r="U25" i="17"/>
  <c r="Q25" i="17"/>
  <c r="Y25" i="17" s="1"/>
  <c r="AF25" i="17" s="1"/>
  <c r="N25" i="17"/>
  <c r="D25" i="17"/>
  <c r="J25" i="17" s="1"/>
  <c r="I25" i="17" s="1"/>
  <c r="BL24" i="17"/>
  <c r="BK24" i="17" s="1"/>
  <c r="BD24" i="17"/>
  <c r="BC24" i="17" s="1"/>
  <c r="AQ24" i="17"/>
  <c r="AJ24" i="17"/>
  <c r="AB24" i="17"/>
  <c r="AI24" i="17" s="1"/>
  <c r="AP24" i="17" s="1"/>
  <c r="V24" i="17"/>
  <c r="U24" i="17"/>
  <c r="Q24" i="17"/>
  <c r="Y24" i="17" s="1"/>
  <c r="AF24" i="17" s="1"/>
  <c r="N24" i="17"/>
  <c r="D24" i="17"/>
  <c r="J24" i="17" s="1"/>
  <c r="I24" i="17" s="1"/>
  <c r="BL23" i="17"/>
  <c r="BD23" i="17"/>
  <c r="AB23" i="17"/>
  <c r="AI23" i="17" s="1"/>
  <c r="AP23" i="17" s="1"/>
  <c r="U23" i="17"/>
  <c r="L23" i="17"/>
  <c r="J23" i="17"/>
  <c r="BL22" i="17"/>
  <c r="BK22" i="17"/>
  <c r="BD22" i="17"/>
  <c r="BC22" i="17" s="1"/>
  <c r="AB22" i="17"/>
  <c r="AI22" i="17" s="1"/>
  <c r="AP22" i="17" s="1"/>
  <c r="U22" i="17"/>
  <c r="S22" i="17"/>
  <c r="Q22" i="17"/>
  <c r="Y22" i="17" s="1"/>
  <c r="J22" i="17"/>
  <c r="BJ21" i="17"/>
  <c r="BB21" i="17"/>
  <c r="K21" i="17"/>
  <c r="H21" i="17"/>
  <c r="BL20" i="17"/>
  <c r="BD20" i="17"/>
  <c r="AP20" i="17"/>
  <c r="AJ20" i="17"/>
  <c r="Z20" i="17"/>
  <c r="V20" i="17"/>
  <c r="Q20" i="17"/>
  <c r="S20" i="17" s="1"/>
  <c r="N20" i="17"/>
  <c r="D20" i="17"/>
  <c r="J20" i="17" s="1"/>
  <c r="BL19" i="17"/>
  <c r="BD19" i="17"/>
  <c r="AP19" i="17"/>
  <c r="Z19" i="17"/>
  <c r="S19" i="17"/>
  <c r="Q19" i="17"/>
  <c r="Y19" i="17" s="1"/>
  <c r="J19" i="17"/>
  <c r="BL18" i="17"/>
  <c r="BD18" i="17"/>
  <c r="BC18" i="17" s="1"/>
  <c r="Z18" i="17"/>
  <c r="Q18" i="17"/>
  <c r="Y18" i="17" s="1"/>
  <c r="J18" i="17"/>
  <c r="BL17" i="17"/>
  <c r="BD17" i="17"/>
  <c r="BC17" i="17"/>
  <c r="AJ17" i="17"/>
  <c r="AC17" i="17"/>
  <c r="Z17" i="17"/>
  <c r="V17" i="17"/>
  <c r="Q17" i="17"/>
  <c r="Y17" i="17" s="1"/>
  <c r="N17" i="17"/>
  <c r="D17" i="17"/>
  <c r="J17" i="17" s="1"/>
  <c r="BL16" i="17"/>
  <c r="BD16" i="17"/>
  <c r="AP16" i="17"/>
  <c r="AJ16" i="17"/>
  <c r="Z16" i="17"/>
  <c r="V16" i="17"/>
  <c r="Q16" i="17"/>
  <c r="Y16" i="17" s="1"/>
  <c r="N16" i="17"/>
  <c r="D16" i="17"/>
  <c r="J16" i="17" s="1"/>
  <c r="BL14" i="17"/>
  <c r="BD14" i="17"/>
  <c r="Z14" i="17"/>
  <c r="Q14" i="17"/>
  <c r="S14" i="17" s="1"/>
  <c r="J14" i="17"/>
  <c r="BJ13" i="17"/>
  <c r="BD13" i="17"/>
  <c r="BB13" i="17"/>
  <c r="L13" i="17"/>
  <c r="K13" i="17"/>
  <c r="H13" i="17"/>
  <c r="Y8" i="17"/>
  <c r="R1" i="17"/>
  <c r="S27" i="17" l="1"/>
  <c r="S28" i="17"/>
  <c r="K12" i="17"/>
  <c r="S16" i="17"/>
  <c r="BB12" i="17"/>
  <c r="AV27" i="18"/>
  <c r="AV41" i="18"/>
  <c r="AO42" i="18"/>
  <c r="AO38" i="18"/>
  <c r="AW43" i="18"/>
  <c r="AO41" i="18"/>
  <c r="AO27" i="18"/>
  <c r="Z32" i="18"/>
  <c r="AW27" i="18"/>
  <c r="H32" i="18"/>
  <c r="BA23" i="18"/>
  <c r="BA20" i="18"/>
  <c r="I14" i="17"/>
  <c r="S17" i="17"/>
  <c r="I18" i="17"/>
  <c r="AA18" i="17"/>
  <c r="I19" i="17"/>
  <c r="BC20" i="17"/>
  <c r="L21" i="17"/>
  <c r="BK23" i="17"/>
  <c r="S25" i="17"/>
  <c r="S26" i="17"/>
  <c r="AM27" i="17"/>
  <c r="S33" i="17"/>
  <c r="S34" i="17"/>
  <c r="S35" i="17"/>
  <c r="S38" i="17"/>
  <c r="Y14" i="17"/>
  <c r="I16" i="17"/>
  <c r="BC16" i="17"/>
  <c r="S32" i="17"/>
  <c r="AM42" i="17"/>
  <c r="AM43" i="17"/>
  <c r="BK16" i="17"/>
  <c r="BK17" i="17"/>
  <c r="BC19" i="17"/>
  <c r="BJ12" i="17"/>
  <c r="AA35" i="17"/>
  <c r="W24" i="18"/>
  <c r="Y30" i="18"/>
  <c r="Y34" i="18"/>
  <c r="X34" i="18" s="1"/>
  <c r="AB36" i="18"/>
  <c r="AI28" i="18"/>
  <c r="J36" i="18"/>
  <c r="Y31" i="18"/>
  <c r="J40" i="18"/>
  <c r="Y42" i="18"/>
  <c r="Y18" i="18"/>
  <c r="X18" i="18" s="1"/>
  <c r="AR22" i="18"/>
  <c r="AG20" i="18"/>
  <c r="Y27" i="18"/>
  <c r="Y21" i="18"/>
  <c r="AL21" i="18"/>
  <c r="AS21" i="18" s="1"/>
  <c r="O20" i="18"/>
  <c r="O16" i="18" s="1"/>
  <c r="Y26" i="18"/>
  <c r="Y24" i="18" s="1"/>
  <c r="W28" i="18"/>
  <c r="W20" i="18" s="1"/>
  <c r="AG32" i="18"/>
  <c r="Y37" i="18"/>
  <c r="Q36" i="18"/>
  <c r="AB40" i="18"/>
  <c r="W40" i="18"/>
  <c r="AN28" i="18"/>
  <c r="AN21" i="18"/>
  <c r="AU21" i="18" s="1"/>
  <c r="BB21" i="18" s="1"/>
  <c r="Q24" i="18"/>
  <c r="AI24" i="18"/>
  <c r="Y29" i="18"/>
  <c r="W36" i="18"/>
  <c r="W32" i="18" s="1"/>
  <c r="Y38" i="18"/>
  <c r="AN39" i="18"/>
  <c r="AN36" i="18" s="1"/>
  <c r="Q40" i="18"/>
  <c r="Y41" i="18"/>
  <c r="X41" i="18" s="1"/>
  <c r="AN41" i="18"/>
  <c r="AU41" i="18" s="1"/>
  <c r="BB41" i="18" s="1"/>
  <c r="AL18" i="18"/>
  <c r="AS18" i="18" s="1"/>
  <c r="Y33" i="18"/>
  <c r="X33" i="18" s="1"/>
  <c r="AL34" i="18"/>
  <c r="AS34" i="18" s="1"/>
  <c r="Y43" i="18"/>
  <c r="Z16" i="18"/>
  <c r="J24" i="18"/>
  <c r="AI36" i="18"/>
  <c r="BC42" i="18"/>
  <c r="AY22" i="18"/>
  <c r="AR31" i="18"/>
  <c r="AR23" i="18"/>
  <c r="X21" i="18"/>
  <c r="AU26" i="18"/>
  <c r="AW26" i="18" s="1"/>
  <c r="AM43" i="18"/>
  <c r="AM41" i="18"/>
  <c r="AM35" i="18"/>
  <c r="AM21" i="18"/>
  <c r="AM20" i="18"/>
  <c r="AM30" i="18"/>
  <c r="AM31" i="18"/>
  <c r="AM34" i="18"/>
  <c r="AM33" i="18"/>
  <c r="AM29" i="18"/>
  <c r="AM23" i="18"/>
  <c r="AM18" i="18"/>
  <c r="AV42" i="18"/>
  <c r="AV38" i="18"/>
  <c r="P18" i="18"/>
  <c r="AH19" i="18"/>
  <c r="H20" i="18"/>
  <c r="H16" i="18" s="1"/>
  <c r="I30" i="18"/>
  <c r="J28" i="18"/>
  <c r="BB18" i="18"/>
  <c r="AH21" i="18"/>
  <c r="AN23" i="18"/>
  <c r="AU23" i="18" s="1"/>
  <c r="BB23" i="18" s="1"/>
  <c r="Y23" i="18"/>
  <c r="X23" i="18" s="1"/>
  <c r="AB24" i="18"/>
  <c r="Y19" i="18"/>
  <c r="X19" i="18" s="1"/>
  <c r="AM19" i="18"/>
  <c r="AM22" i="18"/>
  <c r="AA23" i="18"/>
  <c r="BB27" i="18"/>
  <c r="BD27" i="18" s="1"/>
  <c r="AK35" i="18"/>
  <c r="AK34" i="18"/>
  <c r="AP34" i="18" s="1"/>
  <c r="AK31" i="18"/>
  <c r="AK33" i="18"/>
  <c r="AP33" i="18" s="1"/>
  <c r="AT35" i="18"/>
  <c r="AT43" i="18"/>
  <c r="AT41" i="18"/>
  <c r="AT34" i="18"/>
  <c r="AT33" i="18"/>
  <c r="AT30" i="18"/>
  <c r="AT29" i="18"/>
  <c r="I18" i="18"/>
  <c r="AR18" i="18"/>
  <c r="AN19" i="18"/>
  <c r="AK21" i="18"/>
  <c r="AP21" i="18" s="1"/>
  <c r="AT21" i="18"/>
  <c r="AY21" i="18"/>
  <c r="Y22" i="18"/>
  <c r="X22" i="18" s="1"/>
  <c r="AT31" i="18"/>
  <c r="AU35" i="18"/>
  <c r="BB35" i="18" s="1"/>
  <c r="AR43" i="18"/>
  <c r="AR41" i="18"/>
  <c r="AR35" i="18"/>
  <c r="BA43" i="18"/>
  <c r="BA41" i="18"/>
  <c r="BA34" i="18"/>
  <c r="BA33" i="18"/>
  <c r="BA30" i="18"/>
  <c r="BA29" i="18"/>
  <c r="BA31" i="18"/>
  <c r="AK19" i="18"/>
  <c r="AT19" i="18"/>
  <c r="AY19" i="18"/>
  <c r="AK20" i="18"/>
  <c r="BA21" i="18"/>
  <c r="AK22" i="18"/>
  <c r="AT22" i="18"/>
  <c r="AN25" i="18"/>
  <c r="Q28" i="18"/>
  <c r="AB28" i="18"/>
  <c r="AR30" i="18"/>
  <c r="BB33" i="18"/>
  <c r="AR34" i="18"/>
  <c r="BA35" i="18"/>
  <c r="AK41" i="18"/>
  <c r="AU42" i="18"/>
  <c r="AW42" i="18" s="1"/>
  <c r="BB43" i="18"/>
  <c r="BD43" i="18" s="1"/>
  <c r="AY35" i="18"/>
  <c r="BD35" i="18" s="1"/>
  <c r="BC35" i="18" s="1"/>
  <c r="AY43" i="18"/>
  <c r="AY41" i="18"/>
  <c r="AY34" i="18"/>
  <c r="AY33" i="18"/>
  <c r="AY30" i="18"/>
  <c r="AY29" i="18"/>
  <c r="BD29" i="18" s="1"/>
  <c r="BC29" i="18" s="1"/>
  <c r="AK18" i="18"/>
  <c r="AP18" i="18" s="1"/>
  <c r="AT18" i="18"/>
  <c r="AY18" i="18"/>
  <c r="BD18" i="18" s="1"/>
  <c r="BC18" i="18" s="1"/>
  <c r="BA19" i="18"/>
  <c r="AR20" i="18"/>
  <c r="AR21" i="18"/>
  <c r="AW21" i="18" s="1"/>
  <c r="BA22" i="18"/>
  <c r="AK23" i="18"/>
  <c r="AP23" i="18" s="1"/>
  <c r="AT23" i="18"/>
  <c r="AY23" i="18"/>
  <c r="BD23" i="18" s="1"/>
  <c r="BC23" i="18" s="1"/>
  <c r="AR29" i="18"/>
  <c r="AW29" i="18" s="1"/>
  <c r="AV29" i="18" s="1"/>
  <c r="AK30" i="18"/>
  <c r="AU31" i="18"/>
  <c r="AY31" i="18"/>
  <c r="AR33" i="18"/>
  <c r="AW33" i="18" s="1"/>
  <c r="AV33" i="18" s="1"/>
  <c r="Y35" i="18"/>
  <c r="X35" i="18" s="1"/>
  <c r="AU37" i="18"/>
  <c r="AW37" i="18" s="1"/>
  <c r="AU38" i="18"/>
  <c r="AW38" i="18" s="1"/>
  <c r="AK43" i="18"/>
  <c r="AI40" i="18"/>
  <c r="AA17" i="17"/>
  <c r="AF17" i="17"/>
  <c r="AF38" i="17"/>
  <c r="AA38" i="17"/>
  <c r="AF39" i="17"/>
  <c r="AH39" i="17" s="1"/>
  <c r="AA39" i="17"/>
  <c r="AA16" i="17"/>
  <c r="AF16" i="17"/>
  <c r="BD21" i="17"/>
  <c r="J29" i="17"/>
  <c r="S39" i="17"/>
  <c r="AG18" i="17"/>
  <c r="AN18" i="17" s="1"/>
  <c r="Q13" i="17"/>
  <c r="BL13" i="17"/>
  <c r="S24" i="17"/>
  <c r="Q37" i="17"/>
  <c r="S40" i="17"/>
  <c r="S41" i="17"/>
  <c r="H12" i="17"/>
  <c r="BD37" i="17"/>
  <c r="Y44" i="17"/>
  <c r="AG19" i="17"/>
  <c r="AN19" i="17" s="1"/>
  <c r="AU19" i="17" s="1"/>
  <c r="AN23" i="17"/>
  <c r="AU18" i="17"/>
  <c r="AU39" i="17"/>
  <c r="AU38" i="17"/>
  <c r="AU32" i="17"/>
  <c r="AU43" i="17"/>
  <c r="AU42" i="17"/>
  <c r="AU41" i="17"/>
  <c r="AU35" i="17"/>
  <c r="AU34" i="17"/>
  <c r="AU33" i="17"/>
  <c r="AU31" i="17"/>
  <c r="AU30" i="17"/>
  <c r="AU26" i="17"/>
  <c r="AU20" i="17"/>
  <c r="AU27" i="17"/>
  <c r="AM16" i="17"/>
  <c r="AG22" i="17"/>
  <c r="AG23" i="17"/>
  <c r="AE26" i="17"/>
  <c r="AA41" i="17"/>
  <c r="AF41" i="17"/>
  <c r="AG41" i="17"/>
  <c r="AG40" i="17"/>
  <c r="AG39" i="17"/>
  <c r="AG38" i="17"/>
  <c r="AG33" i="17"/>
  <c r="AG35" i="17"/>
  <c r="AG34" i="17"/>
  <c r="AG32" i="17"/>
  <c r="AG31" i="17"/>
  <c r="AG27" i="17"/>
  <c r="AH27" i="17" s="1"/>
  <c r="AC27" i="17"/>
  <c r="AG30" i="17"/>
  <c r="AG43" i="17"/>
  <c r="AH43" i="17" s="1"/>
  <c r="AC28" i="17"/>
  <c r="AC26" i="17"/>
  <c r="AG25" i="17"/>
  <c r="AH25" i="17" s="1"/>
  <c r="AC25" i="17"/>
  <c r="AG24" i="17"/>
  <c r="AH24" i="17" s="1"/>
  <c r="AC24" i="17"/>
  <c r="AG20" i="17"/>
  <c r="AC20" i="17"/>
  <c r="AG42" i="17"/>
  <c r="AH42" i="17" s="1"/>
  <c r="AG26" i="17"/>
  <c r="AH26" i="17" s="1"/>
  <c r="AG14" i="17"/>
  <c r="AN14" i="17" s="1"/>
  <c r="AU14" i="17" s="1"/>
  <c r="AE14" i="17"/>
  <c r="BC14" i="17"/>
  <c r="AG16" i="17"/>
  <c r="AN16" i="17" s="1"/>
  <c r="AU16" i="17" s="1"/>
  <c r="AC19" i="17"/>
  <c r="I22" i="17"/>
  <c r="J21" i="17"/>
  <c r="AF22" i="17"/>
  <c r="AH22" i="17" s="1"/>
  <c r="AN22" i="17"/>
  <c r="AM24" i="17"/>
  <c r="AM28" i="17"/>
  <c r="AA31" i="17"/>
  <c r="AF31" i="17"/>
  <c r="BK39" i="17"/>
  <c r="BL37" i="17"/>
  <c r="AE27" i="17"/>
  <c r="AE23" i="17"/>
  <c r="AE22" i="17"/>
  <c r="AE18" i="17"/>
  <c r="AE17" i="17"/>
  <c r="AE16" i="17"/>
  <c r="AE19" i="17"/>
  <c r="AD28" i="17"/>
  <c r="AD26" i="17"/>
  <c r="AD25" i="17"/>
  <c r="AD24" i="17"/>
  <c r="AD27" i="17"/>
  <c r="AD23" i="17"/>
  <c r="AD22" i="17"/>
  <c r="AD18" i="17"/>
  <c r="AD17" i="17"/>
  <c r="AD14" i="17"/>
  <c r="AU24" i="17"/>
  <c r="AE28" i="17"/>
  <c r="AU40" i="17"/>
  <c r="AN41" i="17"/>
  <c r="AN43" i="17"/>
  <c r="AN42" i="17"/>
  <c r="AN39" i="17"/>
  <c r="AN38" i="17"/>
  <c r="AN44" i="17"/>
  <c r="AN36" i="17"/>
  <c r="AN32" i="17"/>
  <c r="AN35" i="17"/>
  <c r="AN34" i="17"/>
  <c r="AN31" i="17"/>
  <c r="AN27" i="17"/>
  <c r="AN25" i="17"/>
  <c r="AN24" i="17"/>
  <c r="AN40" i="17"/>
  <c r="AN33" i="17"/>
  <c r="AN28" i="17"/>
  <c r="AN20" i="17"/>
  <c r="AN30" i="17"/>
  <c r="Z26" i="17"/>
  <c r="AA26" i="17" s="1"/>
  <c r="Z25" i="17"/>
  <c r="AA25" i="17" s="1"/>
  <c r="Z24" i="17"/>
  <c r="AA24" i="17" s="1"/>
  <c r="Z27" i="17"/>
  <c r="AA27" i="17" s="1"/>
  <c r="Z30" i="17"/>
  <c r="Z23" i="17"/>
  <c r="Z22" i="17"/>
  <c r="AA22" i="17" s="1"/>
  <c r="J13" i="17"/>
  <c r="AA14" i="17"/>
  <c r="AF14" i="17"/>
  <c r="AH14" i="17" s="1"/>
  <c r="BK14" i="17"/>
  <c r="AC16" i="17"/>
  <c r="AG17" i="17"/>
  <c r="AN17" i="17" s="1"/>
  <c r="AU17" i="17" s="1"/>
  <c r="AC18" i="17"/>
  <c r="BK18" i="17"/>
  <c r="AD19" i="17"/>
  <c r="BK19" i="17"/>
  <c r="AE20" i="17"/>
  <c r="BK20" i="17"/>
  <c r="AU22" i="17"/>
  <c r="AU23" i="17"/>
  <c r="AU25" i="17"/>
  <c r="AN26" i="17"/>
  <c r="BK26" i="17"/>
  <c r="BL21" i="17"/>
  <c r="AT27" i="17"/>
  <c r="AA28" i="17"/>
  <c r="L12" i="17"/>
  <c r="AC14" i="17"/>
  <c r="AD16" i="17"/>
  <c r="I17" i="17"/>
  <c r="S18" i="17"/>
  <c r="AF18" i="17"/>
  <c r="AH18" i="17" s="1"/>
  <c r="AF19" i="17"/>
  <c r="AH19" i="17" s="1"/>
  <c r="AA19" i="17"/>
  <c r="I20" i="17"/>
  <c r="Y20" i="17"/>
  <c r="AC22" i="17"/>
  <c r="Q23" i="17"/>
  <c r="AC23" i="17"/>
  <c r="AE24" i="17"/>
  <c r="AM25" i="17"/>
  <c r="AM26" i="17"/>
  <c r="AA33" i="17"/>
  <c r="AF33" i="17"/>
  <c r="AF36" i="17"/>
  <c r="AH36" i="17" s="1"/>
  <c r="AA40" i="17"/>
  <c r="AF40" i="17"/>
  <c r="AH40" i="17" s="1"/>
  <c r="I44" i="17"/>
  <c r="J37" i="17"/>
  <c r="I23" i="17"/>
  <c r="BC23" i="17"/>
  <c r="BC31" i="17"/>
  <c r="BD29" i="17"/>
  <c r="AF32" i="17"/>
  <c r="AH32" i="17" s="1"/>
  <c r="AF34" i="17"/>
  <c r="AH34" i="17" s="1"/>
  <c r="AF35" i="17"/>
  <c r="AH35" i="17" s="1"/>
  <c r="Y30" i="17"/>
  <c r="S30" i="17"/>
  <c r="S29" i="17" s="1"/>
  <c r="R29" i="17" s="1"/>
  <c r="Q29" i="17"/>
  <c r="AM38" i="17"/>
  <c r="BL29" i="17"/>
  <c r="AA42" i="17"/>
  <c r="AA43" i="17"/>
  <c r="S42" i="17"/>
  <c r="S43" i="17"/>
  <c r="F66" i="6"/>
  <c r="N67" i="6" s="1"/>
  <c r="G66" i="6"/>
  <c r="O67" i="6" s="1"/>
  <c r="E66" i="6"/>
  <c r="M67" i="6" s="1"/>
  <c r="F63" i="6"/>
  <c r="N64" i="6" s="1"/>
  <c r="G63" i="6"/>
  <c r="O64" i="6" s="1"/>
  <c r="E63" i="6"/>
  <c r="M64" i="6" s="1"/>
  <c r="H59" i="6"/>
  <c r="I59" i="6"/>
  <c r="J59" i="6"/>
  <c r="K59" i="6"/>
  <c r="H57" i="6"/>
  <c r="I57" i="6"/>
  <c r="J57" i="6"/>
  <c r="K57" i="6"/>
  <c r="F56" i="6"/>
  <c r="N57" i="6" s="1"/>
  <c r="G56" i="6"/>
  <c r="O57" i="6" s="1"/>
  <c r="AH31" i="17" l="1"/>
  <c r="AH41" i="17"/>
  <c r="AH16" i="17"/>
  <c r="BD12" i="17"/>
  <c r="BC12" i="17" s="1"/>
  <c r="AH38" i="17"/>
  <c r="AH33" i="17"/>
  <c r="AH17" i="17"/>
  <c r="AW34" i="18"/>
  <c r="AV34" i="18" s="1"/>
  <c r="BD30" i="18"/>
  <c r="BC30" i="18" s="1"/>
  <c r="AW30" i="18"/>
  <c r="AV30" i="18" s="1"/>
  <c r="BD21" i="18"/>
  <c r="BC21" i="18" s="1"/>
  <c r="AW18" i="18"/>
  <c r="AV18" i="18" s="1"/>
  <c r="AP35" i="18"/>
  <c r="AW23" i="18"/>
  <c r="AV23" i="18" s="1"/>
  <c r="AP30" i="18"/>
  <c r="AO30" i="18" s="1"/>
  <c r="AV21" i="18"/>
  <c r="BD33" i="18"/>
  <c r="BC33" i="18" s="1"/>
  <c r="AP22" i="18"/>
  <c r="AW31" i="18"/>
  <c r="AB32" i="18"/>
  <c r="AP29" i="18"/>
  <c r="BD34" i="18"/>
  <c r="BC34" i="18" s="1"/>
  <c r="AP19" i="18"/>
  <c r="AW35" i="18"/>
  <c r="AV35" i="18" s="1"/>
  <c r="AP31" i="18"/>
  <c r="BD22" i="18"/>
  <c r="BC22" i="18" s="1"/>
  <c r="AW22" i="18"/>
  <c r="AV22" i="18" s="1"/>
  <c r="AM39" i="17"/>
  <c r="AT43" i="17"/>
  <c r="BL12" i="17"/>
  <c r="AM17" i="17"/>
  <c r="AT42" i="17"/>
  <c r="AO22" i="18"/>
  <c r="AU40" i="18"/>
  <c r="J20" i="18"/>
  <c r="I20" i="18" s="1"/>
  <c r="Y40" i="18"/>
  <c r="Y32" i="18" s="1"/>
  <c r="J32" i="18"/>
  <c r="AO23" i="18"/>
  <c r="Y28" i="18"/>
  <c r="Y36" i="18"/>
  <c r="AG16" i="18"/>
  <c r="AI20" i="18"/>
  <c r="AH20" i="18" s="1"/>
  <c r="Q32" i="18"/>
  <c r="AU39" i="18"/>
  <c r="W16" i="18"/>
  <c r="AN40" i="18"/>
  <c r="AN32" i="18" s="1"/>
  <c r="AB20" i="18"/>
  <c r="AA20" i="18" s="1"/>
  <c r="AO35" i="18"/>
  <c r="AI32" i="18"/>
  <c r="AI16" i="18" s="1"/>
  <c r="AO19" i="18"/>
  <c r="AO33" i="18"/>
  <c r="AO34" i="18"/>
  <c r="Q20" i="18"/>
  <c r="P20" i="18" s="1"/>
  <c r="AO21" i="18"/>
  <c r="AO18" i="18"/>
  <c r="AU19" i="18"/>
  <c r="AW19" i="18" s="1"/>
  <c r="AV19" i="18" s="1"/>
  <c r="Y20" i="18"/>
  <c r="X20" i="18" s="1"/>
  <c r="BB31" i="18"/>
  <c r="BB28" i="18" s="1"/>
  <c r="AN24" i="18"/>
  <c r="AN20" i="18" s="1"/>
  <c r="AU25" i="18"/>
  <c r="AW25" i="18" s="1"/>
  <c r="AW24" i="18" s="1"/>
  <c r="BB42" i="18"/>
  <c r="BD42" i="18" s="1"/>
  <c r="BB37" i="18"/>
  <c r="BD37" i="18" s="1"/>
  <c r="BB38" i="18"/>
  <c r="BD38" i="18" s="1"/>
  <c r="AU28" i="18"/>
  <c r="BB26" i="18"/>
  <c r="BD26" i="18" s="1"/>
  <c r="AF44" i="17"/>
  <c r="AH44" i="17" s="1"/>
  <c r="AA44" i="17"/>
  <c r="AA37" i="17" s="1"/>
  <c r="S37" i="17"/>
  <c r="R37" i="17" s="1"/>
  <c r="Y37" i="17"/>
  <c r="AM32" i="17"/>
  <c r="AM36" i="17"/>
  <c r="AT16" i="17"/>
  <c r="AF30" i="17"/>
  <c r="AH30" i="17" s="1"/>
  <c r="AA30" i="17"/>
  <c r="AA29" i="17" s="1"/>
  <c r="Z29" i="17" s="1"/>
  <c r="Y29" i="17"/>
  <c r="AM33" i="17"/>
  <c r="AT26" i="17"/>
  <c r="S13" i="17"/>
  <c r="AM14" i="17"/>
  <c r="AT38" i="17"/>
  <c r="AM35" i="17"/>
  <c r="AF20" i="17"/>
  <c r="AH20" i="17" s="1"/>
  <c r="AA20" i="17"/>
  <c r="Y13" i="17"/>
  <c r="AM19" i="17"/>
  <c r="AT28" i="17"/>
  <c r="AM40" i="17"/>
  <c r="AM18" i="17"/>
  <c r="AM31" i="17"/>
  <c r="AM22" i="17"/>
  <c r="AF37" i="17"/>
  <c r="BK12" i="17"/>
  <c r="AM34" i="17"/>
  <c r="AT25" i="17"/>
  <c r="S23" i="17"/>
  <c r="Q21" i="17"/>
  <c r="Q12" i="17" s="1"/>
  <c r="Y23" i="17"/>
  <c r="J12" i="17"/>
  <c r="AT24" i="17"/>
  <c r="AM41" i="17"/>
  <c r="E40" i="6"/>
  <c r="D11" i="6"/>
  <c r="E11" i="6" s="1"/>
  <c r="C10" i="16"/>
  <c r="C9" i="16" s="1"/>
  <c r="C14" i="16" s="1"/>
  <c r="C16" i="16" s="1"/>
  <c r="F10" i="16"/>
  <c r="F9" i="16" s="1"/>
  <c r="F14" i="16" s="1"/>
  <c r="F16" i="16" s="1"/>
  <c r="I10" i="16"/>
  <c r="I9" i="16" s="1"/>
  <c r="I14" i="16" s="1"/>
  <c r="I16" i="16" s="1"/>
  <c r="L10" i="16"/>
  <c r="L9" i="16" s="1"/>
  <c r="L14" i="16" s="1"/>
  <c r="L16" i="16" s="1"/>
  <c r="O10" i="16"/>
  <c r="O9" i="16" s="1"/>
  <c r="O14" i="16" s="1"/>
  <c r="O16" i="16" s="1"/>
  <c r="R10" i="16"/>
  <c r="R9" i="16" s="1"/>
  <c r="R14" i="16" s="1"/>
  <c r="R16" i="16" s="1"/>
  <c r="U10" i="16"/>
  <c r="U9" i="16" s="1"/>
  <c r="U14" i="16" s="1"/>
  <c r="U16" i="16" s="1"/>
  <c r="X10" i="16"/>
  <c r="X9" i="16" s="1"/>
  <c r="X14" i="16" s="1"/>
  <c r="X16" i="16" s="1"/>
  <c r="E11" i="16"/>
  <c r="H11" i="16"/>
  <c r="H10" i="16" s="1"/>
  <c r="K11" i="16"/>
  <c r="K10" i="16" s="1"/>
  <c r="N11" i="16"/>
  <c r="N10" i="16" s="1"/>
  <c r="Q11" i="16"/>
  <c r="E12" i="16"/>
  <c r="H12" i="16"/>
  <c r="K12" i="16"/>
  <c r="N12" i="16"/>
  <c r="Q12" i="16"/>
  <c r="E13" i="16"/>
  <c r="E10" i="16" s="1"/>
  <c r="H13" i="16"/>
  <c r="K13" i="16"/>
  <c r="N13" i="16"/>
  <c r="Q13" i="16"/>
  <c r="Q10" i="16" s="1"/>
  <c r="AP28" i="18" l="1"/>
  <c r="BD31" i="18"/>
  <c r="AW28" i="18"/>
  <c r="AW20" i="18" s="1"/>
  <c r="AV20" i="18" s="1"/>
  <c r="AV31" i="18"/>
  <c r="AO29" i="18"/>
  <c r="BB39" i="18"/>
  <c r="BD39" i="18" s="1"/>
  <c r="BD36" i="18" s="1"/>
  <c r="AW39" i="18"/>
  <c r="AW36" i="18" s="1"/>
  <c r="I12" i="17"/>
  <c r="AA13" i="17"/>
  <c r="AF13" i="17"/>
  <c r="AT17" i="17"/>
  <c r="AT39" i="17"/>
  <c r="AU36" i="18"/>
  <c r="AU32" i="18" s="1"/>
  <c r="J16" i="18"/>
  <c r="AN16" i="18"/>
  <c r="AB16" i="18"/>
  <c r="AA16" i="18" s="1"/>
  <c r="AH16" i="18"/>
  <c r="Q16" i="18"/>
  <c r="P16" i="18" s="1"/>
  <c r="BB40" i="18"/>
  <c r="Y16" i="18"/>
  <c r="BB36" i="18"/>
  <c r="AU24" i="18"/>
  <c r="AU20" i="18" s="1"/>
  <c r="AU16" i="18" s="1"/>
  <c r="BB25" i="18"/>
  <c r="BD25" i="18" s="1"/>
  <c r="BD24" i="18" s="1"/>
  <c r="BB19" i="18"/>
  <c r="BD19" i="18" s="1"/>
  <c r="BC19" i="18" s="1"/>
  <c r="AM44" i="17"/>
  <c r="AH37" i="17"/>
  <c r="S21" i="17"/>
  <c r="R21" i="17" s="1"/>
  <c r="AT32" i="17"/>
  <c r="AT18" i="17"/>
  <c r="AT35" i="17"/>
  <c r="AT14" i="17"/>
  <c r="AM30" i="17"/>
  <c r="AH29" i="17"/>
  <c r="AF29" i="17"/>
  <c r="AF23" i="17"/>
  <c r="AH23" i="17" s="1"/>
  <c r="AA23" i="17"/>
  <c r="Y21" i="17"/>
  <c r="Y12" i="17" s="1"/>
  <c r="AT31" i="17"/>
  <c r="Z13" i="17"/>
  <c r="AT33" i="17"/>
  <c r="AT36" i="17"/>
  <c r="AT40" i="17"/>
  <c r="AT41" i="17"/>
  <c r="AT22" i="17"/>
  <c r="R13" i="17"/>
  <c r="Z6" i="17"/>
  <c r="AT34" i="17"/>
  <c r="AT19" i="17"/>
  <c r="AM20" i="17"/>
  <c r="N9" i="16"/>
  <c r="M10" i="16"/>
  <c r="K9" i="16"/>
  <c r="J10" i="16"/>
  <c r="P10" i="16"/>
  <c r="Q9" i="16"/>
  <c r="E9" i="16"/>
  <c r="D10" i="16"/>
  <c r="G10" i="16"/>
  <c r="H9" i="16"/>
  <c r="AM37" i="17" l="1"/>
  <c r="BD20" i="18"/>
  <c r="BC20" i="18" s="1"/>
  <c r="BD28" i="18"/>
  <c r="BC31" i="18"/>
  <c r="AM13" i="17"/>
  <c r="I16" i="18"/>
  <c r="BB32" i="18"/>
  <c r="BB24" i="18"/>
  <c r="BB20" i="18" s="1"/>
  <c r="BB16" i="18" s="1"/>
  <c r="X16" i="18"/>
  <c r="S12" i="17"/>
  <c r="AT44" i="17"/>
  <c r="AH13" i="17"/>
  <c r="AT30" i="17"/>
  <c r="AM29" i="17"/>
  <c r="AA21" i="17"/>
  <c r="AM23" i="17"/>
  <c r="AF21" i="17"/>
  <c r="AF12" i="17" s="1"/>
  <c r="AT20" i="17"/>
  <c r="Q14" i="16"/>
  <c r="P9" i="16"/>
  <c r="G9" i="16"/>
  <c r="H14" i="16"/>
  <c r="N14" i="16"/>
  <c r="M9" i="16"/>
  <c r="E14" i="16"/>
  <c r="D9" i="16"/>
  <c r="K14" i="16"/>
  <c r="J9" i="16"/>
  <c r="AT13" i="17" l="1"/>
  <c r="R12" i="17"/>
  <c r="AT37" i="17"/>
  <c r="AT23" i="17"/>
  <c r="Z21" i="17"/>
  <c r="AA12" i="17"/>
  <c r="AH21" i="17"/>
  <c r="AT29" i="17"/>
  <c r="D14" i="16"/>
  <c r="E16" i="16"/>
  <c r="D16" i="16" s="1"/>
  <c r="H16" i="16"/>
  <c r="G16" i="16" s="1"/>
  <c r="G14" i="16"/>
  <c r="J14" i="16"/>
  <c r="K16" i="16"/>
  <c r="J16" i="16" s="1"/>
  <c r="N16" i="16"/>
  <c r="M16" i="16" s="1"/>
  <c r="M14" i="16"/>
  <c r="P14" i="16"/>
  <c r="Q16" i="16"/>
  <c r="P16" i="16" s="1"/>
  <c r="AH12" i="17" l="1"/>
  <c r="Z12" i="17"/>
  <c r="AT21" i="17"/>
  <c r="AT12" i="17" s="1"/>
  <c r="E15" i="15"/>
  <c r="F15" i="15"/>
  <c r="H15" i="15" s="1"/>
  <c r="K15" i="15"/>
  <c r="N15" i="15"/>
  <c r="Q15" i="15"/>
  <c r="E16" i="15"/>
  <c r="F16" i="15"/>
  <c r="H16" i="15" s="1"/>
  <c r="K16" i="15"/>
  <c r="N16" i="15"/>
  <c r="Q16" i="15"/>
  <c r="E17" i="15"/>
  <c r="F17" i="15"/>
  <c r="H17" i="15" s="1"/>
  <c r="K17" i="15"/>
  <c r="N17" i="15"/>
  <c r="Q17" i="15"/>
  <c r="E18" i="15"/>
  <c r="F18" i="15"/>
  <c r="H18" i="15" s="1"/>
  <c r="K18" i="15"/>
  <c r="N18" i="15"/>
  <c r="Q18" i="15"/>
  <c r="C19" i="15"/>
  <c r="C14" i="15" s="1"/>
  <c r="C24" i="15" s="1"/>
  <c r="I19" i="15"/>
  <c r="I14" i="15" s="1"/>
  <c r="I24" i="15" s="1"/>
  <c r="L19" i="15"/>
  <c r="L14" i="15" s="1"/>
  <c r="L24" i="15" s="1"/>
  <c r="O19" i="15"/>
  <c r="O14" i="15" s="1"/>
  <c r="O24" i="15" s="1"/>
  <c r="E20" i="15"/>
  <c r="F20" i="15"/>
  <c r="H20" i="15" s="1"/>
  <c r="K20" i="15"/>
  <c r="N20" i="15"/>
  <c r="Q20" i="15"/>
  <c r="R20" i="15"/>
  <c r="U20" i="15" s="1"/>
  <c r="E21" i="15"/>
  <c r="F21" i="15"/>
  <c r="H21" i="15" s="1"/>
  <c r="K21" i="15"/>
  <c r="N21" i="15"/>
  <c r="N19" i="15" s="1"/>
  <c r="Q21" i="15"/>
  <c r="E22" i="15"/>
  <c r="F22" i="15"/>
  <c r="H22" i="15" s="1"/>
  <c r="K22" i="15"/>
  <c r="N22" i="15"/>
  <c r="Q22" i="15"/>
  <c r="E23" i="15"/>
  <c r="F23" i="15"/>
  <c r="H23" i="15" s="1"/>
  <c r="K23" i="15"/>
  <c r="N23" i="15"/>
  <c r="Q23" i="15"/>
  <c r="Q19" i="15" l="1"/>
  <c r="F19" i="15"/>
  <c r="E19" i="15"/>
  <c r="E14" i="15" s="1"/>
  <c r="R23" i="15"/>
  <c r="K19" i="15"/>
  <c r="K14" i="15" s="1"/>
  <c r="R18" i="15"/>
  <c r="U18" i="15" s="1"/>
  <c r="M13" i="6"/>
  <c r="N14" i="15"/>
  <c r="H19" i="15"/>
  <c r="H14" i="15"/>
  <c r="C46" i="6" s="1"/>
  <c r="X20" i="15"/>
  <c r="Q14" i="15"/>
  <c r="U23" i="15"/>
  <c r="R15" i="15"/>
  <c r="F14" i="15"/>
  <c r="F24" i="15" s="1"/>
  <c r="R21" i="15"/>
  <c r="R16" i="15"/>
  <c r="R22" i="15"/>
  <c r="R17" i="15"/>
  <c r="D46" i="6" l="1"/>
  <c r="D47" i="6" s="1"/>
  <c r="K24" i="15"/>
  <c r="J14" i="15"/>
  <c r="E56" i="6"/>
  <c r="M57" i="6" s="1"/>
  <c r="U22" i="15"/>
  <c r="U15" i="15"/>
  <c r="D14" i="15"/>
  <c r="E24" i="15"/>
  <c r="U16" i="15"/>
  <c r="X18" i="15"/>
  <c r="P14" i="15"/>
  <c r="Q24" i="15"/>
  <c r="G14" i="15"/>
  <c r="H24" i="15"/>
  <c r="J24" i="15"/>
  <c r="U21" i="15"/>
  <c r="R19" i="15"/>
  <c r="R14" i="15" s="1"/>
  <c r="R24" i="15" s="1"/>
  <c r="U17" i="15"/>
  <c r="X23" i="15"/>
  <c r="M14" i="15"/>
  <c r="N24" i="15"/>
  <c r="O13" i="6" l="1"/>
  <c r="X17" i="15"/>
  <c r="G24" i="15"/>
  <c r="X16" i="15"/>
  <c r="D24" i="15"/>
  <c r="X21" i="15"/>
  <c r="U19" i="15"/>
  <c r="M24" i="15"/>
  <c r="P24" i="15"/>
  <c r="X15" i="15"/>
  <c r="U14" i="15"/>
  <c r="U24" i="15" s="1"/>
  <c r="X22" i="15"/>
  <c r="X19" i="15" l="1"/>
  <c r="X14" i="15" s="1"/>
  <c r="X24" i="15" s="1"/>
  <c r="J25" i="14" l="1"/>
  <c r="O24" i="14"/>
  <c r="L24" i="14"/>
  <c r="I24" i="14"/>
  <c r="F24" i="14"/>
  <c r="O23" i="14"/>
  <c r="L23" i="14"/>
  <c r="I23" i="14"/>
  <c r="F23" i="14"/>
  <c r="AI22" i="14"/>
  <c r="O22" i="14"/>
  <c r="L22" i="14"/>
  <c r="I22" i="14"/>
  <c r="F22" i="14"/>
  <c r="O21" i="14"/>
  <c r="L21" i="14"/>
  <c r="I21" i="14"/>
  <c r="F21" i="14"/>
  <c r="O20" i="14"/>
  <c r="L20" i="14"/>
  <c r="I20" i="14"/>
  <c r="F20" i="14"/>
  <c r="AI19" i="14"/>
  <c r="O19" i="14"/>
  <c r="L19" i="14"/>
  <c r="I19" i="14"/>
  <c r="F19" i="14"/>
  <c r="AI18" i="14"/>
  <c r="O18" i="14"/>
  <c r="L18" i="14"/>
  <c r="I18" i="14"/>
  <c r="F18" i="14"/>
  <c r="O17" i="14"/>
  <c r="L17" i="14"/>
  <c r="I17" i="14"/>
  <c r="F17" i="14"/>
  <c r="O16" i="14"/>
  <c r="L16" i="14"/>
  <c r="I16" i="14"/>
  <c r="F16" i="14"/>
  <c r="O15" i="14"/>
  <c r="L15" i="14"/>
  <c r="I15" i="14"/>
  <c r="F15" i="14"/>
  <c r="O14" i="14"/>
  <c r="L14" i="14"/>
  <c r="I14" i="14"/>
  <c r="F14" i="14"/>
  <c r="O13" i="14"/>
  <c r="L13" i="14"/>
  <c r="I13" i="14"/>
  <c r="F13" i="14"/>
  <c r="O12" i="14"/>
  <c r="L12" i="14"/>
  <c r="I12" i="14"/>
  <c r="F12" i="14"/>
  <c r="O11" i="14"/>
  <c r="L11" i="14"/>
  <c r="I11" i="14"/>
  <c r="F11" i="14"/>
  <c r="O10" i="14"/>
  <c r="L10" i="14"/>
  <c r="I10" i="14"/>
  <c r="F10" i="14"/>
  <c r="O9" i="14"/>
  <c r="L9" i="14"/>
  <c r="I9" i="14"/>
  <c r="F9" i="14"/>
  <c r="O8" i="14"/>
  <c r="L8" i="14"/>
  <c r="I8" i="14"/>
  <c r="F8" i="14"/>
  <c r="O25" i="14" l="1"/>
  <c r="N25" i="14" s="1"/>
  <c r="F25" i="14"/>
  <c r="E25" i="14" s="1"/>
  <c r="I25" i="14"/>
  <c r="H25" i="14" s="1"/>
  <c r="L25" i="14" l="1"/>
  <c r="K25" i="14" s="1"/>
  <c r="C34" i="6"/>
  <c r="D34" i="6"/>
  <c r="D36" i="6"/>
  <c r="C36" i="6"/>
  <c r="AI43" i="13"/>
  <c r="AB43" i="13"/>
  <c r="AA43" i="13" s="1"/>
  <c r="X43" i="13"/>
  <c r="Y43" i="13" s="1"/>
  <c r="W43" i="13"/>
  <c r="AN43" i="13" s="1"/>
  <c r="AU43" i="13" s="1"/>
  <c r="P43" i="13"/>
  <c r="Q43" i="13" s="1"/>
  <c r="J43" i="13"/>
  <c r="I43" i="13" s="1"/>
  <c r="AI42" i="13"/>
  <c r="AB42" i="13"/>
  <c r="W42" i="13"/>
  <c r="AN42" i="13" s="1"/>
  <c r="AU42" i="13" s="1"/>
  <c r="Q42" i="13"/>
  <c r="J42" i="13"/>
  <c r="AN41" i="13"/>
  <c r="AN40" i="13" s="1"/>
  <c r="AI41" i="13"/>
  <c r="AB41" i="13"/>
  <c r="AA41" i="13"/>
  <c r="Y41" i="13"/>
  <c r="W41" i="13"/>
  <c r="Q41" i="13"/>
  <c r="P41" i="13"/>
  <c r="J41" i="13"/>
  <c r="I41" i="13" s="1"/>
  <c r="AG40" i="13"/>
  <c r="AB40" i="13"/>
  <c r="Z40" i="13"/>
  <c r="Q40" i="13"/>
  <c r="O40" i="13"/>
  <c r="H40" i="13"/>
  <c r="AI39" i="13"/>
  <c r="AB39" i="13"/>
  <c r="W39" i="13"/>
  <c r="Y39" i="13" s="1"/>
  <c r="Q39" i="13"/>
  <c r="J39" i="13"/>
  <c r="AI38" i="13"/>
  <c r="AI36" i="13" s="1"/>
  <c r="AB38" i="13"/>
  <c r="W38" i="13"/>
  <c r="AN38" i="13" s="1"/>
  <c r="AU38" i="13" s="1"/>
  <c r="BB38" i="13" s="1"/>
  <c r="Q38" i="13"/>
  <c r="J38" i="13"/>
  <c r="AI37" i="13"/>
  <c r="AB37" i="13"/>
  <c r="AB36" i="13" s="1"/>
  <c r="Y37" i="13"/>
  <c r="W37" i="13"/>
  <c r="AN37" i="13" s="1"/>
  <c r="Q37" i="13"/>
  <c r="J37" i="13"/>
  <c r="J36" i="13" s="1"/>
  <c r="AG36" i="13"/>
  <c r="AG32" i="13" s="1"/>
  <c r="Z36" i="13"/>
  <c r="O36" i="13"/>
  <c r="O32" i="13" s="1"/>
  <c r="H36" i="13"/>
  <c r="H32" i="13" s="1"/>
  <c r="AI35" i="13"/>
  <c r="AH35" i="13" s="1"/>
  <c r="AB35" i="13"/>
  <c r="AA35" i="13"/>
  <c r="W35" i="13"/>
  <c r="AN35" i="13" s="1"/>
  <c r="AU35" i="13" s="1"/>
  <c r="BB35" i="13" s="1"/>
  <c r="U35" i="13"/>
  <c r="AL35" i="13" s="1"/>
  <c r="AS35" i="13" s="1"/>
  <c r="Q35" i="13"/>
  <c r="P35" i="13" s="1"/>
  <c r="J35" i="13"/>
  <c r="I35" i="13" s="1"/>
  <c r="AI34" i="13"/>
  <c r="AH34" i="13"/>
  <c r="AB34" i="13"/>
  <c r="AA34" i="13" s="1"/>
  <c r="W34" i="13"/>
  <c r="AN34" i="13" s="1"/>
  <c r="AU34" i="13" s="1"/>
  <c r="BB34" i="13" s="1"/>
  <c r="U34" i="13"/>
  <c r="AL34" i="13" s="1"/>
  <c r="AS34" i="13" s="1"/>
  <c r="Q34" i="13"/>
  <c r="P34" i="13" s="1"/>
  <c r="J34" i="13"/>
  <c r="AN33" i="13"/>
  <c r="AU33" i="13" s="1"/>
  <c r="AI33" i="13"/>
  <c r="AH33" i="13" s="1"/>
  <c r="AB33" i="13"/>
  <c r="AA33" i="13" s="1"/>
  <c r="Y33" i="13"/>
  <c r="X33" i="13" s="1"/>
  <c r="W33" i="13"/>
  <c r="U33" i="13"/>
  <c r="AL33" i="13" s="1"/>
  <c r="AS33" i="13" s="1"/>
  <c r="Q33" i="13"/>
  <c r="P33" i="13" s="1"/>
  <c r="J33" i="13"/>
  <c r="I33" i="13" s="1"/>
  <c r="Z32" i="13"/>
  <c r="AI31" i="13"/>
  <c r="AB31" i="13"/>
  <c r="AA31" i="13" s="1"/>
  <c r="W31" i="13"/>
  <c r="AN31" i="13" s="1"/>
  <c r="Q31" i="13"/>
  <c r="J31" i="13"/>
  <c r="I31" i="13" s="1"/>
  <c r="AI30" i="13"/>
  <c r="AH30" i="13" s="1"/>
  <c r="AB30" i="13"/>
  <c r="AA30" i="13" s="1"/>
  <c r="W30" i="13"/>
  <c r="AN30" i="13" s="1"/>
  <c r="AU30" i="13" s="1"/>
  <c r="BB30" i="13" s="1"/>
  <c r="Q30" i="13"/>
  <c r="J30" i="13"/>
  <c r="I30" i="13" s="1"/>
  <c r="AI29" i="13"/>
  <c r="AH29" i="13" s="1"/>
  <c r="AB29" i="13"/>
  <c r="AA29" i="13"/>
  <c r="W29" i="13"/>
  <c r="AN29" i="13" s="1"/>
  <c r="AU29" i="13" s="1"/>
  <c r="BB29" i="13" s="1"/>
  <c r="Q29" i="13"/>
  <c r="J29" i="13"/>
  <c r="I29" i="13" s="1"/>
  <c r="AG28" i="13"/>
  <c r="Z28" i="13"/>
  <c r="O28" i="13"/>
  <c r="H28" i="13"/>
  <c r="H20" i="13" s="1"/>
  <c r="H16" i="13" s="1"/>
  <c r="AI27" i="13"/>
  <c r="AB27" i="13"/>
  <c r="W27" i="13"/>
  <c r="AN27" i="13" s="1"/>
  <c r="AU27" i="13" s="1"/>
  <c r="Q27" i="13"/>
  <c r="J27" i="13"/>
  <c r="AI26" i="13"/>
  <c r="AB26" i="13"/>
  <c r="W26" i="13"/>
  <c r="AN26" i="13" s="1"/>
  <c r="AU26" i="13" s="1"/>
  <c r="BB26" i="13" s="1"/>
  <c r="Q26" i="13"/>
  <c r="J26" i="13"/>
  <c r="J24" i="13" s="1"/>
  <c r="AI25" i="13"/>
  <c r="AB25" i="13"/>
  <c r="W25" i="13"/>
  <c r="W24" i="13" s="1"/>
  <c r="Q25" i="13"/>
  <c r="J25" i="13"/>
  <c r="AG24" i="13"/>
  <c r="AB24" i="13"/>
  <c r="Z24" i="13"/>
  <c r="O24" i="13"/>
  <c r="H24" i="13"/>
  <c r="AS23" i="13"/>
  <c r="AI23" i="13"/>
  <c r="AH23" i="13" s="1"/>
  <c r="AB23" i="13"/>
  <c r="AA23" i="13"/>
  <c r="W23" i="13"/>
  <c r="AN23" i="13" s="1"/>
  <c r="AU23" i="13" s="1"/>
  <c r="BB23" i="13" s="1"/>
  <c r="U23" i="13"/>
  <c r="AL23" i="13" s="1"/>
  <c r="Q23" i="13"/>
  <c r="P23" i="13" s="1"/>
  <c r="J23" i="13"/>
  <c r="I23" i="13" s="1"/>
  <c r="AI22" i="13"/>
  <c r="AH22" i="13" s="1"/>
  <c r="AB22" i="13"/>
  <c r="AA22" i="13" s="1"/>
  <c r="W22" i="13"/>
  <c r="AN22" i="13" s="1"/>
  <c r="AU22" i="13" s="1"/>
  <c r="BB22" i="13" s="1"/>
  <c r="U22" i="13"/>
  <c r="Y22" i="13" s="1"/>
  <c r="X22" i="13" s="1"/>
  <c r="Q22" i="13"/>
  <c r="P22" i="13" s="1"/>
  <c r="J22" i="13"/>
  <c r="I22" i="13" s="1"/>
  <c r="AI21" i="13"/>
  <c r="AH21" i="13" s="1"/>
  <c r="AB21" i="13"/>
  <c r="AA21" i="13" s="1"/>
  <c r="W21" i="13"/>
  <c r="AN21" i="13" s="1"/>
  <c r="AU21" i="13" s="1"/>
  <c r="U21" i="13"/>
  <c r="Y21" i="13" s="1"/>
  <c r="X21" i="13" s="1"/>
  <c r="Q21" i="13"/>
  <c r="P21" i="13"/>
  <c r="J21" i="13"/>
  <c r="I21" i="13" s="1"/>
  <c r="AG20" i="13"/>
  <c r="O20" i="13"/>
  <c r="AI19" i="13"/>
  <c r="AH19" i="13" s="1"/>
  <c r="AB19" i="13"/>
  <c r="AA19" i="13" s="1"/>
  <c r="W19" i="13"/>
  <c r="AN19" i="13" s="1"/>
  <c r="AU19" i="13" s="1"/>
  <c r="BB19" i="13" s="1"/>
  <c r="U19" i="13"/>
  <c r="AL19" i="13" s="1"/>
  <c r="AS19" i="13" s="1"/>
  <c r="S19" i="13"/>
  <c r="AJ19" i="13" s="1"/>
  <c r="Q19" i="13"/>
  <c r="P19" i="13"/>
  <c r="J19" i="13"/>
  <c r="I19" i="13"/>
  <c r="AJ18" i="13"/>
  <c r="AI18" i="13"/>
  <c r="AH18" i="13"/>
  <c r="AB18" i="13"/>
  <c r="AA18" i="13"/>
  <c r="W18" i="13"/>
  <c r="AN18" i="13" s="1"/>
  <c r="U18" i="13"/>
  <c r="Y18" i="13" s="1"/>
  <c r="S18" i="13"/>
  <c r="Q18" i="13"/>
  <c r="P18" i="13" s="1"/>
  <c r="J18" i="13"/>
  <c r="I18" i="13" s="1"/>
  <c r="AG16" i="13"/>
  <c r="Y25" i="13" l="1"/>
  <c r="J28" i="13"/>
  <c r="J20" i="13" s="1"/>
  <c r="I20" i="13" s="1"/>
  <c r="Q28" i="13"/>
  <c r="AB32" i="13"/>
  <c r="O16" i="13"/>
  <c r="Y30" i="13"/>
  <c r="Y31" i="13"/>
  <c r="Y38" i="13"/>
  <c r="Y36" i="13" s="1"/>
  <c r="J40" i="13"/>
  <c r="AL21" i="13"/>
  <c r="AS21" i="13" s="1"/>
  <c r="Y27" i="13"/>
  <c r="AU41" i="13"/>
  <c r="AU40" i="13" s="1"/>
  <c r="Y42" i="13"/>
  <c r="Z20" i="13"/>
  <c r="Z16" i="13" s="1"/>
  <c r="Y26" i="13"/>
  <c r="Q24" i="13"/>
  <c r="AI24" i="13"/>
  <c r="W28" i="13"/>
  <c r="W20" i="13" s="1"/>
  <c r="AI28" i="13"/>
  <c r="Y29" i="13"/>
  <c r="Q36" i="13"/>
  <c r="Q32" i="13" s="1"/>
  <c r="AN39" i="13"/>
  <c r="AU39" i="13" s="1"/>
  <c r="W40" i="13"/>
  <c r="BB27" i="13"/>
  <c r="X18" i="13"/>
  <c r="AH41" i="13"/>
  <c r="AI40" i="13"/>
  <c r="Y23" i="13"/>
  <c r="X23" i="13" s="1"/>
  <c r="AN25" i="13"/>
  <c r="W32" i="13"/>
  <c r="X41" i="13"/>
  <c r="Y40" i="13"/>
  <c r="BB42" i="13"/>
  <c r="BB21" i="13"/>
  <c r="AL18" i="13"/>
  <c r="AU18" i="13"/>
  <c r="Y19" i="13"/>
  <c r="X19" i="13" s="1"/>
  <c r="AL22" i="13"/>
  <c r="AS22" i="13" s="1"/>
  <c r="AI32" i="13"/>
  <c r="BB33" i="13"/>
  <c r="W36" i="13"/>
  <c r="BB43" i="13"/>
  <c r="I34" i="13"/>
  <c r="J32" i="13"/>
  <c r="J16" i="13" s="1"/>
  <c r="BB41" i="13"/>
  <c r="AI20" i="13"/>
  <c r="AN28" i="13"/>
  <c r="AB28" i="13"/>
  <c r="AB20" i="13" s="1"/>
  <c r="AU31" i="13"/>
  <c r="Y34" i="13"/>
  <c r="X34" i="13" s="1"/>
  <c r="Y35" i="13"/>
  <c r="X35" i="13" s="1"/>
  <c r="AU37" i="13"/>
  <c r="BB40" i="13" l="1"/>
  <c r="W16" i="13"/>
  <c r="AN36" i="13"/>
  <c r="AN32" i="13" s="1"/>
  <c r="Y28" i="13"/>
  <c r="Q20" i="13"/>
  <c r="AA20" i="13"/>
  <c r="Y24" i="13"/>
  <c r="I16" i="13"/>
  <c r="AH20" i="13"/>
  <c r="AI16" i="13"/>
  <c r="BB18" i="13"/>
  <c r="AB16" i="13"/>
  <c r="AS18" i="13"/>
  <c r="BB31" i="13"/>
  <c r="BB39" i="13"/>
  <c r="BB37" i="13"/>
  <c r="AU36" i="13"/>
  <c r="AU32" i="13" s="1"/>
  <c r="Y32" i="13"/>
  <c r="AU28" i="13"/>
  <c r="AU25" i="13"/>
  <c r="AN24" i="13"/>
  <c r="AN20" i="13" s="1"/>
  <c r="Y20" i="13" l="1"/>
  <c r="X20" i="13" s="1"/>
  <c r="AN16" i="13"/>
  <c r="P20" i="13"/>
  <c r="Q16" i="13"/>
  <c r="BB28" i="13"/>
  <c r="AH16" i="13"/>
  <c r="BB25" i="13"/>
  <c r="AU24" i="13"/>
  <c r="AU20" i="13" s="1"/>
  <c r="AU16" i="13" s="1"/>
  <c r="BB36" i="13"/>
  <c r="BB32" i="13" s="1"/>
  <c r="AA16" i="13"/>
  <c r="Y16" i="13" l="1"/>
  <c r="C29" i="6"/>
  <c r="P16" i="13"/>
  <c r="C27" i="6" s="1"/>
  <c r="BB24" i="13"/>
  <c r="BB20" i="13" s="1"/>
  <c r="BB16" i="13" s="1"/>
  <c r="D29" i="6" l="1"/>
  <c r="X16" i="13"/>
  <c r="D27" i="6" s="1"/>
  <c r="BL44" i="12"/>
  <c r="BK44" i="12" s="1"/>
  <c r="BD44" i="12"/>
  <c r="BC44" i="12" s="1"/>
  <c r="AQ44" i="12"/>
  <c r="AU44" i="12" s="1"/>
  <c r="AJ44" i="12"/>
  <c r="AC44" i="12"/>
  <c r="AB44" i="12"/>
  <c r="AI44" i="12" s="1"/>
  <c r="AP44" i="12" s="1"/>
  <c r="Z44" i="12"/>
  <c r="V44" i="12"/>
  <c r="U44" i="12"/>
  <c r="Q44" i="12"/>
  <c r="N44" i="12"/>
  <c r="D44" i="12"/>
  <c r="J44" i="12" s="1"/>
  <c r="I44" i="12" s="1"/>
  <c r="BL43" i="12"/>
  <c r="BK43" i="12" s="1"/>
  <c r="BD43" i="12"/>
  <c r="BC43" i="12" s="1"/>
  <c r="AB43" i="12"/>
  <c r="AI43" i="12" s="1"/>
  <c r="AP43" i="12" s="1"/>
  <c r="Z43" i="12"/>
  <c r="U43" i="12"/>
  <c r="Q43" i="12"/>
  <c r="J43" i="12"/>
  <c r="I43" i="12" s="1"/>
  <c r="BL42" i="12"/>
  <c r="BK42" i="12" s="1"/>
  <c r="BD42" i="12"/>
  <c r="BC42" i="12" s="1"/>
  <c r="AB42" i="12"/>
  <c r="Z42" i="12"/>
  <c r="U42" i="12"/>
  <c r="Q42" i="12"/>
  <c r="J42" i="12"/>
  <c r="I42" i="12" s="1"/>
  <c r="BL41" i="12"/>
  <c r="BK41" i="12"/>
  <c r="BD41" i="12"/>
  <c r="BC41" i="12" s="1"/>
  <c r="AQ41" i="12"/>
  <c r="AJ41" i="12"/>
  <c r="AC41" i="12"/>
  <c r="AB41" i="12"/>
  <c r="AI41" i="12" s="1"/>
  <c r="Z41" i="12"/>
  <c r="V41" i="12"/>
  <c r="U41" i="12"/>
  <c r="Q41" i="12"/>
  <c r="N41" i="12"/>
  <c r="D41" i="12"/>
  <c r="J41" i="12" s="1"/>
  <c r="I41" i="12" s="1"/>
  <c r="BL40" i="12"/>
  <c r="BK40" i="12" s="1"/>
  <c r="BD40" i="12"/>
  <c r="BC40" i="12" s="1"/>
  <c r="AQ40" i="12"/>
  <c r="AJ40" i="12"/>
  <c r="AC40" i="12"/>
  <c r="AB40" i="12"/>
  <c r="Z40" i="12"/>
  <c r="V40" i="12"/>
  <c r="U40" i="12"/>
  <c r="Q40" i="12"/>
  <c r="S40" i="12" s="1"/>
  <c r="N40" i="12"/>
  <c r="D40" i="12"/>
  <c r="J40" i="12" s="1"/>
  <c r="BL39" i="12"/>
  <c r="BK39" i="12" s="1"/>
  <c r="BD39" i="12"/>
  <c r="BC39" i="12" s="1"/>
  <c r="AB39" i="12"/>
  <c r="Z39" i="12"/>
  <c r="U39" i="12"/>
  <c r="Q39" i="12"/>
  <c r="Y39" i="12" s="1"/>
  <c r="J39" i="12"/>
  <c r="I39" i="12" s="1"/>
  <c r="BL38" i="12"/>
  <c r="BK38" i="12" s="1"/>
  <c r="BD38" i="12"/>
  <c r="BC38" i="12" s="1"/>
  <c r="AB38" i="12"/>
  <c r="Z38" i="12"/>
  <c r="U38" i="12"/>
  <c r="Q38" i="12"/>
  <c r="Y38" i="12" s="1"/>
  <c r="J38" i="12"/>
  <c r="I38" i="12" s="1"/>
  <c r="BJ37" i="12"/>
  <c r="BB37" i="12"/>
  <c r="L37" i="12"/>
  <c r="K37" i="12"/>
  <c r="H37" i="12"/>
  <c r="BL36" i="12"/>
  <c r="BK36" i="12" s="1"/>
  <c r="BD36" i="12"/>
  <c r="BC36" i="12" s="1"/>
  <c r="AQ36" i="12"/>
  <c r="AU36" i="12" s="1"/>
  <c r="AJ36" i="12"/>
  <c r="AC36" i="12"/>
  <c r="AB36" i="12"/>
  <c r="AI36" i="12" s="1"/>
  <c r="AP36" i="12" s="1"/>
  <c r="Z36" i="12"/>
  <c r="AG36" i="12" s="1"/>
  <c r="V36" i="12"/>
  <c r="U36" i="12"/>
  <c r="Q36" i="12"/>
  <c r="Y36" i="12" s="1"/>
  <c r="AA36" i="12" s="1"/>
  <c r="N36" i="12"/>
  <c r="D36" i="12"/>
  <c r="J36" i="12" s="1"/>
  <c r="I36" i="12" s="1"/>
  <c r="BL35" i="12"/>
  <c r="BK35" i="12" s="1"/>
  <c r="BD35" i="12"/>
  <c r="BC35" i="12" s="1"/>
  <c r="AB35" i="12"/>
  <c r="AI35" i="12" s="1"/>
  <c r="Z35" i="12"/>
  <c r="U35" i="12"/>
  <c r="Q35" i="12"/>
  <c r="S35" i="12" s="1"/>
  <c r="J35" i="12"/>
  <c r="I35" i="12" s="1"/>
  <c r="BL34" i="12"/>
  <c r="BK34" i="12"/>
  <c r="BD34" i="12"/>
  <c r="BC34" i="12" s="1"/>
  <c r="AB34" i="12"/>
  <c r="AI34" i="12" s="1"/>
  <c r="Z34" i="12"/>
  <c r="U34" i="12"/>
  <c r="Q34" i="12"/>
  <c r="S34" i="12" s="1"/>
  <c r="J34" i="12"/>
  <c r="I34" i="12" s="1"/>
  <c r="BL33" i="12"/>
  <c r="BK33" i="12"/>
  <c r="BD33" i="12"/>
  <c r="BC33" i="12" s="1"/>
  <c r="AQ33" i="12"/>
  <c r="AJ33" i="12"/>
  <c r="AC33" i="12"/>
  <c r="AB33" i="12"/>
  <c r="Z33" i="12"/>
  <c r="V33" i="12"/>
  <c r="U33" i="12"/>
  <c r="Q33" i="12"/>
  <c r="S33" i="12" s="1"/>
  <c r="N33" i="12"/>
  <c r="D33" i="12"/>
  <c r="J33" i="12" s="1"/>
  <c r="BL32" i="12"/>
  <c r="BD32" i="12"/>
  <c r="BC32" i="12" s="1"/>
  <c r="AQ32" i="12"/>
  <c r="AJ32" i="12"/>
  <c r="AC32" i="12"/>
  <c r="AB32" i="12"/>
  <c r="AI32" i="12" s="1"/>
  <c r="AP32" i="12" s="1"/>
  <c r="Z32" i="12"/>
  <c r="V32" i="12"/>
  <c r="U32" i="12"/>
  <c r="Q32" i="12"/>
  <c r="Y32" i="12" s="1"/>
  <c r="AA32" i="12" s="1"/>
  <c r="N32" i="12"/>
  <c r="D32" i="12"/>
  <c r="J32" i="12" s="1"/>
  <c r="I32" i="12" s="1"/>
  <c r="BL31" i="12"/>
  <c r="BK31" i="12" s="1"/>
  <c r="BD31" i="12"/>
  <c r="AB31" i="12"/>
  <c r="AI31" i="12" s="1"/>
  <c r="Z31" i="12"/>
  <c r="U31" i="12"/>
  <c r="L31" i="12"/>
  <c r="Q31" i="12" s="1"/>
  <c r="S31" i="12" s="1"/>
  <c r="J31" i="12"/>
  <c r="I31" i="12" s="1"/>
  <c r="BL30" i="12"/>
  <c r="BK30" i="12" s="1"/>
  <c r="BD30" i="12"/>
  <c r="BC30" i="12" s="1"/>
  <c r="AB30" i="12"/>
  <c r="AI30" i="12" s="1"/>
  <c r="AP30" i="12" s="1"/>
  <c r="U30" i="12"/>
  <c r="Q30" i="12"/>
  <c r="J30" i="12"/>
  <c r="I30" i="12" s="1"/>
  <c r="BJ29" i="12"/>
  <c r="BB29" i="12"/>
  <c r="K29" i="12"/>
  <c r="H29" i="12"/>
  <c r="BL28" i="12"/>
  <c r="BK28" i="12" s="1"/>
  <c r="BD28" i="12"/>
  <c r="BC28" i="12" s="1"/>
  <c r="AQ28" i="12"/>
  <c r="AU28" i="12" s="1"/>
  <c r="AJ28" i="12"/>
  <c r="AB28" i="12"/>
  <c r="AI28" i="12" s="1"/>
  <c r="Z28" i="12"/>
  <c r="AG28" i="12" s="1"/>
  <c r="V28" i="12"/>
  <c r="U28" i="12"/>
  <c r="Q28" i="12"/>
  <c r="S28" i="12" s="1"/>
  <c r="N28" i="12"/>
  <c r="D28" i="12"/>
  <c r="J28" i="12" s="1"/>
  <c r="I28" i="12" s="1"/>
  <c r="BL27" i="12"/>
  <c r="BK27" i="12" s="1"/>
  <c r="BD27" i="12"/>
  <c r="BC27" i="12" s="1"/>
  <c r="AB27" i="12"/>
  <c r="U27" i="12"/>
  <c r="Q27" i="12"/>
  <c r="S27" i="12" s="1"/>
  <c r="J27" i="12"/>
  <c r="I27" i="12" s="1"/>
  <c r="BL26" i="12"/>
  <c r="BK26" i="12" s="1"/>
  <c r="BD26" i="12"/>
  <c r="BC26" i="12" s="1"/>
  <c r="AB26" i="12"/>
  <c r="U26" i="12"/>
  <c r="Q26" i="12"/>
  <c r="S26" i="12" s="1"/>
  <c r="J26" i="12"/>
  <c r="I26" i="12" s="1"/>
  <c r="BL25" i="12"/>
  <c r="BK25" i="12" s="1"/>
  <c r="BD25" i="12"/>
  <c r="BC25" i="12" s="1"/>
  <c r="AQ25" i="12"/>
  <c r="AJ25" i="12"/>
  <c r="AB25" i="12"/>
  <c r="AI25" i="12" s="1"/>
  <c r="V25" i="12"/>
  <c r="U25" i="12"/>
  <c r="Q25" i="12"/>
  <c r="Y25" i="12" s="1"/>
  <c r="N25" i="12"/>
  <c r="D25" i="12"/>
  <c r="J25" i="12" s="1"/>
  <c r="I25" i="12" s="1"/>
  <c r="BL24" i="12"/>
  <c r="BK24" i="12" s="1"/>
  <c r="BD24" i="12"/>
  <c r="BC24" i="12" s="1"/>
  <c r="AQ24" i="12"/>
  <c r="AJ24" i="12"/>
  <c r="AB24" i="12"/>
  <c r="AI24" i="12" s="1"/>
  <c r="V24" i="12"/>
  <c r="U24" i="12"/>
  <c r="Q24" i="12"/>
  <c r="Y24" i="12" s="1"/>
  <c r="N24" i="12"/>
  <c r="D24" i="12"/>
  <c r="J24" i="12" s="1"/>
  <c r="I24" i="12" s="1"/>
  <c r="BL23" i="12"/>
  <c r="BD23" i="12"/>
  <c r="AB23" i="12"/>
  <c r="U23" i="12"/>
  <c r="L23" i="12"/>
  <c r="J23" i="12"/>
  <c r="BL22" i="12"/>
  <c r="BK22" i="12" s="1"/>
  <c r="BD22" i="12"/>
  <c r="BC22" i="12" s="1"/>
  <c r="AB22" i="12"/>
  <c r="AI22" i="12" s="1"/>
  <c r="U22" i="12"/>
  <c r="Q22" i="12"/>
  <c r="Y22" i="12" s="1"/>
  <c r="J22" i="12"/>
  <c r="I22" i="12" s="1"/>
  <c r="BJ21" i="12"/>
  <c r="BB21" i="12"/>
  <c r="K21" i="12"/>
  <c r="H21" i="12"/>
  <c r="BL20" i="12"/>
  <c r="BD20" i="12"/>
  <c r="AP20" i="12"/>
  <c r="AJ20" i="12"/>
  <c r="Z20" i="12"/>
  <c r="V20" i="12"/>
  <c r="Q20" i="12"/>
  <c r="Y20" i="12" s="1"/>
  <c r="N20" i="12"/>
  <c r="D20" i="12"/>
  <c r="J20" i="12" s="1"/>
  <c r="BL19" i="12"/>
  <c r="BD19" i="12"/>
  <c r="AP19" i="12"/>
  <c r="Z19" i="12"/>
  <c r="Q19" i="12"/>
  <c r="Y19" i="12" s="1"/>
  <c r="J19" i="12"/>
  <c r="BL18" i="12"/>
  <c r="BD18" i="12"/>
  <c r="Z18" i="12"/>
  <c r="Q18" i="12"/>
  <c r="S18" i="12" s="1"/>
  <c r="J18" i="12"/>
  <c r="I18" i="12"/>
  <c r="BL17" i="12"/>
  <c r="BD17" i="12"/>
  <c r="BC17" i="12" s="1"/>
  <c r="AJ17" i="12"/>
  <c r="Z17" i="12"/>
  <c r="V17" i="12"/>
  <c r="Q17" i="12"/>
  <c r="Y17" i="12" s="1"/>
  <c r="N17" i="12"/>
  <c r="D17" i="12"/>
  <c r="J17" i="12" s="1"/>
  <c r="BL16" i="12"/>
  <c r="BD16" i="12"/>
  <c r="AP16" i="12"/>
  <c r="AJ16" i="12"/>
  <c r="Z16" i="12"/>
  <c r="V16" i="12"/>
  <c r="Q16" i="12"/>
  <c r="S16" i="12" s="1"/>
  <c r="N16" i="12"/>
  <c r="D16" i="12"/>
  <c r="J16" i="12" s="1"/>
  <c r="BL14" i="12"/>
  <c r="BD14" i="12"/>
  <c r="Z14" i="12"/>
  <c r="Q14" i="12"/>
  <c r="J14" i="12"/>
  <c r="BJ13" i="12"/>
  <c r="BB13" i="12"/>
  <c r="BB12" i="12" s="1"/>
  <c r="L13" i="12"/>
  <c r="K13" i="12"/>
  <c r="H13" i="12"/>
  <c r="Y8" i="12"/>
  <c r="R1" i="12"/>
  <c r="BK17" i="12" l="1"/>
  <c r="L21" i="12"/>
  <c r="Y16" i="12"/>
  <c r="Q23" i="12"/>
  <c r="Y23" i="12" s="1"/>
  <c r="S24" i="12"/>
  <c r="L29" i="12"/>
  <c r="Y31" i="12"/>
  <c r="AF31" i="12" s="1"/>
  <c r="BC16" i="12"/>
  <c r="H12" i="12"/>
  <c r="BJ12" i="12"/>
  <c r="I14" i="12"/>
  <c r="J21" i="12"/>
  <c r="Y35" i="12"/>
  <c r="AF35" i="12" s="1"/>
  <c r="AM35" i="12" s="1"/>
  <c r="K12" i="12"/>
  <c r="BL37" i="12"/>
  <c r="AF17" i="12"/>
  <c r="Y27" i="12"/>
  <c r="AF27" i="12" s="1"/>
  <c r="AM27" i="12" s="1"/>
  <c r="AF20" i="12"/>
  <c r="AA20" i="12"/>
  <c r="I20" i="12"/>
  <c r="J13" i="12"/>
  <c r="AF38" i="12"/>
  <c r="AM38" i="12" s="1"/>
  <c r="AA38" i="12"/>
  <c r="AF39" i="12"/>
  <c r="AA39" i="12"/>
  <c r="S17" i="12"/>
  <c r="Y18" i="12"/>
  <c r="S20" i="12"/>
  <c r="Y26" i="12"/>
  <c r="AF26" i="12" s="1"/>
  <c r="AM26" i="12" s="1"/>
  <c r="S36" i="12"/>
  <c r="S38" i="12"/>
  <c r="S39" i="12"/>
  <c r="S19" i="12"/>
  <c r="S25" i="12"/>
  <c r="S32" i="12"/>
  <c r="Y34" i="12"/>
  <c r="BD37" i="12"/>
  <c r="AF22" i="12"/>
  <c r="BK14" i="12"/>
  <c r="BL13" i="12"/>
  <c r="AM17" i="12"/>
  <c r="AA16" i="12"/>
  <c r="AF16" i="12"/>
  <c r="I17" i="12"/>
  <c r="Z26" i="12"/>
  <c r="AA26" i="12" s="1"/>
  <c r="Z27" i="12"/>
  <c r="Z30" i="12"/>
  <c r="Z23" i="12"/>
  <c r="AA23" i="12" s="1"/>
  <c r="Z22" i="12"/>
  <c r="AA22" i="12" s="1"/>
  <c r="Z25" i="12"/>
  <c r="AA25" i="12" s="1"/>
  <c r="Z24" i="12"/>
  <c r="AA24" i="12" s="1"/>
  <c r="Q13" i="12"/>
  <c r="Y14" i="12"/>
  <c r="S14" i="12"/>
  <c r="I16" i="12"/>
  <c r="AF19" i="12"/>
  <c r="AA19" i="12"/>
  <c r="AF24" i="12"/>
  <c r="AF25" i="12"/>
  <c r="AI33" i="12"/>
  <c r="L12" i="12"/>
  <c r="BC14" i="12"/>
  <c r="BK18" i="12"/>
  <c r="BK19" i="12"/>
  <c r="BK20" i="12"/>
  <c r="BL21" i="12"/>
  <c r="S22" i="12"/>
  <c r="I23" i="12"/>
  <c r="S23" i="12"/>
  <c r="AF23" i="12"/>
  <c r="BC23" i="12"/>
  <c r="AI26" i="12"/>
  <c r="AA27" i="12"/>
  <c r="Y30" i="12"/>
  <c r="S30" i="12"/>
  <c r="Q29" i="12"/>
  <c r="AF32" i="12"/>
  <c r="BK32" i="12"/>
  <c r="BL29" i="12"/>
  <c r="AI40" i="12"/>
  <c r="S41" i="12"/>
  <c r="Y41" i="12"/>
  <c r="Q37" i="12"/>
  <c r="AI42" i="12"/>
  <c r="S43" i="12"/>
  <c r="Y43" i="12"/>
  <c r="AI27" i="12"/>
  <c r="AP31" i="12"/>
  <c r="I33" i="12"/>
  <c r="J29" i="12"/>
  <c r="S44" i="12"/>
  <c r="Y44" i="12"/>
  <c r="AP35" i="12"/>
  <c r="AA17" i="12"/>
  <c r="BD13" i="12"/>
  <c r="BK16" i="12"/>
  <c r="BC18" i="12"/>
  <c r="I19" i="12"/>
  <c r="BC19" i="12"/>
  <c r="BC20" i="12"/>
  <c r="Q21" i="12"/>
  <c r="BD21" i="12"/>
  <c r="AP22" i="12"/>
  <c r="AI23" i="12"/>
  <c r="BK23" i="12"/>
  <c r="AP24" i="12"/>
  <c r="AP25" i="12"/>
  <c r="BC31" i="12"/>
  <c r="BD29" i="12"/>
  <c r="AP34" i="12"/>
  <c r="AF36" i="12"/>
  <c r="AH36" i="12" s="1"/>
  <c r="I40" i="12"/>
  <c r="J37" i="12"/>
  <c r="Y33" i="12"/>
  <c r="AI38" i="12"/>
  <c r="AI39" i="12"/>
  <c r="Y40" i="12"/>
  <c r="AP41" i="12"/>
  <c r="S42" i="12"/>
  <c r="Y42" i="12"/>
  <c r="Y28" i="12"/>
  <c r="AM20" i="12" l="1"/>
  <c r="AA31" i="12"/>
  <c r="Y21" i="12"/>
  <c r="AA18" i="12"/>
  <c r="S21" i="12"/>
  <c r="R21" i="12" s="1"/>
  <c r="AA35" i="12"/>
  <c r="BD12" i="12"/>
  <c r="J12" i="12"/>
  <c r="S37" i="12"/>
  <c r="R37" i="12" s="1"/>
  <c r="AA34" i="12"/>
  <c r="AF34" i="12"/>
  <c r="AF18" i="12"/>
  <c r="BL12" i="12"/>
  <c r="S29" i="12"/>
  <c r="AM39" i="12"/>
  <c r="AP23" i="12"/>
  <c r="AT38" i="12"/>
  <c r="AP26" i="12"/>
  <c r="AM24" i="12"/>
  <c r="Y13" i="12"/>
  <c r="AF14" i="12"/>
  <c r="AA14" i="12"/>
  <c r="AA33" i="12"/>
  <c r="AF33" i="12"/>
  <c r="AT27" i="12"/>
  <c r="Q12" i="12"/>
  <c r="AM22" i="12"/>
  <c r="AA42" i="12"/>
  <c r="AF42" i="12"/>
  <c r="AA40" i="12"/>
  <c r="AF40" i="12"/>
  <c r="Y37" i="12"/>
  <c r="AM36" i="12"/>
  <c r="AT26" i="12"/>
  <c r="AP42" i="12"/>
  <c r="AP40" i="12"/>
  <c r="AF30" i="12"/>
  <c r="AA30" i="12"/>
  <c r="Y29" i="12"/>
  <c r="AM23" i="12"/>
  <c r="AP33" i="12"/>
  <c r="AM25" i="12"/>
  <c r="AT17" i="12"/>
  <c r="AP38" i="12"/>
  <c r="AM31" i="12"/>
  <c r="AT20" i="12"/>
  <c r="AF41" i="12"/>
  <c r="AA41" i="12"/>
  <c r="AM16" i="12"/>
  <c r="R29" i="12"/>
  <c r="AF28" i="12"/>
  <c r="AH28" i="12" s="1"/>
  <c r="AA28" i="12"/>
  <c r="AP39" i="12"/>
  <c r="AT35" i="12"/>
  <c r="BC12" i="12"/>
  <c r="AF44" i="12"/>
  <c r="AH44" i="12" s="1"/>
  <c r="AA44" i="12"/>
  <c r="AM18" i="12"/>
  <c r="AA43" i="12"/>
  <c r="AF43" i="12"/>
  <c r="AM32" i="12"/>
  <c r="AM19" i="12"/>
  <c r="S13" i="12"/>
  <c r="BK12" i="12" l="1"/>
  <c r="AA29" i="12"/>
  <c r="AT39" i="12"/>
  <c r="I12" i="12"/>
  <c r="AM34" i="12"/>
  <c r="Z29" i="12"/>
  <c r="Y12" i="12"/>
  <c r="AM42" i="12"/>
  <c r="AM33" i="12"/>
  <c r="AT19" i="12"/>
  <c r="AT32" i="12"/>
  <c r="AM44" i="12"/>
  <c r="AM41" i="12"/>
  <c r="AA21" i="12"/>
  <c r="Z21" i="12" s="1"/>
  <c r="AT18" i="12"/>
  <c r="AM28" i="12"/>
  <c r="AT16" i="12"/>
  <c r="AT31" i="12"/>
  <c r="AT25" i="12"/>
  <c r="AM40" i="12"/>
  <c r="AF37" i="12"/>
  <c r="AF21" i="12"/>
  <c r="AA13" i="12"/>
  <c r="AT24" i="12"/>
  <c r="R13" i="12"/>
  <c r="S12" i="12"/>
  <c r="AM43" i="12"/>
  <c r="AT23" i="12"/>
  <c r="AM30" i="12"/>
  <c r="AF29" i="12"/>
  <c r="AT36" i="12"/>
  <c r="AV36" i="12" s="1"/>
  <c r="AA37" i="12"/>
  <c r="AT22" i="12"/>
  <c r="Z6" i="12"/>
  <c r="AM14" i="12"/>
  <c r="AF13" i="12"/>
  <c r="AF12" i="12" s="1"/>
  <c r="C15" i="6" l="1"/>
  <c r="AT34" i="12"/>
  <c r="AT33" i="12"/>
  <c r="AT43" i="12"/>
  <c r="R12" i="12"/>
  <c r="Z13" i="12"/>
  <c r="AA12" i="12"/>
  <c r="AT28" i="12"/>
  <c r="AT42" i="12"/>
  <c r="AT14" i="12"/>
  <c r="AM13" i="12"/>
  <c r="AT40" i="12"/>
  <c r="AM37" i="12"/>
  <c r="AT41" i="12"/>
  <c r="AM21" i="12"/>
  <c r="AT30" i="12"/>
  <c r="AM29" i="12"/>
  <c r="AT44" i="12"/>
  <c r="AV44" i="12" s="1"/>
  <c r="AV28" i="12" l="1"/>
  <c r="D15" i="6"/>
  <c r="D49" i="6" s="1"/>
  <c r="C13" i="6"/>
  <c r="AT21" i="12"/>
  <c r="AT29" i="12"/>
  <c r="AM12" i="12"/>
  <c r="AT37" i="12"/>
  <c r="Z12" i="12"/>
  <c r="D13" i="6" s="1"/>
  <c r="AT13" i="12"/>
  <c r="AT12" i="12" l="1"/>
  <c r="D37" i="6" l="1"/>
  <c r="D35" i="6"/>
  <c r="D16" i="6" l="1"/>
  <c r="D14" i="6"/>
  <c r="D30" i="6"/>
  <c r="D28" i="6"/>
  <c r="F40" i="6" l="1"/>
  <c r="S10" i="15"/>
  <c r="S23" i="15" s="1"/>
  <c r="T23" i="15" s="1"/>
  <c r="J25" i="6"/>
  <c r="J22" i="6"/>
  <c r="J23" i="6"/>
  <c r="J21" i="6"/>
  <c r="J20" i="6" s="1"/>
  <c r="G40" i="6" l="1"/>
  <c r="V10" i="15"/>
  <c r="V23" i="15" s="1"/>
  <c r="W23" i="15" s="1"/>
  <c r="D5" i="6"/>
  <c r="E5" i="6" s="1"/>
  <c r="F5" i="6" s="1"/>
  <c r="G5" i="6" s="1"/>
  <c r="D6" i="6"/>
  <c r="D12" i="6"/>
  <c r="E12" i="6" s="1"/>
  <c r="D19" i="6"/>
  <c r="E19" i="6" s="1"/>
  <c r="D21" i="6"/>
  <c r="D22" i="6"/>
  <c r="D23" i="6"/>
  <c r="D25" i="6" s="1"/>
  <c r="E6" i="6" l="1"/>
  <c r="E10" i="6" s="1"/>
  <c r="D10" i="6"/>
  <c r="AG2" i="12"/>
  <c r="F12" i="6"/>
  <c r="AG4" i="12"/>
  <c r="H40" i="6"/>
  <c r="Y10" i="15"/>
  <c r="Y23" i="15" s="1"/>
  <c r="Z23" i="15" s="1"/>
  <c r="D39" i="6"/>
  <c r="D41" i="6" s="1"/>
  <c r="D18" i="6"/>
  <c r="D9" i="6"/>
  <c r="D8" i="6"/>
  <c r="F6" i="6" l="1"/>
  <c r="G6" i="6" s="1"/>
  <c r="H6" i="6" s="1"/>
  <c r="I6" i="6" s="1"/>
  <c r="J6" i="6" s="1"/>
  <c r="K6" i="6" s="1"/>
  <c r="E8" i="6"/>
  <c r="E9" i="6"/>
  <c r="AC28" i="12"/>
  <c r="AC27" i="12"/>
  <c r="AG20" i="12"/>
  <c r="AH20" i="12" s="1"/>
  <c r="AC20" i="12"/>
  <c r="AC19" i="12"/>
  <c r="AC16" i="12"/>
  <c r="AC14" i="12"/>
  <c r="AC18" i="12"/>
  <c r="AC26" i="12"/>
  <c r="AC25" i="12"/>
  <c r="AC24" i="12"/>
  <c r="AC23" i="12"/>
  <c r="AC22" i="12"/>
  <c r="AC17" i="12"/>
  <c r="AN2" i="12"/>
  <c r="AE26" i="12"/>
  <c r="AE25" i="12"/>
  <c r="AE24" i="12"/>
  <c r="AE23" i="12"/>
  <c r="AE22" i="12"/>
  <c r="AE17" i="12"/>
  <c r="AE18" i="12"/>
  <c r="AE28" i="12"/>
  <c r="AE27" i="12"/>
  <c r="AE20" i="12"/>
  <c r="AE19" i="12"/>
  <c r="AE16" i="12"/>
  <c r="AE14" i="12"/>
  <c r="AO2" i="13"/>
  <c r="AG5" i="12"/>
  <c r="G12" i="6"/>
  <c r="AT4" i="12" s="1"/>
  <c r="AN4" i="12"/>
  <c r="D42" i="6"/>
  <c r="AG14" i="12" l="1"/>
  <c r="AH14" i="12" s="1"/>
  <c r="AG16" i="12"/>
  <c r="AH16" i="12" s="1"/>
  <c r="AG19" i="12"/>
  <c r="AH19" i="12" s="1"/>
  <c r="AG17" i="12"/>
  <c r="AH17" i="12" s="1"/>
  <c r="AG18" i="12"/>
  <c r="AH18" i="12" s="1"/>
  <c r="AN44" i="12"/>
  <c r="AO44" i="12" s="1"/>
  <c r="AN36" i="12"/>
  <c r="AO36" i="12" s="1"/>
  <c r="AN28" i="12"/>
  <c r="AO28" i="12" s="1"/>
  <c r="AN20" i="12"/>
  <c r="AO20" i="12" s="1"/>
  <c r="H5" i="6"/>
  <c r="AT2" i="12"/>
  <c r="D43" i="6"/>
  <c r="D33" i="6"/>
  <c r="D32" i="6"/>
  <c r="E32" i="6" s="1"/>
  <c r="D45" i="6"/>
  <c r="D26" i="6" s="1"/>
  <c r="D44" i="6"/>
  <c r="AN17" i="12" l="1"/>
  <c r="AO17" i="12" s="1"/>
  <c r="AN19" i="12"/>
  <c r="AO19" i="12" s="1"/>
  <c r="AN16" i="12"/>
  <c r="AO16" i="12" s="1"/>
  <c r="AU20" i="12"/>
  <c r="AV20" i="12" s="1"/>
  <c r="AN18" i="12"/>
  <c r="AO18" i="12" s="1"/>
  <c r="AN14" i="12"/>
  <c r="AO14" i="12" s="1"/>
  <c r="E23" i="6"/>
  <c r="E25" i="6" s="1"/>
  <c r="AO4" i="13"/>
  <c r="C8" i="6"/>
  <c r="C43" i="6"/>
  <c r="C41" i="6"/>
  <c r="C42" i="6" s="1"/>
  <c r="C40" i="6"/>
  <c r="C18" i="6"/>
  <c r="C45" i="6"/>
  <c r="C26" i="6" s="1"/>
  <c r="C44" i="6"/>
  <c r="C39" i="6"/>
  <c r="C10" i="6"/>
  <c r="C9" i="6"/>
  <c r="C12" i="3"/>
  <c r="E33" i="6"/>
  <c r="E21" i="6"/>
  <c r="E22" i="6"/>
  <c r="AO13" i="12" l="1"/>
  <c r="AN13" i="12" s="1"/>
  <c r="AM43" i="13"/>
  <c r="AM19" i="13"/>
  <c r="AM18" i="13"/>
  <c r="AM21" i="13"/>
  <c r="AM34" i="13"/>
  <c r="AM30" i="13"/>
  <c r="AM22" i="13"/>
  <c r="AM31" i="13"/>
  <c r="AM41" i="13"/>
  <c r="AM35" i="13"/>
  <c r="AM33" i="13"/>
  <c r="AM29" i="13"/>
  <c r="AM23" i="13"/>
  <c r="AM20" i="13"/>
  <c r="AO10" i="13"/>
  <c r="AO8" i="13"/>
  <c r="AO37" i="13" s="1"/>
  <c r="AP37" i="13" s="1"/>
  <c r="F23" i="6"/>
  <c r="S4" i="16"/>
  <c r="S13" i="16" s="1"/>
  <c r="T13" i="16" s="1"/>
  <c r="AO7" i="13"/>
  <c r="AO27" i="13" s="1"/>
  <c r="AP27" i="13" s="1"/>
  <c r="F33" i="6"/>
  <c r="AC3" i="14" s="1"/>
  <c r="V3" i="14"/>
  <c r="AH13" i="12"/>
  <c r="AG13" i="12" s="1"/>
  <c r="S2" i="16"/>
  <c r="S11" i="16" s="1"/>
  <c r="T11" i="16" s="1"/>
  <c r="AO5" i="13"/>
  <c r="AO25" i="13" s="1"/>
  <c r="AP25" i="13" s="1"/>
  <c r="F22" i="6"/>
  <c r="G22" i="6" s="1"/>
  <c r="S3" i="16"/>
  <c r="S12" i="16" s="1"/>
  <c r="T12" i="16" s="1"/>
  <c r="AO6" i="13"/>
  <c r="AO26" i="13" s="1"/>
  <c r="AP26" i="13" s="1"/>
  <c r="F32" i="6"/>
  <c r="V2" i="14"/>
  <c r="F19" i="6"/>
  <c r="F21" i="6"/>
  <c r="E41" i="6"/>
  <c r="S7" i="15" s="1"/>
  <c r="S20" i="15" s="1"/>
  <c r="T20" i="15" s="1"/>
  <c r="E42" i="6"/>
  <c r="S8" i="15" s="1"/>
  <c r="S21" i="15" s="1"/>
  <c r="T21" i="15" s="1"/>
  <c r="E45" i="6"/>
  <c r="E18" i="6"/>
  <c r="AO3" i="13" s="1"/>
  <c r="G23" i="6"/>
  <c r="F25" i="6"/>
  <c r="F18" i="6"/>
  <c r="AV3" i="13" s="1"/>
  <c r="E43" i="6"/>
  <c r="S9" i="15" s="1"/>
  <c r="S22" i="15" s="1"/>
  <c r="T22" i="15" s="1"/>
  <c r="E39" i="6"/>
  <c r="S3" i="15" s="1"/>
  <c r="S15" i="15" s="1"/>
  <c r="T15" i="15" s="1"/>
  <c r="E44" i="6"/>
  <c r="AG3" i="12"/>
  <c r="AP24" i="13" l="1"/>
  <c r="AO39" i="13"/>
  <c r="AP39" i="13" s="1"/>
  <c r="AO41" i="13"/>
  <c r="AP41" i="13" s="1"/>
  <c r="T19" i="15"/>
  <c r="S5" i="15"/>
  <c r="S17" i="15" s="1"/>
  <c r="T17" i="15" s="1"/>
  <c r="E26" i="6"/>
  <c r="G33" i="6"/>
  <c r="AJ3" i="14" s="1"/>
  <c r="Q21" i="14"/>
  <c r="Q15" i="14"/>
  <c r="V15" i="14" s="1"/>
  <c r="U15" i="14" s="1"/>
  <c r="Q24" i="14"/>
  <c r="Q13" i="14"/>
  <c r="V13" i="14" s="1"/>
  <c r="U13" i="14" s="1"/>
  <c r="AC2" i="14"/>
  <c r="T10" i="16"/>
  <c r="T9" i="16" s="1"/>
  <c r="AO9" i="13"/>
  <c r="AO42" i="13" s="1"/>
  <c r="AP42" i="13" s="1"/>
  <c r="G32" i="6"/>
  <c r="AJ2" i="14" s="1"/>
  <c r="Y3" i="16"/>
  <c r="Y12" i="16" s="1"/>
  <c r="Z12" i="16" s="1"/>
  <c r="BC6" i="13"/>
  <c r="BC26" i="13" s="1"/>
  <c r="BD26" i="13" s="1"/>
  <c r="S10" i="16"/>
  <c r="AR41" i="13"/>
  <c r="AR34" i="13"/>
  <c r="AR33" i="13"/>
  <c r="AR31" i="13"/>
  <c r="AR30" i="13"/>
  <c r="AR23" i="13"/>
  <c r="AR22" i="13"/>
  <c r="AR35" i="13"/>
  <c r="AR29" i="13"/>
  <c r="AR20" i="13"/>
  <c r="AR19" i="13"/>
  <c r="AR43" i="13"/>
  <c r="AR21" i="13"/>
  <c r="AR18" i="13"/>
  <c r="G21" i="6"/>
  <c r="H21" i="6" s="1"/>
  <c r="V2" i="16"/>
  <c r="V11" i="16" s="1"/>
  <c r="W11" i="16" s="1"/>
  <c r="AV5" i="13"/>
  <c r="V3" i="16"/>
  <c r="V12" i="16" s="1"/>
  <c r="W12" i="16" s="1"/>
  <c r="AV6" i="13"/>
  <c r="AD18" i="12"/>
  <c r="AD14" i="12"/>
  <c r="AD28" i="12"/>
  <c r="AD19" i="12"/>
  <c r="AD26" i="12"/>
  <c r="AD25" i="12"/>
  <c r="AD24" i="12"/>
  <c r="AD23" i="12"/>
  <c r="AD22" i="12"/>
  <c r="AD17" i="12"/>
  <c r="AD27" i="12"/>
  <c r="AD20" i="12"/>
  <c r="AD16" i="12"/>
  <c r="AG32" i="12"/>
  <c r="AH32" i="12" s="1"/>
  <c r="AG30" i="12"/>
  <c r="AH30" i="12" s="1"/>
  <c r="AG41" i="12"/>
  <c r="AH41" i="12" s="1"/>
  <c r="AG31" i="12"/>
  <c r="AH31" i="12" s="1"/>
  <c r="AG26" i="12"/>
  <c r="AH26" i="12" s="1"/>
  <c r="AG33" i="12"/>
  <c r="AH33" i="12" s="1"/>
  <c r="AG38" i="12"/>
  <c r="AH38" i="12" s="1"/>
  <c r="AG34" i="12"/>
  <c r="AH34" i="12" s="1"/>
  <c r="AG35" i="12"/>
  <c r="AH35" i="12" s="1"/>
  <c r="AG25" i="12"/>
  <c r="AH25" i="12" s="1"/>
  <c r="AG40" i="12"/>
  <c r="AH40" i="12" s="1"/>
  <c r="AG27" i="12"/>
  <c r="AH27" i="12" s="1"/>
  <c r="AG43" i="12"/>
  <c r="AH43" i="12" s="1"/>
  <c r="AG23" i="12"/>
  <c r="AH23" i="12" s="1"/>
  <c r="AG24" i="12"/>
  <c r="AH24" i="12" s="1"/>
  <c r="AG39" i="12"/>
  <c r="AH39" i="12" s="1"/>
  <c r="AG22" i="12"/>
  <c r="AH22" i="12" s="1"/>
  <c r="AG42" i="12"/>
  <c r="AH42" i="12" s="1"/>
  <c r="AK35" i="13"/>
  <c r="AK33" i="13"/>
  <c r="AK31" i="13"/>
  <c r="AP31" i="13" s="1"/>
  <c r="AK34" i="13"/>
  <c r="AK20" i="13"/>
  <c r="AK43" i="13"/>
  <c r="AK21" i="13"/>
  <c r="AK19" i="13"/>
  <c r="AK18" i="13"/>
  <c r="AK41" i="13"/>
  <c r="AK30" i="13"/>
  <c r="AK22" i="13"/>
  <c r="AK29" i="13"/>
  <c r="AK23" i="13"/>
  <c r="AV10" i="13"/>
  <c r="AV39" i="13" s="1"/>
  <c r="AV8" i="13"/>
  <c r="G19" i="6"/>
  <c r="AV4" i="13"/>
  <c r="Y4" i="16"/>
  <c r="Y13" i="16" s="1"/>
  <c r="Z13" i="16" s="1"/>
  <c r="BC7" i="13"/>
  <c r="BC27" i="13" s="1"/>
  <c r="BD27" i="13" s="1"/>
  <c r="V4" i="16"/>
  <c r="V13" i="16" s="1"/>
  <c r="W13" i="16" s="1"/>
  <c r="AV7" i="13"/>
  <c r="S4" i="15"/>
  <c r="S16" i="15" s="1"/>
  <c r="T16" i="15" s="1"/>
  <c r="T14" i="15" s="1"/>
  <c r="S14" i="15" s="1"/>
  <c r="S6" i="15"/>
  <c r="S18" i="15" s="1"/>
  <c r="T18" i="15" s="1"/>
  <c r="AN5" i="12"/>
  <c r="AV2" i="13"/>
  <c r="G25" i="6"/>
  <c r="H22" i="6"/>
  <c r="F42" i="6"/>
  <c r="V8" i="15" s="1"/>
  <c r="V21" i="15" s="1"/>
  <c r="W21" i="15" s="1"/>
  <c r="F41" i="6"/>
  <c r="V7" i="15" s="1"/>
  <c r="V20" i="15" s="1"/>
  <c r="W20" i="15" s="1"/>
  <c r="F45" i="6"/>
  <c r="H23" i="6"/>
  <c r="G45" i="6"/>
  <c r="Y5" i="15" s="1"/>
  <c r="Y17" i="15" s="1"/>
  <c r="Z17" i="15" s="1"/>
  <c r="G18" i="6"/>
  <c r="BC3" i="13" s="1"/>
  <c r="F44" i="6"/>
  <c r="F39" i="6"/>
  <c r="V3" i="15" s="1"/>
  <c r="V15" i="15" s="1"/>
  <c r="W15" i="15" s="1"/>
  <c r="F10" i="6"/>
  <c r="F8" i="6"/>
  <c r="F9" i="6"/>
  <c r="H18" i="6"/>
  <c r="H45" i="6"/>
  <c r="F11" i="6"/>
  <c r="AN3" i="12" s="1"/>
  <c r="AP33" i="13" l="1"/>
  <c r="AW21" i="13"/>
  <c r="AW29" i="13"/>
  <c r="AV37" i="13"/>
  <c r="AW37" i="13" s="1"/>
  <c r="AV41" i="13"/>
  <c r="AW41" i="13" s="1"/>
  <c r="AP22" i="13"/>
  <c r="AO22" i="13" s="1"/>
  <c r="AP19" i="13"/>
  <c r="AO19" i="13" s="1"/>
  <c r="AP34" i="13"/>
  <c r="AO34" i="13" s="1"/>
  <c r="AO43" i="13"/>
  <c r="AP43" i="13" s="1"/>
  <c r="AW33" i="13"/>
  <c r="AP23" i="13"/>
  <c r="AO23" i="13" s="1"/>
  <c r="AW30" i="13"/>
  <c r="AP40" i="13"/>
  <c r="AP29" i="13"/>
  <c r="AP18" i="13"/>
  <c r="AO18" i="13" s="1"/>
  <c r="AP35" i="13"/>
  <c r="AO35" i="13" s="1"/>
  <c r="AW39" i="13"/>
  <c r="AV43" i="13"/>
  <c r="AW43" i="13" s="1"/>
  <c r="AP30" i="13"/>
  <c r="AO30" i="13" s="1"/>
  <c r="AP21" i="13"/>
  <c r="AW34" i="13"/>
  <c r="V24" i="14"/>
  <c r="U24" i="14" s="1"/>
  <c r="T24" i="15"/>
  <c r="S24" i="15" s="1"/>
  <c r="AV26" i="13"/>
  <c r="AW26" i="13" s="1"/>
  <c r="H33" i="6"/>
  <c r="AV27" i="13"/>
  <c r="AW27" i="13" s="1"/>
  <c r="AV25" i="13"/>
  <c r="AW25" i="13" s="1"/>
  <c r="AE21" i="14"/>
  <c r="AI21" i="14" s="1"/>
  <c r="AE24" i="14"/>
  <c r="AE15" i="14"/>
  <c r="AJ15" i="14" s="1"/>
  <c r="AI15" i="14" s="1"/>
  <c r="AE13" i="14"/>
  <c r="AJ13" i="14" s="1"/>
  <c r="X21" i="14"/>
  <c r="X15" i="14"/>
  <c r="AC15" i="14" s="1"/>
  <c r="AB15" i="14" s="1"/>
  <c r="X13" i="14"/>
  <c r="AC13" i="14" s="1"/>
  <c r="X24" i="14"/>
  <c r="AC24" i="14" s="1"/>
  <c r="AB24" i="14" s="1"/>
  <c r="AO38" i="13"/>
  <c r="AP38" i="13" s="1"/>
  <c r="AP36" i="13" s="1"/>
  <c r="H32" i="6"/>
  <c r="AH37" i="12"/>
  <c r="BC4" i="13"/>
  <c r="H19" i="6"/>
  <c r="S9" i="16"/>
  <c r="T14" i="16"/>
  <c r="AH29" i="12"/>
  <c r="AN22" i="12"/>
  <c r="AO22" i="12" s="1"/>
  <c r="AN34" i="12"/>
  <c r="AO34" i="12" s="1"/>
  <c r="AN39" i="12"/>
  <c r="AO39" i="12" s="1"/>
  <c r="AN23" i="12"/>
  <c r="AO23" i="12" s="1"/>
  <c r="AN30" i="12"/>
  <c r="AO30" i="12" s="1"/>
  <c r="AN25" i="12"/>
  <c r="AO25" i="12" s="1"/>
  <c r="AN40" i="12"/>
  <c r="AO40" i="12" s="1"/>
  <c r="AN24" i="12"/>
  <c r="AO24" i="12" s="1"/>
  <c r="AN42" i="12"/>
  <c r="AO42" i="12" s="1"/>
  <c r="AN38" i="12"/>
  <c r="AO38" i="12" s="1"/>
  <c r="AN31" i="12"/>
  <c r="AO31" i="12" s="1"/>
  <c r="AN35" i="12"/>
  <c r="AO35" i="12" s="1"/>
  <c r="AN32" i="12"/>
  <c r="AO32" i="12" s="1"/>
  <c r="AN26" i="12"/>
  <c r="AO26" i="12" s="1"/>
  <c r="AN27" i="12"/>
  <c r="AO27" i="12" s="1"/>
  <c r="AN41" i="12"/>
  <c r="AO41" i="12" s="1"/>
  <c r="AN43" i="12"/>
  <c r="AO43" i="12" s="1"/>
  <c r="AN33" i="12"/>
  <c r="AO33" i="12" s="1"/>
  <c r="AH21" i="12"/>
  <c r="AG21" i="12" s="1"/>
  <c r="W10" i="16"/>
  <c r="AY43" i="13"/>
  <c r="AY18" i="13"/>
  <c r="AY35" i="13"/>
  <c r="AY29" i="13"/>
  <c r="AY41" i="13"/>
  <c r="AY33" i="13"/>
  <c r="AY23" i="13"/>
  <c r="AY22" i="13"/>
  <c r="AY19" i="13"/>
  <c r="AY21" i="13"/>
  <c r="AY34" i="13"/>
  <c r="AY31" i="13"/>
  <c r="AY30" i="13"/>
  <c r="AY20" i="13"/>
  <c r="F26" i="6"/>
  <c r="AV9" i="13" s="1"/>
  <c r="V5" i="15"/>
  <c r="V17" i="15" s="1"/>
  <c r="W17" i="15" s="1"/>
  <c r="BC10" i="13"/>
  <c r="BC39" i="13" s="1"/>
  <c r="BC8" i="13"/>
  <c r="AT35" i="13"/>
  <c r="AT29" i="13"/>
  <c r="AT20" i="13"/>
  <c r="AT22" i="13"/>
  <c r="AW22" i="13" s="1"/>
  <c r="AT43" i="13"/>
  <c r="AT21" i="13"/>
  <c r="AT18" i="13"/>
  <c r="AT33" i="13"/>
  <c r="AT23" i="13"/>
  <c r="AW23" i="13" s="1"/>
  <c r="AT19" i="13"/>
  <c r="AW19" i="13" s="1"/>
  <c r="AT41" i="13"/>
  <c r="AT34" i="13"/>
  <c r="AT31" i="13"/>
  <c r="AW31" i="13" s="1"/>
  <c r="AT30" i="13"/>
  <c r="Y2" i="16"/>
  <c r="Y11" i="16" s="1"/>
  <c r="Z11" i="16" s="1"/>
  <c r="Z10" i="16" s="1"/>
  <c r="BC5" i="13"/>
  <c r="BC2" i="13"/>
  <c r="AT5" i="12"/>
  <c r="G44" i="6"/>
  <c r="V4" i="15"/>
  <c r="V16" i="15" s="1"/>
  <c r="W16" i="15" s="1"/>
  <c r="V6" i="15"/>
  <c r="V18" i="15" s="1"/>
  <c r="W18" i="15" s="1"/>
  <c r="G42" i="6"/>
  <c r="Y8" i="15" s="1"/>
  <c r="Y21" i="15" s="1"/>
  <c r="Z21" i="15" s="1"/>
  <c r="G41" i="6"/>
  <c r="Y7" i="15" s="1"/>
  <c r="Y20" i="15" s="1"/>
  <c r="Z20" i="15" s="1"/>
  <c r="F43" i="6"/>
  <c r="V9" i="15" s="1"/>
  <c r="V22" i="15" s="1"/>
  <c r="W22" i="15" s="1"/>
  <c r="W19" i="15" s="1"/>
  <c r="G26" i="6"/>
  <c r="BC9" i="13" s="1"/>
  <c r="H25" i="6"/>
  <c r="G11" i="6"/>
  <c r="AT3" i="12" s="1"/>
  <c r="H26" i="6"/>
  <c r="G39" i="6"/>
  <c r="Y3" i="15" s="1"/>
  <c r="Y15" i="15" s="1"/>
  <c r="Z15" i="15" s="1"/>
  <c r="G10" i="6"/>
  <c r="G9" i="6"/>
  <c r="G8" i="6"/>
  <c r="AO21" i="12" l="1"/>
  <c r="AO29" i="12"/>
  <c r="AO37" i="12"/>
  <c r="AB13" i="14"/>
  <c r="AI13" i="14" s="1"/>
  <c r="AC25" i="14"/>
  <c r="AB25" i="14" s="1"/>
  <c r="AV34" i="13"/>
  <c r="BC37" i="13"/>
  <c r="BD37" i="13" s="1"/>
  <c r="BC41" i="13"/>
  <c r="BD41" i="13" s="1"/>
  <c r="AJ24" i="14"/>
  <c r="AI24" i="14" s="1"/>
  <c r="AW36" i="13"/>
  <c r="BD39" i="13"/>
  <c r="BC43" i="13"/>
  <c r="BD43" i="13" s="1"/>
  <c r="AW18" i="13"/>
  <c r="AV18" i="13" s="1"/>
  <c r="AP28" i="13"/>
  <c r="AP32" i="13"/>
  <c r="AV23" i="13"/>
  <c r="AP20" i="13"/>
  <c r="AP16" i="13" s="1"/>
  <c r="AW28" i="13"/>
  <c r="AV33" i="13"/>
  <c r="AV22" i="13"/>
  <c r="AO21" i="13"/>
  <c r="AV30" i="13"/>
  <c r="AV19" i="13"/>
  <c r="AV21" i="13"/>
  <c r="AV29" i="13"/>
  <c r="AJ25" i="14"/>
  <c r="AW24" i="13"/>
  <c r="AW20" i="13" s="1"/>
  <c r="AO29" i="13"/>
  <c r="AW35" i="13"/>
  <c r="AV35" i="13" s="1"/>
  <c r="AO33" i="13"/>
  <c r="V25" i="14"/>
  <c r="W14" i="15"/>
  <c r="AN21" i="12"/>
  <c r="BD24" i="13"/>
  <c r="BC25" i="13"/>
  <c r="BD25" i="13" s="1"/>
  <c r="V10" i="16"/>
  <c r="W9" i="16"/>
  <c r="BC42" i="13"/>
  <c r="BD42" i="13" s="1"/>
  <c r="BC38" i="13"/>
  <c r="BD38" i="13" s="1"/>
  <c r="Y10" i="16"/>
  <c r="Z9" i="16"/>
  <c r="AV42" i="13"/>
  <c r="AW42" i="13" s="1"/>
  <c r="AW40" i="13" s="1"/>
  <c r="AV38" i="13"/>
  <c r="AW38" i="13" s="1"/>
  <c r="S14" i="16"/>
  <c r="T16" i="16"/>
  <c r="S16" i="16" s="1"/>
  <c r="BA41" i="13"/>
  <c r="BA33" i="13"/>
  <c r="BD33" i="13" s="1"/>
  <c r="BC33" i="13" s="1"/>
  <c r="BA23" i="13"/>
  <c r="BD23" i="13" s="1"/>
  <c r="BA22" i="13"/>
  <c r="BD22" i="13" s="1"/>
  <c r="BC22" i="13" s="1"/>
  <c r="BA19" i="13"/>
  <c r="BD19" i="13" s="1"/>
  <c r="BC19" i="13" s="1"/>
  <c r="BA34" i="13"/>
  <c r="BD34" i="13" s="1"/>
  <c r="BC34" i="13" s="1"/>
  <c r="BA31" i="13"/>
  <c r="BD31" i="13" s="1"/>
  <c r="BC31" i="13" s="1"/>
  <c r="BA30" i="13"/>
  <c r="BD30" i="13" s="1"/>
  <c r="BC30" i="13" s="1"/>
  <c r="BA43" i="13"/>
  <c r="BA35" i="13"/>
  <c r="BD35" i="13" s="1"/>
  <c r="BC35" i="13" s="1"/>
  <c r="BA29" i="13"/>
  <c r="BD29" i="13" s="1"/>
  <c r="BC29" i="13" s="1"/>
  <c r="BA21" i="13"/>
  <c r="BD21" i="13" s="1"/>
  <c r="BC21" i="13" s="1"/>
  <c r="BA20" i="13"/>
  <c r="BA18" i="13"/>
  <c r="BD18" i="13" s="1"/>
  <c r="BC18" i="13" s="1"/>
  <c r="AU30" i="12"/>
  <c r="AV30" i="12" s="1"/>
  <c r="AU42" i="12"/>
  <c r="AV42" i="12" s="1"/>
  <c r="AU34" i="12"/>
  <c r="AV34" i="12" s="1"/>
  <c r="AU39" i="12"/>
  <c r="AV39" i="12" s="1"/>
  <c r="AU35" i="12"/>
  <c r="AV35" i="12" s="1"/>
  <c r="AU38" i="12"/>
  <c r="AV38" i="12" s="1"/>
  <c r="AU32" i="12"/>
  <c r="AV32" i="12" s="1"/>
  <c r="AU41" i="12"/>
  <c r="AV41" i="12" s="1"/>
  <c r="AU27" i="12"/>
  <c r="AV27" i="12" s="1"/>
  <c r="AU26" i="12"/>
  <c r="AV26" i="12" s="1"/>
  <c r="AU33" i="12"/>
  <c r="AV33" i="12" s="1"/>
  <c r="AU25" i="12"/>
  <c r="AV25" i="12" s="1"/>
  <c r="AU22" i="12"/>
  <c r="AV22" i="12" s="1"/>
  <c r="AU24" i="12"/>
  <c r="AV24" i="12" s="1"/>
  <c r="AU31" i="12"/>
  <c r="AV31" i="12" s="1"/>
  <c r="AU40" i="12"/>
  <c r="AV40" i="12" s="1"/>
  <c r="AU43" i="12"/>
  <c r="AV43" i="12" s="1"/>
  <c r="AU23" i="12"/>
  <c r="AV23" i="12" s="1"/>
  <c r="AH12" i="12"/>
  <c r="AG12" i="12" s="1"/>
  <c r="Y4" i="15"/>
  <c r="Y16" i="15" s="1"/>
  <c r="Z16" i="15" s="1"/>
  <c r="Y6" i="15"/>
  <c r="Y18" i="15" s="1"/>
  <c r="Z18" i="15" s="1"/>
  <c r="AU17" i="12"/>
  <c r="AV17" i="12" s="1"/>
  <c r="AU16" i="12"/>
  <c r="AV16" i="12" s="1"/>
  <c r="AU18" i="12"/>
  <c r="AV18" i="12" s="1"/>
  <c r="AU19" i="12"/>
  <c r="AV19" i="12" s="1"/>
  <c r="AU14" i="12"/>
  <c r="AV14" i="12" s="1"/>
  <c r="G43" i="6"/>
  <c r="Y9" i="15" s="1"/>
  <c r="Y22" i="15" s="1"/>
  <c r="Z22" i="15" s="1"/>
  <c r="Z19" i="15" s="1"/>
  <c r="H41" i="6"/>
  <c r="H42" i="6"/>
  <c r="H11" i="6"/>
  <c r="H10" i="6"/>
  <c r="H44" i="6"/>
  <c r="H9" i="6"/>
  <c r="H39" i="6"/>
  <c r="H8" i="6"/>
  <c r="AO12" i="12" l="1"/>
  <c r="AN12" i="12"/>
  <c r="AV13" i="12"/>
  <c r="AV37" i="12"/>
  <c r="AU37" i="12" s="1"/>
  <c r="AV21" i="12"/>
  <c r="AU21" i="12" s="1"/>
  <c r="AV29" i="12"/>
  <c r="AU29" i="12" s="1"/>
  <c r="W24" i="15"/>
  <c r="V14" i="15"/>
  <c r="BC23" i="13"/>
  <c r="AW32" i="13"/>
  <c r="AW16" i="13" s="1"/>
  <c r="Z14" i="15"/>
  <c r="AU13" i="12"/>
  <c r="E14" i="6"/>
  <c r="F46" i="6"/>
  <c r="F65" i="6" s="1"/>
  <c r="F67" i="6" s="1"/>
  <c r="BD36" i="13"/>
  <c r="BD28" i="13"/>
  <c r="Z14" i="16"/>
  <c r="Y9" i="16"/>
  <c r="BD40" i="13"/>
  <c r="E55" i="6"/>
  <c r="E57" i="6" s="1"/>
  <c r="V9" i="16"/>
  <c r="W14" i="16"/>
  <c r="V24" i="15"/>
  <c r="H43" i="6"/>
  <c r="AV12" i="12" l="1"/>
  <c r="Z24" i="15"/>
  <c r="Y14" i="15"/>
  <c r="F14" i="6"/>
  <c r="BD20" i="13"/>
  <c r="BD32" i="13"/>
  <c r="E16" i="6"/>
  <c r="G34" i="6"/>
  <c r="G36" i="6"/>
  <c r="V14" i="16"/>
  <c r="W16" i="16"/>
  <c r="V16" i="16" s="1"/>
  <c r="F15" i="6"/>
  <c r="F55" i="6" s="1"/>
  <c r="F57" i="6" s="1"/>
  <c r="Y14" i="16"/>
  <c r="Z16" i="16"/>
  <c r="Y16" i="16" s="1"/>
  <c r="G46" i="6"/>
  <c r="Y24" i="15"/>
  <c r="E46" i="6"/>
  <c r="E65" i="6" s="1"/>
  <c r="E67" i="6" s="1"/>
  <c r="AU12" i="12" l="1"/>
  <c r="BD16" i="13"/>
  <c r="BC16" i="13" s="1"/>
  <c r="BC20" i="13"/>
  <c r="G47" i="6"/>
  <c r="G65" i="6"/>
  <c r="G67" i="6" s="1"/>
  <c r="G62" i="6"/>
  <c r="G64" i="6" s="1"/>
  <c r="F16" i="6"/>
  <c r="G29" i="6"/>
  <c r="G27" i="6"/>
  <c r="G15" i="6"/>
  <c r="G55" i="6" s="1"/>
  <c r="G57" i="6" s="1"/>
  <c r="G14" i="6"/>
  <c r="F47" i="6"/>
  <c r="E47" i="6"/>
  <c r="G58" i="6" l="1"/>
  <c r="G16" i="6"/>
  <c r="AO31" i="13" l="1"/>
  <c r="AO20" i="13" l="1"/>
  <c r="AO16" i="13" l="1"/>
  <c r="E27" i="6" s="1"/>
  <c r="E28" i="6" s="1"/>
  <c r="E29" i="6"/>
  <c r="E30" i="6" l="1"/>
  <c r="E58" i="6"/>
  <c r="AV31" i="13"/>
  <c r="AV20" i="13"/>
  <c r="F29" i="6" l="1"/>
  <c r="AV16" i="13"/>
  <c r="F27" i="6" s="1"/>
  <c r="G28" i="6" l="1"/>
  <c r="F28" i="6"/>
  <c r="F30" i="6"/>
  <c r="G30" i="6"/>
  <c r="F58" i="6"/>
  <c r="AO28" i="18"/>
  <c r="AO31" i="18"/>
  <c r="BD41" i="18"/>
  <c r="BD40" i="18" s="1"/>
  <c r="BD32" i="18" s="1"/>
  <c r="BD16" i="18" s="1"/>
  <c r="AW41" i="18"/>
  <c r="AW40" i="18"/>
  <c r="AW32" i="18" s="1"/>
  <c r="AW16" i="18" s="1"/>
  <c r="AP41" i="18"/>
  <c r="AP42" i="18"/>
  <c r="AO43" i="18"/>
  <c r="AP43" i="18" s="1"/>
  <c r="AP40" i="18" s="1"/>
  <c r="AP39" i="18"/>
  <c r="AP38" i="18"/>
  <c r="AP37" i="18"/>
  <c r="BC16" i="18" l="1"/>
  <c r="O27" i="6" s="1"/>
  <c r="O29" i="6"/>
  <c r="AV16" i="18"/>
  <c r="N27" i="6" s="1"/>
  <c r="N29" i="6"/>
  <c r="AP36" i="18"/>
  <c r="AP32" i="18"/>
  <c r="AO32" i="18" s="1"/>
  <c r="AP27" i="18"/>
  <c r="AP26" i="18"/>
  <c r="AP25" i="18"/>
  <c r="F59" i="6" l="1"/>
  <c r="F60" i="6" s="1"/>
  <c r="N49" i="6"/>
  <c r="G59" i="6"/>
  <c r="G60" i="6" s="1"/>
  <c r="O49" i="6"/>
  <c r="G52" i="6" s="1"/>
  <c r="G53" i="6" s="1"/>
  <c r="AP24" i="18"/>
  <c r="AP20" i="18"/>
  <c r="AO24" i="18"/>
  <c r="AO20" i="18" l="1"/>
  <c r="AP16" i="18"/>
  <c r="AO16" i="18" l="1"/>
  <c r="M27" i="6" s="1"/>
  <c r="M29" i="6"/>
  <c r="E34" i="6"/>
  <c r="E36" i="6"/>
  <c r="M49" i="6" l="1"/>
  <c r="E59" i="6"/>
  <c r="E60" i="6" s="1"/>
  <c r="E35" i="6"/>
  <c r="E37" i="6"/>
  <c r="E62" i="6"/>
  <c r="E64" i="6" s="1"/>
  <c r="F34" i="6"/>
  <c r="E52" i="6" l="1"/>
  <c r="E53" i="6" s="1"/>
  <c r="F35" i="6"/>
  <c r="G35" i="6"/>
  <c r="F36" i="6"/>
  <c r="F62" i="6" l="1"/>
  <c r="F64" i="6" s="1"/>
  <c r="F52" i="6"/>
  <c r="F53" i="6" s="1"/>
  <c r="G37" i="6"/>
  <c r="F37" i="6"/>
  <c r="AM12" i="17"/>
  <c r="AN12" i="17"/>
  <c r="N13" i="6" s="1"/>
</calcChain>
</file>

<file path=xl/comments1.xml><?xml version="1.0" encoding="utf-8"?>
<comments xmlns="http://schemas.openxmlformats.org/spreadsheetml/2006/main">
  <authors>
    <author>Nelli Meliqyan</author>
  </authors>
  <commentList>
    <comment ref="B110" authorId="0" shapeId="0">
      <text>
        <r>
          <rPr>
            <b/>
            <sz val="9"/>
            <color indexed="81"/>
            <rFont val="Tahoma"/>
            <family val="2"/>
          </rPr>
          <t xml:space="preserve">այս ստաժի տարիներից նոր հաշվարկով ավելի ցածր է կ/թ չափը, հետևաբար ավելացում չի լինում:
</t>
        </r>
        <r>
          <rPr>
            <sz val="9"/>
            <color indexed="81"/>
            <rFont val="Tahoma"/>
            <family val="2"/>
          </rPr>
          <t xml:space="preserve">
</t>
        </r>
      </text>
    </comment>
  </commentList>
</comments>
</file>

<file path=xl/comments2.xml><?xml version="1.0" encoding="utf-8"?>
<comments xmlns="http://schemas.openxmlformats.org/spreadsheetml/2006/main">
  <authors>
    <author>Nelli Meliqyan</author>
  </authors>
  <commentList>
    <comment ref="I7" authorId="0" shapeId="0">
      <text>
        <r>
          <rPr>
            <b/>
            <sz val="9"/>
            <color indexed="81"/>
            <rFont val="Tahoma"/>
            <family val="2"/>
          </rPr>
          <t>Ծանոթություն՝ Երկկողմանի կենսաթոշակառուի 2 ծնողի ստաժերը գումարված են</t>
        </r>
        <r>
          <rPr>
            <sz val="9"/>
            <color indexed="81"/>
            <rFont val="Tahoma"/>
            <family val="2"/>
          </rPr>
          <t xml:space="preserve">
</t>
        </r>
      </text>
    </comment>
  </commentList>
</comments>
</file>

<file path=xl/sharedStrings.xml><?xml version="1.0" encoding="utf-8"?>
<sst xmlns="http://schemas.openxmlformats.org/spreadsheetml/2006/main" count="1432" uniqueCount="276">
  <si>
    <t>Տարի</t>
  </si>
  <si>
    <t>Քանակը</t>
  </si>
  <si>
    <t>ՀՀ դրամ</t>
  </si>
  <si>
    <t>կ/թ չափը</t>
  </si>
  <si>
    <t>Գում. ստաժը</t>
  </si>
  <si>
    <t>Հաշմանդամության` որից</t>
  </si>
  <si>
    <t>Ընդամենը (Տարիքային+Արտոնյալ+Երկարամյա ծառ. +Մասնակի)</t>
  </si>
  <si>
    <t>Միջին կ/թ</t>
  </si>
  <si>
    <t>Հաշմանդամության 
1
 խումբ</t>
  </si>
  <si>
    <t>Հաշմանդամության 
2
 խումբ</t>
  </si>
  <si>
    <t>Հաշմանդամության 
3
 խումբ</t>
  </si>
  <si>
    <t xml:space="preserve">Վճարատեսակը </t>
  </si>
  <si>
    <t>առ 01.04.2021թ</t>
  </si>
  <si>
    <t>Քանակ</t>
  </si>
  <si>
    <t>Ծերության նպաստ</t>
  </si>
  <si>
    <t>Հաշմանդամության նպաստ</t>
  </si>
  <si>
    <t>Կերակրողին կորցնելու դեպքում նպաստ</t>
  </si>
  <si>
    <t>Ընդամենը նպաստներ</t>
  </si>
  <si>
    <t>Ընդամենը</t>
  </si>
  <si>
    <t>մեկ կերակրողին կորցրած</t>
  </si>
  <si>
    <t>2 ծնողին կորցրած</t>
  </si>
  <si>
    <t>Գում. Ստաժը</t>
  </si>
  <si>
    <t>հիմնական կենսաթոշակ</t>
  </si>
  <si>
    <t>նվազագույն կենսաթոշակ</t>
  </si>
  <si>
    <t>1-ին խումբ</t>
  </si>
  <si>
    <t>2-րդ խումբ</t>
  </si>
  <si>
    <t>3-րդ խումբ</t>
  </si>
  <si>
    <t>ծերության նպաստ</t>
  </si>
  <si>
    <t>մանկուց հաշմանդամ երեխայի նպաստ</t>
  </si>
  <si>
    <t>Հիմնական ցուցանիշներ</t>
  </si>
  <si>
    <t>1. Աշխատանքային կենսաթոշակներ</t>
  </si>
  <si>
    <t>կերակրողը կորցնելու դեպքում նպաստ /երկկողմանի ծնողազուրկ երեխա/</t>
  </si>
  <si>
    <t>զինծառայության ստաժի 1 տարվա արժեք</t>
  </si>
  <si>
    <t>Մասնագիտական ստաժի 1 տարվա արժեք</t>
  </si>
  <si>
    <t>աշխատանքային ստաժի 1 տարվա արժեք՝ մինչև 10 տարի</t>
  </si>
  <si>
    <t>աշխատանքային ստաժի 1 տարվա արժեք՝ 10 տարուց ավելի</t>
  </si>
  <si>
    <t>Պարտադիր ժամկետային զինվորական ծառայության շարքային կազմի զինծառայողի հաշմանդամության զինվորական կենսաթոշակի չափը, այդ թվում՝</t>
  </si>
  <si>
    <t>կերակրողը կորցնելու դեպքում նպաստ /միակողմանի ծնողազուրկ երեխա, այլ անդամ/</t>
  </si>
  <si>
    <t>Հաշմանդամության նվազագույն կենսաթոշակներ</t>
  </si>
  <si>
    <t>նվազագույն</t>
  </si>
  <si>
    <t>ծրագրի ցուցանիշը 2026թ.  ըստ միջոցառումների</t>
  </si>
  <si>
    <t>աճը տոկոսով</t>
  </si>
  <si>
    <t>հատկացվող գումար, մլրդ դրամ</t>
  </si>
  <si>
    <t>միջին զինվորական կենսաթոշակ, դրամ</t>
  </si>
  <si>
    <t>միջին աշխատանքային կենսաթոշակ, դրամ</t>
  </si>
  <si>
    <t>2. Զինվորական կենսաթոշակներ</t>
  </si>
  <si>
    <t>3. Սոցերաշխիքներով սահմանված կենսաթոշակ</t>
  </si>
  <si>
    <t>4. Սոցիալական նպաստներ</t>
  </si>
  <si>
    <t>միջին կենսաթոշակ, դրամ</t>
  </si>
  <si>
    <t>Պարտադիր ժամկետային զինվորական ծառայության շարքային կազմի մահացած (զոհված) զինծառայողի ընտանիքի անդամի կերակրողին կորցնելու դեպքում զինվորական կենսաթոշակի չափը, այդ թվում՝</t>
  </si>
  <si>
    <t xml:space="preserve">ՏԵՂԵԿԱՆՔ </t>
  </si>
  <si>
    <t>Հիմնական կենսաթոշակ</t>
  </si>
  <si>
    <t>«Աշխատանքային կենսաթոշակներ» միջոցառման գծով ծախսերի հաշվարկ</t>
  </si>
  <si>
    <t>վճարվածների թիվը իրավունք ունեցողների թվի նկատմամբ</t>
  </si>
  <si>
    <t>Աշխատանքային ստաժի մեկ տարվա արժեք մինչև 10 տարի</t>
  </si>
  <si>
    <t>Աշխատանքային ստաժի մեկ տարվա արժեք 10 տարուց ավելի</t>
  </si>
  <si>
    <t>Նվազագույն կենսաթոշակ</t>
  </si>
  <si>
    <t>կենսաթոշակառուների թվի աճ</t>
  </si>
  <si>
    <t>ստաժի աճ</t>
  </si>
  <si>
    <t>կենսաթոշակի աճ՝ նվազագույնով պայմանավորված</t>
  </si>
  <si>
    <t>Հ/Հ</t>
  </si>
  <si>
    <t>Ծախսերի ցուցանիշները`</t>
  </si>
  <si>
    <t>Աշխատանքային ստաժի միջինացված տարիներ</t>
  </si>
  <si>
    <t>Հիմնական կենսաթոշակի չափը, ներառյալ  լրացուցիչ հավելումները /դրամ/</t>
  </si>
  <si>
    <t xml:space="preserve">Կենսաթոշակառուի անձնական գործակիցը </t>
  </si>
  <si>
    <t xml:space="preserve">Աշխատանքային ստաժի մեկ տարվա արժեքը մինչև 10 տարի ներառյալ /դրամ/ </t>
  </si>
  <si>
    <t xml:space="preserve">Աշխատանքային ստաժի մեկ տարվա արժեքը 10 տարուց ավելի /դրամ/ </t>
  </si>
  <si>
    <t>2020թ. փաստացի պետական բյուջե</t>
  </si>
  <si>
    <t xml:space="preserve">Իրավունք ձեռք բերած 01.07.-31.12.2021թ. </t>
  </si>
  <si>
    <t>2021թ. փաստացի պետական բյուջե</t>
  </si>
  <si>
    <t>հաշվարկային կենսաթոշակ</t>
  </si>
  <si>
    <t>2022թ.հաստատված բյուջե</t>
  </si>
  <si>
    <t>2023թ. ՄԺԾԾ բյուջետային հայտ</t>
  </si>
  <si>
    <t>2024թ. ՄԺԾԾ բյուջետային հայտ</t>
  </si>
  <si>
    <t>2025թ.  ՄԺԾԾ/բյուջետային հայտ</t>
  </si>
  <si>
    <t>2023-2025 թթ ՄԺԾԾ (նախագիծ-հաստատված)</t>
  </si>
  <si>
    <t>2023թ. բյուջետային հայտ</t>
  </si>
  <si>
    <t xml:space="preserve">կենսաթոշակառուների միջին թվաքանակը </t>
  </si>
  <si>
    <t xml:space="preserve">կենսաթոշակի միջին չափը /դրամ/ </t>
  </si>
  <si>
    <t>գումարը /հազ.դրամ/</t>
  </si>
  <si>
    <t>Ա</t>
  </si>
  <si>
    <r>
      <t xml:space="preserve">Աշխատանքային կենսաթոշակներ,                </t>
    </r>
    <r>
      <rPr>
        <b/>
        <i/>
        <sz val="10"/>
        <rFont val="GHEA Grapalat"/>
        <family val="3"/>
      </rPr>
      <t xml:space="preserve">    այդ թվում</t>
    </r>
  </si>
  <si>
    <t>Մինչև 10 տարվա աշխատանքային ստաժ ունեցողների կենսաթոշակներ, որից</t>
  </si>
  <si>
    <t>x</t>
  </si>
  <si>
    <t>1.1.1</t>
  </si>
  <si>
    <r>
      <t xml:space="preserve">աշխատանքային ստաժ  ունեցող </t>
    </r>
    <r>
      <rPr>
        <u/>
        <sz val="10"/>
        <rFont val="GHEA Grapalat"/>
        <family val="3"/>
      </rPr>
      <t xml:space="preserve">տարիքային,  </t>
    </r>
    <r>
      <rPr>
        <sz val="10"/>
        <rFont val="GHEA Grapalat"/>
        <family val="3"/>
      </rPr>
      <t>կենսաթոշակառուներ</t>
    </r>
  </si>
  <si>
    <t>1.1.2</t>
  </si>
  <si>
    <r>
      <t xml:space="preserve">աշխատանքային ստաժ  ունեցող </t>
    </r>
    <r>
      <rPr>
        <u/>
        <sz val="10"/>
        <rFont val="GHEA Grapalat"/>
        <family val="3"/>
      </rPr>
      <t xml:space="preserve">արտոնյալ,  երկարամյա, մասնակի    </t>
    </r>
    <r>
      <rPr>
        <sz val="10"/>
        <rFont val="GHEA Grapalat"/>
        <family val="3"/>
      </rPr>
      <t>կենսաթոշակառուներ</t>
    </r>
  </si>
  <si>
    <t>1.1.3</t>
  </si>
  <si>
    <r>
      <t xml:space="preserve">աշխատանքային ստաժ  ունեցող 1 խմբի </t>
    </r>
    <r>
      <rPr>
        <u/>
        <sz val="10"/>
        <rFont val="GHEA Grapalat"/>
        <family val="3"/>
      </rPr>
      <t xml:space="preserve">հաշմանդամության </t>
    </r>
    <r>
      <rPr>
        <sz val="10"/>
        <rFont val="GHEA Grapalat"/>
        <family val="3"/>
      </rPr>
      <t>կենսաթոշակառուներ</t>
    </r>
  </si>
  <si>
    <t>1.1.4</t>
  </si>
  <si>
    <r>
      <t xml:space="preserve">աշխատանքային ստաժ  ունեցող 2 խմբի </t>
    </r>
    <r>
      <rPr>
        <u/>
        <sz val="10"/>
        <rFont val="GHEA Grapalat"/>
        <family val="3"/>
      </rPr>
      <t xml:space="preserve">հաշմանդամության </t>
    </r>
    <r>
      <rPr>
        <sz val="10"/>
        <rFont val="GHEA Grapalat"/>
        <family val="3"/>
      </rPr>
      <t>կենսաթոշակառուներ</t>
    </r>
  </si>
  <si>
    <t>1.1.5</t>
  </si>
  <si>
    <r>
      <t xml:space="preserve">աշխատանքային ստաժ  ունեցող 3 խմբի </t>
    </r>
    <r>
      <rPr>
        <u/>
        <sz val="10"/>
        <rFont val="GHEA Grapalat"/>
        <family val="3"/>
      </rPr>
      <t xml:space="preserve">հաշմանդամության </t>
    </r>
    <r>
      <rPr>
        <sz val="10"/>
        <rFont val="GHEA Grapalat"/>
        <family val="3"/>
      </rPr>
      <t>կենսաթոշակառուներ</t>
    </r>
  </si>
  <si>
    <t>1.1.6</t>
  </si>
  <si>
    <t xml:space="preserve"> աշխատանքային ստաժ  ունեցող կերակրողը կորցրած միակողմանի ծնողազուրկ - երեխաների կենսաթոշակներ /յուրաքանչյուր երեխայի հաշվով/</t>
  </si>
  <si>
    <t>1.1.7</t>
  </si>
  <si>
    <t>աշխատանքային ստաժ  ունեցող կերակրողը կորցրած երկկողմանի ծնողազուրկ -երեխաների կենսաթոշակներ /յուրաքանչյուր երեխայի հաշվով/</t>
  </si>
  <si>
    <t>11-40 տարվա  աշխատանքային  ստաժ ունեցողների կենսաթոշակներ, որից</t>
  </si>
  <si>
    <t>1.2.1</t>
  </si>
  <si>
    <t>1.2.2</t>
  </si>
  <si>
    <t>1.2.3</t>
  </si>
  <si>
    <t>1.2.4</t>
  </si>
  <si>
    <t>1.2.5</t>
  </si>
  <si>
    <t>1.2.6</t>
  </si>
  <si>
    <t>1.2.7</t>
  </si>
  <si>
    <t>41-74 տարվա  աշխատանքային ստաժ ունեցողների կենսաթոշակներ, որից</t>
  </si>
  <si>
    <t>1.3.1</t>
  </si>
  <si>
    <t>1.3.2</t>
  </si>
  <si>
    <t>1.3.3</t>
  </si>
  <si>
    <t>1.3.4</t>
  </si>
  <si>
    <t>1.3.5</t>
  </si>
  <si>
    <t>1.3.6</t>
  </si>
  <si>
    <t>1.3.7</t>
  </si>
  <si>
    <t>75 և ավելի տարվա  աշխատանքային ստաժ ունեցողների կենսաթոշակներ, որից</t>
  </si>
  <si>
    <t>1.4.1</t>
  </si>
  <si>
    <t>1.4.2</t>
  </si>
  <si>
    <t>1.4.3</t>
  </si>
  <si>
    <t>1.4.4</t>
  </si>
  <si>
    <t>1.4.5</t>
  </si>
  <si>
    <t>1.4.6</t>
  </si>
  <si>
    <t>1.4.7</t>
  </si>
  <si>
    <t>նախորդող մեկ տարվա ժամանակահատվածում չստացողներ</t>
  </si>
  <si>
    <t xml:space="preserve">նոր </t>
  </si>
  <si>
    <t xml:space="preserve">հին </t>
  </si>
  <si>
    <t>նվազագույ կենսաթոշակ</t>
  </si>
  <si>
    <t>Զինծառայության ստաժի 1 տարվա արժեք</t>
  </si>
  <si>
    <t>բյուջե</t>
  </si>
  <si>
    <t>գործակցի աճ</t>
  </si>
  <si>
    <t>կերակրողը կորցնելու դեպքում կենսաթոշակ</t>
  </si>
  <si>
    <t xml:space="preserve">Տեղեկանք </t>
  </si>
  <si>
    <t>երկկողմանի ծնողազուրկ</t>
  </si>
  <si>
    <t xml:space="preserve"> «Սպայական անձնակազմի և նրանց ընտանիքների անդամների կենսաթոշակներ» միջոցառման գծով  հաշվարկներ</t>
  </si>
  <si>
    <t>կերակրողը կորցնելու դեպքում կենսաթոշակ այլ անդամ</t>
  </si>
  <si>
    <t>փաստացի</t>
  </si>
  <si>
    <t>թվաքանակի աճ</t>
  </si>
  <si>
    <t>Զինվորական ծառայության ստաժի միջինացված տարիներ</t>
  </si>
  <si>
    <t>Հիմնական կենսաթոշակի չափը /դրամ/</t>
  </si>
  <si>
    <t xml:space="preserve">Զինծառայողի անձնական գործակիցը </t>
  </si>
  <si>
    <t xml:space="preserve">Զինվորական ծառայության ստաժի մեկ տարվա արժեքը /դրամ/ </t>
  </si>
  <si>
    <t>2020թ. Փաստացի պետական բյուջե*</t>
  </si>
  <si>
    <t>2021թ.Փաստացի պետական բյուջե*</t>
  </si>
  <si>
    <t>2022թ. Հաստատված բյուջե</t>
  </si>
  <si>
    <t>01.07.2022թ. փաստացի պետական բյուջե</t>
  </si>
  <si>
    <t>2022-2024թ.  ՄԺԾԾ  հաստատված</t>
  </si>
  <si>
    <t>2023թ․ ՄԺԾԾ</t>
  </si>
  <si>
    <t>2024թ․ ՄԺԾԾ</t>
  </si>
  <si>
    <t>2025թ․ ՄԺԾԾ</t>
  </si>
  <si>
    <t>կենսաթոշակառուների միջին  թվաքանակը</t>
  </si>
  <si>
    <t xml:space="preserve">կենսաթոշակի միջին ամսական չափը /դրամ/ </t>
  </si>
  <si>
    <t>Զինվորական կենսաթոշակներ,                    այդ թվում</t>
  </si>
  <si>
    <t>20 տարվա զինվորական ծառայության ստաժ ունեցող երկարամյա  զինվորական կենսաթոշակառուներ</t>
  </si>
  <si>
    <t>20 տարուց ավելի զինվորական ծառայության ստաժ ունեցող երկարամյա  զինվորական կենսաթոշակառուներ</t>
  </si>
  <si>
    <t>Հաշմանդամության զինվորական կենսաթոշակառուներ, այդ թվում</t>
  </si>
  <si>
    <t>1-ին խմբի հաշմանդամների (20 տարվա զինծառայության ստաժ ունեցող երկարամյա ծառայության զինկենսաթոշակի 70 տոկոսի չափով)</t>
  </si>
  <si>
    <t>2- րդ խմբի հաշմանդամների  (20 տարվա զինծառայության ստած ունեցող երկարամյա ծառայության զինկենսաթոշակի 60 տոկոսի չափով)</t>
  </si>
  <si>
    <t>3- րդ խմբի հաշմանդամների  (20 տարվա զինծառայության ստած ունեցող երկարամյա ծառայության զինկենսաթոշակի 40 տոկոսի չափով)</t>
  </si>
  <si>
    <t>պարտադիր ժամկետային զինվորական ծառայության շարքային կազմի զինծառայողի, այդ թվում</t>
  </si>
  <si>
    <t>3.4.1</t>
  </si>
  <si>
    <t>1-ին խմբի հաշմանդամներ</t>
  </si>
  <si>
    <t>3.4.2</t>
  </si>
  <si>
    <t>2-րդ խմբի հաշմանդամներ</t>
  </si>
  <si>
    <t>3.4.3</t>
  </si>
  <si>
    <t>3-րդ խմբի հաշմանդամներ</t>
  </si>
  <si>
    <t xml:space="preserve"> Հայաստանի Հանրապետության պաշտպանության մարտական գործողությունների մասնակցի, այդ թվում </t>
  </si>
  <si>
    <t>3.5.1</t>
  </si>
  <si>
    <t>3.5.2</t>
  </si>
  <si>
    <t>3.5.3</t>
  </si>
  <si>
    <t>Կերակրողին կորցնելու դեպքում զինվորական կենսաթոշակառուներ, այդ թվում</t>
  </si>
  <si>
    <t>յուրաքանչյուր երեխայի, առկա (ցերեկային) ուuուցմամբ uովորողի համար (20 տարվա զինծառայության ստած ունեցող երկարամյա ծառայության զինկենսաթոշակի 60 տոկոսի չափով)</t>
  </si>
  <si>
    <t>երկու ծնողին կորցրած մինչեւ 18 տարեկան յուրաքանչյուր երեխայի, առկա (ցերեկային) ուuուցմամբ uովորողի համար (20 տարվա զինծառայության ստած ունեցող երկարամյա ծառայության զինկենսաթոշակի 80 տոկոսի չափով)</t>
  </si>
  <si>
    <t>ընտանիքի` օրենքի 13-րդ հոդվածում նշված յուրաքանչյուր մյուս անդամի համար (20 տարվա զինծառայության ստած ունեցող երկարամյա ծառայության զինկենսաթոշակի 40 տոկոսի չափով)</t>
  </si>
  <si>
    <t xml:space="preserve">պարտադիր ժամկետային զինվորական ծառայության շարքային կազմի մահացած (զոհված) զինծառայողի ընտանիքի անդամի (այդ թվում՝ երկու ծնողին կորցրած երեխայի, առկա (ցերեկային) ուuուցմամբ uովորողի) կերակրողին կորցնելու դեպքում, այդ թվում </t>
  </si>
  <si>
    <t>երեխա</t>
  </si>
  <si>
    <t>այլ անդամ</t>
  </si>
  <si>
    <t xml:space="preserve"> Հայաստանի Հանրապետության պաշտպանության մարտական գործողությունների մասնակցի, այդ թվում  </t>
  </si>
  <si>
    <t>2023թ.</t>
  </si>
  <si>
    <t>2024թ.</t>
  </si>
  <si>
    <t>ՏԵՂԵԿԱՆՔ</t>
  </si>
  <si>
    <t>«ՀՀ օրենքով նշանակված կենսաթոշակներ» միջոցառման գծով հաշվարկ</t>
  </si>
  <si>
    <t>մասնագիտական ստաժի 1 տարվա արժեք</t>
  </si>
  <si>
    <t xml:space="preserve">2020թ. Փաստացի պետբյուջե /իրավունք ձեռք բերած/ </t>
  </si>
  <si>
    <t xml:space="preserve">2021թ. Փաստացի պետբյուջե /իրավունք ձեռք բերած/ </t>
  </si>
  <si>
    <t xml:space="preserve">2022-2024 թթ ՄԺԾԾ հաստատված </t>
  </si>
  <si>
    <t>2022թ. հաստատված պետական բյուջե</t>
  </si>
  <si>
    <t>2023թ ՄԺԾԾ հայտ</t>
  </si>
  <si>
    <t>2024թ ՄԺԾԾ հայտ</t>
  </si>
  <si>
    <t>2025 թ ՄԺԾԾ հայտ</t>
  </si>
  <si>
    <t>Մասնագիտական  ստաժի միջինացված տարիներ</t>
  </si>
  <si>
    <t xml:space="preserve">Մասնագիտական ստաժի մեկ տարվա արժեքը /դրամ/ </t>
  </si>
  <si>
    <t>ՀՀ պաշտոնաթող Նախագահ</t>
  </si>
  <si>
    <t>ՀՀ սահմանադրական դատարանի անդամներ</t>
  </si>
  <si>
    <t xml:space="preserve">Դատավորներ </t>
  </si>
  <si>
    <t xml:space="preserve">Դատախազներ </t>
  </si>
  <si>
    <t xml:space="preserve">Հատուկ քննչական ծառայության ծառայողներ </t>
  </si>
  <si>
    <t xml:space="preserve">Քննչական ծառայության կոմիտեի ծառայողներ </t>
  </si>
  <si>
    <t>ՀՀ մարդու իրավունքների պաշտպան</t>
  </si>
  <si>
    <t>ՀՀ Ազգային ժողովի պատգամավորներ կամ ՀՀ Գերագույն խորհրդի պատգամավորներ</t>
  </si>
  <si>
    <t>Մաքսային ծառայության քննիչներ</t>
  </si>
  <si>
    <t>Հարկային ծառայության քննիչներ</t>
  </si>
  <si>
    <t>Ազգային ժողովի ընտրած Բարձրագույն դատական խորհրդի անդամի պաշտոնում պաշտոնավարած անձինք</t>
  </si>
  <si>
    <t>Առնվազն մեկ սահմանադրական ժամկետ Ազգային ժողովի ընտրած Բարձրագույն դատական խորհրդի անդամի պաշտոնում պաշտոնավարած անձինք</t>
  </si>
  <si>
    <t>Առնվազն մեկ ժամկետ Հայաստանի Հանրապետության մասնակցությամբ գործող միջազգային դատարանի դատավորի պաշտոնում պաշտոնավարած անձինք</t>
  </si>
  <si>
    <t>Առնվազն մեկ սահմանադրական ժամկետ Հայաստանի Հանրապետության վերահսկիչ պալատի նախագահի պաշտոնն զբաղեցրած կամ վեց տարի Ազգային ժողովի վերահսկիչ պալատի նախագահի պաշտոնն զբաղեցրած անձինք</t>
  </si>
  <si>
    <r>
      <t xml:space="preserve">«Պաշտոնատար անձանց գործունեության ապահովման, սպասարկման և սոցիալական երաշխիքների մասին» ՀՀ օրենքի հավելված N 1-ով սահմանված պաշտոններում, օտարերկրյա պետությունում գործող </t>
    </r>
    <r>
      <rPr>
        <u/>
        <sz val="8"/>
        <rFont val="GHEA Grapalat"/>
        <family val="3"/>
      </rPr>
      <t xml:space="preserve">դիվանագիտական </t>
    </r>
    <r>
      <rPr>
        <sz val="8"/>
        <rFont val="GHEA Grapalat"/>
        <family val="3"/>
      </rPr>
      <t>ծառայության մարմինների ղեկավարի պաշտոնում պաշտոնավարած անձինք</t>
    </r>
  </si>
  <si>
    <t>Հանրապետության նախագահը, Ազգային ժողովի պատգամավորները, Կառավարության անդամները, Սահմանադրական դատարանի և այլ դատարանների դատավորները, Ազգային ժողովի ընտրած Բարձրագույն դատական խորհրդի անդամները, Մարդու իրավունքների պաշտպանը, Հաշվեքննիչ պալատի նախագահը, դատախազները, հատուկ քննչական ծառայության, քննչական կոմիտեի ծառայողները՝ իրենց պաշտոնեական պարտականությունները կատարելիս կամ դրանք կատարելու առնչությամբ ստացած վնասվածքի կամ խեղման պատճառով աշխատանքային գործունեությամբ զբաղվելու կարողության 3-րդ աստիճանի սահմանափակում ունեցող հաշմանդամ ճանաչվելու դեպքում</t>
  </si>
  <si>
    <t>«Պաշտոնատար անձանց գործունեության ապահովման, սպասարկման և սոցիալական երաշխիքների մասին» ՀՀ օրենքի 3-րդ հոդվածի 1 կետի 3-րդ ենթակետի համաձայն</t>
  </si>
  <si>
    <t>Ընդամենը կենսաթոշակ (ներառյալ նախորդող մեկ տարվա ժամանակահատվածում չստացողների)</t>
  </si>
  <si>
    <t xml:space="preserve"> * նպաստառուների միջին տարեկան թվաքանակը ՝ դա անվանական միջինն է, և այդ նպաստառուներից ստացել են նախորդ ժամանակահատվածում չստացված գումարներ, որը բաժանելով միջին նպաստի գումարի հավասար է նախորդ ժամանակահատվածի չստացված նպաստների քանակին</t>
  </si>
  <si>
    <t xml:space="preserve">Ծանոթություն` </t>
  </si>
  <si>
    <t>միջին տարեկան նպաստների քանակ</t>
  </si>
  <si>
    <t>Ընդամենը ծերության, հաշմանդամության, կերակրողին կորցնելու դեպքում սոցիալական նպաստներ (առանց նախորդող մեկ տարվա ժամանակահատվածում չստացողների)</t>
  </si>
  <si>
    <t>հաշմանդամ երեխա ճանաչված անձի համար (մանկուց հաշմանդամ)</t>
  </si>
  <si>
    <t>3- րդ խմբի հաշմանդամի համար</t>
  </si>
  <si>
    <t>2- րդ խմբի հաշմանդամի համար</t>
  </si>
  <si>
    <t>1-ին խմբի հաշմանդամի համար</t>
  </si>
  <si>
    <r>
      <t>հաշմանդամության սոցիալական նպաստներ</t>
    </r>
    <r>
      <rPr>
        <b/>
        <sz val="10"/>
        <color indexed="10"/>
        <rFont val="GHEA Grapalat"/>
        <family val="3"/>
      </rPr>
      <t xml:space="preserve">, </t>
    </r>
    <r>
      <rPr>
        <b/>
        <sz val="10"/>
        <rFont val="GHEA Grapalat"/>
        <family val="3"/>
      </rPr>
      <t>որից</t>
    </r>
  </si>
  <si>
    <t>ընտանիքի` օրենքի 31-րդ հոդվածում նշված յուրաքանչյուր մյուս անդամի համար</t>
  </si>
  <si>
    <t>կերակրողը կորցրած երկկողմանի ծնողազուրկ երեխաների սոցիալական նպաստներ</t>
  </si>
  <si>
    <t>կերակրողը կորցրած միակողմանի ծնողազուրկ երեխաների սոցիալական նպաստներ</t>
  </si>
  <si>
    <t>ծերության սոցիալական նպաստներ</t>
  </si>
  <si>
    <r>
      <t xml:space="preserve"> Ծերության, հաշմանդամության, կերակրողին կորցնելու դեպքում սոցիալական նպաստներ,                </t>
    </r>
    <r>
      <rPr>
        <b/>
        <i/>
        <sz val="10"/>
        <color indexed="8"/>
        <rFont val="GHEA Grapalat"/>
        <family val="3"/>
      </rPr>
      <t xml:space="preserve">    այդ թվում</t>
    </r>
  </si>
  <si>
    <t xml:space="preserve"> գումարը /հազ.դրամ/</t>
  </si>
  <si>
    <t xml:space="preserve"> նպաստի միջին չափը  /դրամ/ </t>
  </si>
  <si>
    <t xml:space="preserve">նպաստառուների միջին  թիվը </t>
  </si>
  <si>
    <t>2025թ․</t>
  </si>
  <si>
    <t>2024թ․</t>
  </si>
  <si>
    <t>2023թ․</t>
  </si>
  <si>
    <t>2022-2024թ. Հաստատված ՄԺԾԾ</t>
  </si>
  <si>
    <t>2021թ. փաստացի բյուջե</t>
  </si>
  <si>
    <t>2020թ. փաստացի պետական բյուջե*</t>
  </si>
  <si>
    <t xml:space="preserve"> "Ծերության, հաշմանդամության, կերակրողին կորցնելու դեպքում սոցիալական նպաստներ" միջոցառման գծով </t>
  </si>
  <si>
    <t xml:space="preserve">* Միջին կենսաթոշակի չափը հաշվարկվել է, հիմք ընդունելով համապատասխանաբար 01.06.2018թ. և 01.06.2019թ դրությամբ հաշվառված 1905 և 1806 կենսաթոշակառուների թվաքանակները և փաստացի կատարված ծախսը </t>
  </si>
  <si>
    <t>Ընդամենը շարքային զինծառայողների և նրանց ընտանիքների անդամների կենսաթոշակներ (ներառյալ նախորդող մեկ տարվա ժամանակահատվածում չստացողների)</t>
  </si>
  <si>
    <t>Ընդամենը շարքային զինծառայողների և նրանց ընտանիքների անդամների կենսաթոշակներ (առանց նախորդող մեկ տարվա ժամանակահատվածում չստացողների)</t>
  </si>
  <si>
    <r>
      <t xml:space="preserve">1.հաշմանդամության կենսաթոշակ, </t>
    </r>
    <r>
      <rPr>
        <sz val="10"/>
        <color indexed="8"/>
        <rFont val="GHEA Grapalat"/>
        <family val="3"/>
      </rPr>
      <t>այդ թվում</t>
    </r>
  </si>
  <si>
    <t xml:space="preserve"> Շարքային զինծառայողների և նրանց ընտանիքների անդամների կենսաթոշակներ, այդ թվում</t>
  </si>
  <si>
    <t>30</t>
  </si>
  <si>
    <t>29</t>
  </si>
  <si>
    <t>28</t>
  </si>
  <si>
    <t>27</t>
  </si>
  <si>
    <t>26</t>
  </si>
  <si>
    <t>25</t>
  </si>
  <si>
    <t>33</t>
  </si>
  <si>
    <t>32</t>
  </si>
  <si>
    <t>31</t>
  </si>
  <si>
    <t>36</t>
  </si>
  <si>
    <t>35</t>
  </si>
  <si>
    <t>34</t>
  </si>
  <si>
    <t>12</t>
  </si>
  <si>
    <t>11</t>
  </si>
  <si>
    <t>10</t>
  </si>
  <si>
    <t>9</t>
  </si>
  <si>
    <t>8</t>
  </si>
  <si>
    <t>7</t>
  </si>
  <si>
    <t>3</t>
  </si>
  <si>
    <t>2</t>
  </si>
  <si>
    <t>1</t>
  </si>
  <si>
    <t>կենսաթոշակառուների միջին թվաքանակը</t>
  </si>
  <si>
    <t>2025թ. ՄԺԾԾ հայտ</t>
  </si>
  <si>
    <t>2024թ. ՄԺԾԾ հայտ</t>
  </si>
  <si>
    <t>2023թ. ՄԺԾԾ հայտ</t>
  </si>
  <si>
    <t>2022-2024թ. ՄԺԾԾ հաստատված</t>
  </si>
  <si>
    <t>2021թ. Փաստացի</t>
  </si>
  <si>
    <t xml:space="preserve">2020թ. Փաստացի </t>
  </si>
  <si>
    <t>2018 թ. փաստացի պետական բյուջե*</t>
  </si>
  <si>
    <t>Ծախսերի ցուցանիշները</t>
  </si>
  <si>
    <t>հայտ</t>
  </si>
  <si>
    <t>1-ին կիսամյակ</t>
  </si>
  <si>
    <t>2-րդ կիսմայակ</t>
  </si>
  <si>
    <t>տարի</t>
  </si>
  <si>
    <t>կրճատում</t>
  </si>
  <si>
    <t>տարեկան</t>
  </si>
  <si>
    <t>01.01.2023թ  1-ին կիսամյակ</t>
  </si>
  <si>
    <t>01.07.2023թ  2-րդ կիսամյակ</t>
  </si>
  <si>
    <t>տարեսկզբից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</si>
</sst>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3" formatCode="_(* #,##0.00_);_(* \(#,##0.00\);_(* &quot;-&quot;??_);_(@_)"/>
    <numFmt numFmtId="164" formatCode="_-* #,##0.00_-;\-* #,##0.00_-;_-* &quot;-&quot;??_-;_-@_-"/>
    <numFmt numFmtId="165" formatCode="_-* #,##0.0_-;\-* #,##0.0_-;_-* &quot;-&quot;??_-;_-@_-"/>
    <numFmt numFmtId="166" formatCode="_-* #,##0_-;\-* #,##0_-;_-* &quot;-&quot;??_-;_-@_-"/>
    <numFmt numFmtId="167" formatCode="0.0%"/>
    <numFmt numFmtId="168" formatCode="_(* #,##0_);_(* \(#,##0\);_(* &quot;-&quot;??_);_(@_)"/>
    <numFmt numFmtId="169" formatCode="#,##0.0"/>
    <numFmt numFmtId="170" formatCode="0.0000%"/>
    <numFmt numFmtId="171" formatCode="_(* #,##0.0_);_(* \(#,##0.0\);_(* &quot;-&quot;??_);_(@_)"/>
    <numFmt numFmtId="172" formatCode="0;[Red]0"/>
    <numFmt numFmtId="173" formatCode="#,##0;[Red]#,##0"/>
    <numFmt numFmtId="174" formatCode="#,##0.0;[Red]#,##0.0"/>
    <numFmt numFmtId="175" formatCode="0.0"/>
    <numFmt numFmtId="176" formatCode="0_);\(0\)"/>
    <numFmt numFmtId="177" formatCode="#,##0.00;[Red]#,##0.00"/>
    <numFmt numFmtId="178" formatCode="#,##0.0000;[Red]#,##0.0000"/>
    <numFmt numFmtId="179" formatCode="0.000000000"/>
    <numFmt numFmtId="180" formatCode="0.000"/>
    <numFmt numFmtId="181" formatCode="0.0000"/>
    <numFmt numFmtId="182" formatCode="0.00000"/>
  </numFmts>
  <fonts count="40" x14ac:knownFonts="1">
    <font>
      <sz val="11"/>
      <color theme="1"/>
      <name val="Calibri"/>
      <family val="2"/>
      <scheme val="minor"/>
    </font>
    <font>
      <sz val="10"/>
      <color indexed="8"/>
      <name val="Arial"/>
      <family val="2"/>
    </font>
    <font>
      <sz val="10"/>
      <color indexed="8"/>
      <name val="GHEA Grapalat"/>
      <family val="3"/>
    </font>
    <font>
      <sz val="10"/>
      <color indexed="8"/>
      <name val="Arial"/>
      <family val="2"/>
    </font>
    <font>
      <sz val="10"/>
      <name val="GHEA Grapalat"/>
      <family val="3"/>
    </font>
    <font>
      <b/>
      <sz val="9"/>
      <color indexed="81"/>
      <name val="Tahoma"/>
      <family val="2"/>
    </font>
    <font>
      <sz val="9"/>
      <color indexed="81"/>
      <name val="Tahoma"/>
      <family val="2"/>
    </font>
    <font>
      <b/>
      <sz val="10"/>
      <color indexed="8"/>
      <name val="GHEA Grapalat"/>
      <family val="3"/>
    </font>
    <font>
      <sz val="12"/>
      <name val="GHEA Grapalat"/>
      <family val="3"/>
    </font>
    <font>
      <sz val="10"/>
      <name val="Arial Armenian"/>
      <family val="2"/>
    </font>
    <font>
      <sz val="10"/>
      <name val="Arial"/>
      <family val="2"/>
    </font>
    <font>
      <sz val="11"/>
      <color theme="1"/>
      <name val="Calibri"/>
      <family val="2"/>
      <scheme val="minor"/>
    </font>
    <font>
      <sz val="10"/>
      <color theme="1"/>
      <name val="GHEA Grapalat"/>
      <family val="3"/>
    </font>
    <font>
      <sz val="12"/>
      <color theme="1"/>
      <name val="GHEA Grapalat"/>
      <family val="3"/>
    </font>
    <font>
      <i/>
      <sz val="12"/>
      <color theme="1"/>
      <name val="GHEA Grapalat"/>
      <family val="3"/>
    </font>
    <font>
      <b/>
      <sz val="12"/>
      <color theme="1"/>
      <name val="GHEA Grapalat"/>
      <family val="3"/>
    </font>
    <font>
      <b/>
      <sz val="12"/>
      <color indexed="8"/>
      <name val="GHEA Grapalat"/>
      <family val="3"/>
    </font>
    <font>
      <sz val="10"/>
      <color rgb="FFFF0000"/>
      <name val="GHEA Grapalat"/>
      <family val="3"/>
    </font>
    <font>
      <sz val="11"/>
      <name val="GHEA Grapalat"/>
      <family val="3"/>
    </font>
    <font>
      <sz val="8"/>
      <name val="GHEA Grapalat"/>
      <family val="3"/>
    </font>
    <font>
      <b/>
      <sz val="10"/>
      <name val="GHEA Grapalat"/>
      <family val="3"/>
    </font>
    <font>
      <b/>
      <i/>
      <sz val="10"/>
      <name val="GHEA Grapalat"/>
      <family val="3"/>
    </font>
    <font>
      <i/>
      <sz val="10"/>
      <name val="GHEA Grapalat"/>
      <family val="3"/>
    </font>
    <font>
      <u/>
      <sz val="10"/>
      <name val="GHEA Grapalat"/>
      <family val="3"/>
    </font>
    <font>
      <sz val="10"/>
      <color rgb="FF002060"/>
      <name val="GHEA Grapalat"/>
      <family val="3"/>
    </font>
    <font>
      <i/>
      <sz val="9"/>
      <name val="GHEA Grapalat"/>
      <family val="3"/>
    </font>
    <font>
      <i/>
      <sz val="10"/>
      <color indexed="8"/>
      <name val="GHEA Grapalat"/>
      <family val="3"/>
    </font>
    <font>
      <b/>
      <i/>
      <sz val="10"/>
      <color indexed="8"/>
      <name val="GHEA Grapalat"/>
      <family val="3"/>
    </font>
    <font>
      <sz val="11"/>
      <color indexed="8"/>
      <name val="GHEA Grapalat"/>
      <family val="3"/>
    </font>
    <font>
      <sz val="11"/>
      <color indexed="8"/>
      <name val="Calibri"/>
      <family val="2"/>
    </font>
    <font>
      <sz val="8"/>
      <color indexed="8"/>
      <name val="GHEA Grapalat"/>
      <family val="3"/>
    </font>
    <font>
      <b/>
      <sz val="8"/>
      <color indexed="8"/>
      <name val="GHEA Grapalat"/>
      <family val="3"/>
    </font>
    <font>
      <sz val="12"/>
      <color indexed="8"/>
      <name val="GHEA Grapalat"/>
      <family val="3"/>
    </font>
    <font>
      <b/>
      <sz val="8"/>
      <name val="GHEA Grapalat"/>
      <family val="3"/>
    </font>
    <font>
      <sz val="9"/>
      <color indexed="8"/>
      <name val="GHEA Grapalat"/>
      <family val="3"/>
    </font>
    <font>
      <sz val="10"/>
      <color indexed="12"/>
      <name val="GHEA Grapalat"/>
      <family val="3"/>
    </font>
    <font>
      <u/>
      <sz val="8"/>
      <name val="GHEA Grapalat"/>
      <family val="3"/>
    </font>
    <font>
      <sz val="10"/>
      <name val="Arial"/>
    </font>
    <font>
      <b/>
      <sz val="10"/>
      <color indexed="10"/>
      <name val="GHEA Grapalat"/>
      <family val="3"/>
    </font>
    <font>
      <b/>
      <sz val="10"/>
      <color theme="1"/>
      <name val="GHEA Grapalat"/>
      <family val="3"/>
    </font>
  </fonts>
  <fills count="18">
    <fill>
      <patternFill patternType="none"/>
    </fill>
    <fill>
      <patternFill patternType="gray125"/>
    </fill>
    <fill>
      <patternFill patternType="solid">
        <fgColor indexed="22"/>
        <bgColor indexed="0"/>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indexed="42"/>
        <bgColor indexed="64"/>
      </patternFill>
    </fill>
    <fill>
      <patternFill patternType="solid">
        <fgColor indexed="9"/>
        <bgColor indexed="64"/>
      </patternFill>
    </fill>
    <fill>
      <patternFill patternType="solid">
        <fgColor rgb="FFFFFFCC"/>
        <bgColor indexed="64"/>
      </patternFill>
    </fill>
    <fill>
      <patternFill patternType="solid">
        <fgColor rgb="FFCCFFCC"/>
        <bgColor indexed="64"/>
      </patternFill>
    </fill>
    <fill>
      <patternFill patternType="solid">
        <fgColor rgb="FF92D050"/>
        <bgColor indexed="64"/>
      </patternFill>
    </fill>
    <fill>
      <patternFill patternType="solid">
        <fgColor theme="5"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s>
  <cellStyleXfs count="16">
    <xf numFmtId="0" fontId="0" fillId="0" borderId="0"/>
    <xf numFmtId="164" fontId="11" fillId="0" borderId="0" applyFont="0" applyFill="0" applyBorder="0" applyAlignment="0" applyProtection="0"/>
    <xf numFmtId="43" fontId="9"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0" fontId="9" fillId="0" borderId="0"/>
    <xf numFmtId="0" fontId="10" fillId="0" borderId="0"/>
    <xf numFmtId="0" fontId="1" fillId="0" borderId="0"/>
    <xf numFmtId="0" fontId="1" fillId="0" borderId="0"/>
    <xf numFmtId="0" fontId="3" fillId="0" borderId="0"/>
    <xf numFmtId="9" fontId="11" fillId="0" borderId="0" applyFon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43" fontId="29" fillId="0" borderId="0" applyFont="0" applyFill="0" applyBorder="0" applyAlignment="0" applyProtection="0"/>
    <xf numFmtId="0" fontId="37" fillId="0" borderId="0"/>
  </cellStyleXfs>
  <cellXfs count="500">
    <xf numFmtId="0" fontId="0" fillId="0" borderId="0" xfId="0"/>
    <xf numFmtId="0" fontId="2" fillId="0" borderId="1" xfId="9" applyFont="1" applyFill="1" applyBorder="1" applyAlignment="1">
      <alignment horizontal="right" wrapText="1"/>
    </xf>
    <xf numFmtId="0" fontId="12" fillId="3" borderId="1" xfId="0" applyFont="1" applyFill="1" applyBorder="1"/>
    <xf numFmtId="0" fontId="12" fillId="0" borderId="0" xfId="0" applyFont="1" applyAlignment="1">
      <alignment horizontal="right"/>
    </xf>
    <xf numFmtId="0" fontId="2" fillId="2" borderId="2" xfId="8" applyFont="1" applyFill="1" applyBorder="1" applyAlignment="1">
      <alignment horizontal="center" vertical="center" wrapText="1"/>
    </xf>
    <xf numFmtId="0" fontId="0" fillId="0" borderId="0" xfId="0" applyAlignment="1">
      <alignment vertical="center"/>
    </xf>
    <xf numFmtId="0" fontId="0" fillId="0" borderId="1" xfId="0" applyBorder="1"/>
    <xf numFmtId="0" fontId="2" fillId="2" borderId="1" xfId="8" applyFont="1" applyFill="1" applyBorder="1" applyAlignment="1">
      <alignment horizontal="center" vertical="center" wrapText="1"/>
    </xf>
    <xf numFmtId="1" fontId="0" fillId="0" borderId="0" xfId="0" applyNumberFormat="1"/>
    <xf numFmtId="1" fontId="2" fillId="0" borderId="1" xfId="9" applyNumberFormat="1" applyFont="1" applyFill="1" applyBorder="1" applyAlignment="1">
      <alignment horizontal="right" wrapText="1"/>
    </xf>
    <xf numFmtId="1" fontId="12" fillId="3" borderId="1" xfId="0" applyNumberFormat="1" applyFont="1" applyFill="1" applyBorder="1"/>
    <xf numFmtId="0" fontId="2" fillId="2" borderId="3" xfId="8" applyFont="1" applyFill="1" applyBorder="1" applyAlignment="1">
      <alignment horizontal="center" vertical="center" wrapText="1"/>
    </xf>
    <xf numFmtId="0" fontId="2" fillId="4" borderId="1" xfId="9" applyFont="1" applyFill="1" applyBorder="1" applyAlignment="1">
      <alignment horizontal="right" wrapText="1"/>
    </xf>
    <xf numFmtId="0" fontId="2" fillId="0" borderId="0" xfId="7" applyFont="1" applyFill="1" applyBorder="1" applyAlignment="1">
      <alignment vertical="center"/>
    </xf>
    <xf numFmtId="0" fontId="2" fillId="5" borderId="1" xfId="7" applyFont="1" applyFill="1" applyBorder="1" applyAlignment="1">
      <alignment horizontal="center"/>
    </xf>
    <xf numFmtId="0" fontId="2" fillId="5" borderId="4" xfId="7" applyFont="1" applyFill="1" applyBorder="1" applyAlignment="1">
      <alignment horizontal="center"/>
    </xf>
    <xf numFmtId="0" fontId="2" fillId="0" borderId="1" xfId="7" applyFont="1" applyFill="1" applyBorder="1" applyAlignment="1"/>
    <xf numFmtId="0" fontId="7" fillId="4" borderId="1" xfId="7" applyFont="1" applyFill="1" applyBorder="1" applyAlignment="1">
      <alignment horizontal="center"/>
    </xf>
    <xf numFmtId="0" fontId="2" fillId="0" borderId="1" xfId="7" applyFont="1" applyFill="1" applyBorder="1" applyAlignment="1">
      <alignment horizontal="center" vertical="center"/>
    </xf>
    <xf numFmtId="0" fontId="0" fillId="0" borderId="4" xfId="0" applyBorder="1"/>
    <xf numFmtId="0" fontId="2" fillId="2" borderId="5" xfId="8" applyFont="1" applyFill="1" applyBorder="1" applyAlignment="1">
      <alignment horizontal="center" vertical="center" wrapText="1"/>
    </xf>
    <xf numFmtId="1" fontId="12" fillId="3" borderId="3" xfId="0" applyNumberFormat="1" applyFont="1" applyFill="1" applyBorder="1"/>
    <xf numFmtId="0" fontId="4" fillId="0" borderId="0" xfId="11" applyFont="1" applyFill="1" applyAlignment="1">
      <alignment vertical="center"/>
    </xf>
    <xf numFmtId="0" fontId="4" fillId="7" borderId="0" xfId="11" applyFont="1" applyFill="1" applyAlignment="1">
      <alignment vertical="center"/>
    </xf>
    <xf numFmtId="10" fontId="4" fillId="0" borderId="0" xfId="10" applyNumberFormat="1" applyFont="1" applyFill="1" applyAlignment="1">
      <alignment vertical="center"/>
    </xf>
    <xf numFmtId="0" fontId="4" fillId="0" borderId="0" xfId="11" applyFont="1" applyFill="1" applyAlignment="1">
      <alignment horizontal="right" vertical="center"/>
    </xf>
    <xf numFmtId="0" fontId="7" fillId="0" borderId="0" xfId="11" applyFont="1" applyFill="1" applyAlignment="1">
      <alignment horizontal="center" vertical="center"/>
    </xf>
    <xf numFmtId="0" fontId="4" fillId="0" borderId="0" xfId="11" applyFont="1" applyFill="1" applyAlignment="1">
      <alignment horizontal="left" vertical="center"/>
    </xf>
    <xf numFmtId="168" fontId="4" fillId="8" borderId="0" xfId="3" applyNumberFormat="1" applyFont="1" applyFill="1" applyAlignment="1">
      <alignment vertical="center"/>
    </xf>
    <xf numFmtId="0" fontId="7" fillId="0" borderId="0" xfId="11" applyFont="1" applyFill="1" applyAlignment="1">
      <alignment horizontal="center" vertical="center" wrapText="1"/>
    </xf>
    <xf numFmtId="10" fontId="4" fillId="8" borderId="0" xfId="10" applyNumberFormat="1" applyFont="1" applyFill="1" applyAlignment="1">
      <alignment vertical="center"/>
    </xf>
    <xf numFmtId="0" fontId="4" fillId="0" borderId="0" xfId="11" applyFont="1" applyFill="1" applyAlignment="1">
      <alignment vertical="center" wrapText="1"/>
    </xf>
    <xf numFmtId="0" fontId="4" fillId="0" borderId="0" xfId="11" applyFont="1" applyFill="1" applyAlignment="1">
      <alignment horizontal="left" vertical="center" wrapText="1"/>
    </xf>
    <xf numFmtId="0" fontId="16" fillId="0" borderId="0" xfId="11" applyFont="1" applyFill="1" applyAlignment="1">
      <alignment horizontal="center" vertical="center" wrapText="1"/>
    </xf>
    <xf numFmtId="167" fontId="4" fillId="8" borderId="0" xfId="10" applyNumberFormat="1" applyFont="1" applyFill="1" applyAlignment="1">
      <alignment vertical="center"/>
    </xf>
    <xf numFmtId="167" fontId="4" fillId="0" borderId="0" xfId="10" applyNumberFormat="1" applyFont="1" applyFill="1" applyAlignment="1">
      <alignment vertical="center"/>
    </xf>
    <xf numFmtId="170" fontId="4" fillId="0" borderId="0" xfId="10" applyNumberFormat="1" applyFont="1" applyFill="1" applyAlignment="1">
      <alignment vertical="center"/>
    </xf>
    <xf numFmtId="10" fontId="4" fillId="0" borderId="0" xfId="11" applyNumberFormat="1" applyFont="1" applyFill="1" applyAlignment="1">
      <alignment vertical="center"/>
    </xf>
    <xf numFmtId="0" fontId="7" fillId="0" borderId="0" xfId="11" applyFont="1" applyFill="1" applyBorder="1" applyAlignment="1">
      <alignment horizontal="center" vertical="center"/>
    </xf>
    <xf numFmtId="0" fontId="17" fillId="0" borderId="0" xfId="11" applyFont="1" applyFill="1" applyAlignment="1">
      <alignment vertical="center"/>
    </xf>
    <xf numFmtId="170" fontId="4" fillId="8" borderId="0" xfId="10" applyNumberFormat="1" applyFont="1" applyFill="1" applyAlignment="1">
      <alignment vertical="center"/>
    </xf>
    <xf numFmtId="49" fontId="4" fillId="0" borderId="1" xfId="0" applyNumberFormat="1" applyFont="1" applyFill="1" applyBorder="1" applyAlignment="1">
      <alignment horizontal="center" vertical="center" wrapText="1"/>
    </xf>
    <xf numFmtId="49" fontId="4" fillId="0" borderId="1" xfId="11" applyNumberFormat="1" applyFont="1" applyFill="1" applyBorder="1" applyAlignment="1">
      <alignment horizontal="center" vertical="center" wrapText="1"/>
    </xf>
    <xf numFmtId="49" fontId="4" fillId="7" borderId="1" xfId="11" applyNumberFormat="1" applyFont="1" applyFill="1" applyBorder="1" applyAlignment="1">
      <alignment horizontal="center" vertical="center" wrapText="1"/>
    </xf>
    <xf numFmtId="49" fontId="4" fillId="0" borderId="4" xfId="11" applyNumberFormat="1" applyFont="1" applyFill="1" applyBorder="1" applyAlignment="1">
      <alignment horizontal="center" vertical="center" wrapText="1"/>
    </xf>
    <xf numFmtId="49" fontId="4" fillId="0" borderId="17" xfId="11" applyNumberFormat="1" applyFont="1" applyFill="1" applyBorder="1" applyAlignment="1">
      <alignment horizontal="center" vertical="center" wrapText="1"/>
    </xf>
    <xf numFmtId="1" fontId="19" fillId="0" borderId="16" xfId="11" applyNumberFormat="1" applyFont="1" applyFill="1" applyBorder="1" applyAlignment="1">
      <alignment horizontal="center" vertical="center" wrapText="1"/>
    </xf>
    <xf numFmtId="1" fontId="19" fillId="0" borderId="1" xfId="11"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1" fontId="4" fillId="0" borderId="6" xfId="0" applyNumberFormat="1" applyFont="1" applyFill="1" applyBorder="1" applyAlignment="1">
      <alignment horizontal="center" vertical="center" wrapText="1"/>
    </xf>
    <xf numFmtId="0" fontId="19" fillId="0" borderId="0" xfId="11" applyFont="1" applyFill="1" applyAlignment="1">
      <alignment vertical="center"/>
    </xf>
    <xf numFmtId="3" fontId="20" fillId="9" borderId="16" xfId="11" applyNumberFormat="1" applyFont="1" applyFill="1" applyBorder="1" applyAlignment="1">
      <alignment horizontal="center" vertical="center" wrapText="1"/>
    </xf>
    <xf numFmtId="3" fontId="20" fillId="9" borderId="1" xfId="11" applyNumberFormat="1" applyFont="1" applyFill="1" applyBorder="1" applyAlignment="1">
      <alignment vertical="center" wrapText="1"/>
    </xf>
    <xf numFmtId="3" fontId="20" fillId="9" borderId="1" xfId="0" applyNumberFormat="1" applyFont="1" applyFill="1" applyBorder="1" applyAlignment="1">
      <alignment vertical="center" wrapText="1"/>
    </xf>
    <xf numFmtId="3" fontId="21" fillId="9" borderId="1" xfId="11" applyNumberFormat="1" applyFont="1" applyFill="1" applyBorder="1" applyAlignment="1">
      <alignment vertical="center" wrapText="1"/>
    </xf>
    <xf numFmtId="3" fontId="20" fillId="9" borderId="1" xfId="12" applyNumberFormat="1" applyFont="1" applyFill="1" applyBorder="1" applyAlignment="1">
      <alignment vertical="center" wrapText="1"/>
    </xf>
    <xf numFmtId="3" fontId="20" fillId="9" borderId="4" xfId="12" applyNumberFormat="1" applyFont="1" applyFill="1" applyBorder="1" applyAlignment="1">
      <alignment vertical="center" wrapText="1"/>
    </xf>
    <xf numFmtId="3" fontId="20" fillId="9" borderId="16" xfId="11" applyNumberFormat="1" applyFont="1" applyFill="1" applyBorder="1" applyAlignment="1">
      <alignment vertical="center" wrapText="1"/>
    </xf>
    <xf numFmtId="169" fontId="20" fillId="9" borderId="1" xfId="11" applyNumberFormat="1" applyFont="1" applyFill="1" applyBorder="1" applyAlignment="1">
      <alignment vertical="center" wrapText="1"/>
    </xf>
    <xf numFmtId="3" fontId="20" fillId="10" borderId="6" xfId="11" applyNumberFormat="1" applyFont="1" applyFill="1" applyBorder="1" applyAlignment="1">
      <alignment vertical="center" wrapText="1"/>
    </xf>
    <xf numFmtId="3" fontId="20" fillId="10" borderId="1" xfId="11" applyNumberFormat="1" applyFont="1" applyFill="1" applyBorder="1" applyAlignment="1">
      <alignment vertical="center" wrapText="1"/>
    </xf>
    <xf numFmtId="3" fontId="21" fillId="10" borderId="1" xfId="11" applyNumberFormat="1" applyFont="1" applyFill="1" applyBorder="1" applyAlignment="1">
      <alignment vertical="center" wrapText="1"/>
    </xf>
    <xf numFmtId="3" fontId="20" fillId="10" borderId="1" xfId="12" applyNumberFormat="1" applyFont="1" applyFill="1" applyBorder="1" applyAlignment="1">
      <alignment vertical="center" wrapText="1"/>
    </xf>
    <xf numFmtId="3" fontId="20" fillId="0" borderId="0" xfId="11" applyNumberFormat="1" applyFont="1" applyFill="1" applyAlignment="1">
      <alignment vertical="center"/>
    </xf>
    <xf numFmtId="3" fontId="4" fillId="9" borderId="16" xfId="11" applyNumberFormat="1" applyFont="1" applyFill="1" applyBorder="1" applyAlignment="1">
      <alignment horizontal="center" vertical="center" wrapText="1"/>
    </xf>
    <xf numFmtId="3" fontId="22" fillId="9" borderId="1" xfId="0" applyNumberFormat="1" applyFont="1" applyFill="1" applyBorder="1" applyAlignment="1">
      <alignment vertical="center" wrapText="1"/>
    </xf>
    <xf numFmtId="3" fontId="4" fillId="9" borderId="1" xfId="0" applyNumberFormat="1" applyFont="1" applyFill="1" applyBorder="1" applyAlignment="1">
      <alignment vertical="center" wrapText="1"/>
    </xf>
    <xf numFmtId="3" fontId="4" fillId="9" borderId="1" xfId="3" applyNumberFormat="1" applyFont="1" applyFill="1" applyBorder="1" applyAlignment="1">
      <alignment vertical="center" wrapText="1"/>
    </xf>
    <xf numFmtId="3" fontId="4" fillId="9" borderId="1" xfId="11" applyNumberFormat="1" applyFont="1" applyFill="1" applyBorder="1" applyAlignment="1">
      <alignment horizontal="right" vertical="center"/>
    </xf>
    <xf numFmtId="3" fontId="4" fillId="9" borderId="1" xfId="11" applyNumberFormat="1" applyFont="1" applyFill="1" applyBorder="1" applyAlignment="1">
      <alignment vertical="center" wrapText="1"/>
    </xf>
    <xf numFmtId="3" fontId="22" fillId="9" borderId="1" xfId="11" applyNumberFormat="1" applyFont="1" applyFill="1" applyBorder="1" applyAlignment="1">
      <alignment vertical="center" wrapText="1"/>
    </xf>
    <xf numFmtId="3" fontId="4" fillId="9" borderId="1" xfId="12" applyNumberFormat="1" applyFont="1" applyFill="1" applyBorder="1" applyAlignment="1">
      <alignment vertical="center" wrapText="1"/>
    </xf>
    <xf numFmtId="3" fontId="4" fillId="9" borderId="4" xfId="12" applyNumberFormat="1" applyFont="1" applyFill="1" applyBorder="1" applyAlignment="1">
      <alignment vertical="center" wrapText="1"/>
    </xf>
    <xf numFmtId="3" fontId="4" fillId="9" borderId="16" xfId="11" applyNumberFormat="1" applyFont="1" applyFill="1" applyBorder="1" applyAlignment="1">
      <alignment vertical="center" wrapText="1"/>
    </xf>
    <xf numFmtId="3" fontId="4" fillId="10" borderId="6" xfId="11" applyNumberFormat="1" applyFont="1" applyFill="1" applyBorder="1" applyAlignment="1">
      <alignment vertical="center" wrapText="1"/>
    </xf>
    <xf numFmtId="3" fontId="4" fillId="10" borderId="1" xfId="11" applyNumberFormat="1" applyFont="1" applyFill="1" applyBorder="1" applyAlignment="1">
      <alignment vertical="center" wrapText="1"/>
    </xf>
    <xf numFmtId="3" fontId="4" fillId="10" borderId="1" xfId="11" applyNumberFormat="1" applyFont="1" applyFill="1" applyBorder="1" applyAlignment="1">
      <alignment horizontal="right" vertical="center"/>
    </xf>
    <xf numFmtId="3" fontId="22" fillId="10" borderId="1" xfId="11" applyNumberFormat="1" applyFont="1" applyFill="1" applyBorder="1" applyAlignment="1">
      <alignment vertical="center" wrapText="1"/>
    </xf>
    <xf numFmtId="3" fontId="4" fillId="10" borderId="1" xfId="12" applyNumberFormat="1" applyFont="1" applyFill="1" applyBorder="1" applyAlignment="1">
      <alignment vertical="center" wrapText="1"/>
    </xf>
    <xf numFmtId="3" fontId="4" fillId="0" borderId="0" xfId="11" applyNumberFormat="1" applyFont="1" applyFill="1" applyAlignment="1">
      <alignment vertical="center"/>
    </xf>
    <xf numFmtId="3" fontId="4" fillId="0" borderId="16" xfId="11" applyNumberFormat="1" applyFont="1" applyFill="1" applyBorder="1" applyAlignment="1">
      <alignment horizontal="center" vertical="center" wrapText="1"/>
    </xf>
    <xf numFmtId="3" fontId="4" fillId="0" borderId="1" xfId="11" applyNumberFormat="1" applyFont="1" applyFill="1" applyBorder="1" applyAlignment="1">
      <alignment vertical="center" wrapText="1"/>
    </xf>
    <xf numFmtId="3" fontId="22" fillId="7" borderId="1" xfId="3" applyNumberFormat="1" applyFont="1" applyFill="1" applyBorder="1" applyAlignment="1">
      <alignment vertical="center"/>
    </xf>
    <xf numFmtId="3" fontId="24" fillId="0" borderId="1" xfId="3" applyNumberFormat="1" applyFont="1" applyFill="1" applyBorder="1" applyAlignment="1">
      <alignment vertical="center"/>
    </xf>
    <xf numFmtId="3" fontId="4" fillId="0" borderId="1" xfId="3" applyNumberFormat="1" applyFont="1" applyFill="1" applyBorder="1" applyAlignment="1">
      <alignment vertical="center"/>
    </xf>
    <xf numFmtId="3" fontId="22" fillId="0" borderId="1" xfId="3" applyNumberFormat="1" applyFont="1" applyFill="1" applyBorder="1" applyAlignment="1">
      <alignment vertical="center"/>
    </xf>
    <xf numFmtId="3" fontId="4" fillId="7" borderId="1" xfId="11" applyNumberFormat="1" applyFont="1" applyFill="1" applyBorder="1" applyAlignment="1">
      <alignment horizontal="right" vertical="center"/>
    </xf>
    <xf numFmtId="3" fontId="25" fillId="7" borderId="1" xfId="12" applyNumberFormat="1" applyFont="1" applyFill="1" applyBorder="1" applyAlignment="1">
      <alignment vertical="center"/>
    </xf>
    <xf numFmtId="3" fontId="24" fillId="0" borderId="1" xfId="12" applyNumberFormat="1" applyFont="1" applyFill="1" applyBorder="1" applyAlignment="1">
      <alignment vertical="center"/>
    </xf>
    <xf numFmtId="3" fontId="4" fillId="0" borderId="1" xfId="12" applyNumberFormat="1" applyFont="1" applyFill="1" applyBorder="1" applyAlignment="1">
      <alignment vertical="center"/>
    </xf>
    <xf numFmtId="3" fontId="22" fillId="0" borderId="1" xfId="12" applyNumberFormat="1" applyFont="1" applyFill="1" applyBorder="1" applyAlignment="1">
      <alignment vertical="center"/>
    </xf>
    <xf numFmtId="3" fontId="22" fillId="7" borderId="1" xfId="12" applyNumberFormat="1" applyFont="1" applyFill="1" applyBorder="1" applyAlignment="1">
      <alignment vertical="center"/>
    </xf>
    <xf numFmtId="3" fontId="4" fillId="0" borderId="4" xfId="12" applyNumberFormat="1" applyFont="1" applyFill="1" applyBorder="1" applyAlignment="1">
      <alignment vertical="center"/>
    </xf>
    <xf numFmtId="3" fontId="22" fillId="7" borderId="16" xfId="12" applyNumberFormat="1" applyFont="1" applyFill="1" applyBorder="1" applyAlignment="1">
      <alignment vertical="center"/>
    </xf>
    <xf numFmtId="3" fontId="22" fillId="7" borderId="6" xfId="12" applyNumberFormat="1" applyFont="1" applyFill="1" applyBorder="1" applyAlignment="1">
      <alignment vertical="center"/>
    </xf>
    <xf numFmtId="3" fontId="4" fillId="7" borderId="1" xfId="12" applyNumberFormat="1" applyFont="1" applyFill="1" applyBorder="1" applyAlignment="1">
      <alignment horizontal="right" vertical="center"/>
    </xf>
    <xf numFmtId="3" fontId="25" fillId="0" borderId="1" xfId="12" applyNumberFormat="1" applyFont="1" applyFill="1" applyBorder="1" applyAlignment="1">
      <alignment vertical="center"/>
    </xf>
    <xf numFmtId="3" fontId="22" fillId="0" borderId="16" xfId="12" applyNumberFormat="1" applyFont="1" applyFill="1" applyBorder="1" applyAlignment="1">
      <alignment vertical="center"/>
    </xf>
    <xf numFmtId="3" fontId="22" fillId="0" borderId="6" xfId="12" applyNumberFormat="1" applyFont="1" applyFill="1" applyBorder="1" applyAlignment="1">
      <alignment vertical="center"/>
    </xf>
    <xf numFmtId="3" fontId="22" fillId="9" borderId="1" xfId="3" applyNumberFormat="1" applyFont="1" applyFill="1" applyBorder="1" applyAlignment="1">
      <alignment vertical="center"/>
    </xf>
    <xf numFmtId="3" fontId="24" fillId="9" borderId="1" xfId="3" applyNumberFormat="1" applyFont="1" applyFill="1" applyBorder="1" applyAlignment="1">
      <alignment vertical="center"/>
    </xf>
    <xf numFmtId="3" fontId="4" fillId="9" borderId="1" xfId="3" applyNumberFormat="1" applyFont="1" applyFill="1" applyBorder="1" applyAlignment="1">
      <alignment vertical="center"/>
    </xf>
    <xf numFmtId="3" fontId="4" fillId="9" borderId="1" xfId="0" applyNumberFormat="1" applyFont="1" applyFill="1" applyBorder="1" applyAlignment="1">
      <alignment vertical="center"/>
    </xf>
    <xf numFmtId="3" fontId="24" fillId="9" borderId="1" xfId="12" applyNumberFormat="1" applyFont="1" applyFill="1" applyBorder="1" applyAlignment="1">
      <alignment vertical="center"/>
    </xf>
    <xf numFmtId="3" fontId="4" fillId="9" borderId="1" xfId="12" applyNumberFormat="1" applyFont="1" applyFill="1" applyBorder="1" applyAlignment="1">
      <alignment vertical="center"/>
    </xf>
    <xf numFmtId="3" fontId="22" fillId="9" borderId="1" xfId="12" applyNumberFormat="1" applyFont="1" applyFill="1" applyBorder="1" applyAlignment="1">
      <alignment vertical="center"/>
    </xf>
    <xf numFmtId="3" fontId="4" fillId="9" borderId="4" xfId="12" applyNumberFormat="1" applyFont="1" applyFill="1" applyBorder="1" applyAlignment="1">
      <alignment vertical="center"/>
    </xf>
    <xf numFmtId="3" fontId="22" fillId="9" borderId="16" xfId="12" applyNumberFormat="1" applyFont="1" applyFill="1" applyBorder="1" applyAlignment="1">
      <alignment vertical="center"/>
    </xf>
    <xf numFmtId="3" fontId="22" fillId="10" borderId="6" xfId="12" applyNumberFormat="1" applyFont="1" applyFill="1" applyBorder="1" applyAlignment="1">
      <alignment vertical="center"/>
    </xf>
    <xf numFmtId="3" fontId="24" fillId="10" borderId="1" xfId="12" applyNumberFormat="1" applyFont="1" applyFill="1" applyBorder="1" applyAlignment="1">
      <alignment vertical="center"/>
    </xf>
    <xf numFmtId="3" fontId="4" fillId="10" borderId="1" xfId="12" applyNumberFormat="1" applyFont="1" applyFill="1" applyBorder="1" applyAlignment="1">
      <alignment vertical="center"/>
    </xf>
    <xf numFmtId="3" fontId="22" fillId="10" borderId="1" xfId="12" applyNumberFormat="1" applyFont="1" applyFill="1" applyBorder="1" applyAlignment="1">
      <alignment vertical="center"/>
    </xf>
    <xf numFmtId="169" fontId="22" fillId="7" borderId="1" xfId="12" applyNumberFormat="1" applyFont="1" applyFill="1" applyBorder="1" applyAlignment="1">
      <alignment vertical="center"/>
    </xf>
    <xf numFmtId="169" fontId="22" fillId="7" borderId="16" xfId="12" applyNumberFormat="1" applyFont="1" applyFill="1" applyBorder="1" applyAlignment="1">
      <alignment vertical="center"/>
    </xf>
    <xf numFmtId="0" fontId="4" fillId="0" borderId="1" xfId="11" applyFont="1" applyFill="1" applyBorder="1" applyAlignment="1">
      <alignment vertical="center"/>
    </xf>
    <xf numFmtId="3" fontId="17" fillId="0" borderId="1" xfId="12" applyNumberFormat="1" applyFont="1" applyFill="1" applyBorder="1" applyAlignment="1">
      <alignment vertical="center"/>
    </xf>
    <xf numFmtId="169" fontId="22" fillId="0" borderId="1" xfId="12" applyNumberFormat="1" applyFont="1" applyFill="1" applyBorder="1" applyAlignment="1">
      <alignment vertical="center"/>
    </xf>
    <xf numFmtId="0" fontId="28" fillId="0" borderId="0" xfId="0" applyFont="1"/>
    <xf numFmtId="0" fontId="4" fillId="0" borderId="0" xfId="0" applyFont="1" applyFill="1"/>
    <xf numFmtId="0" fontId="28" fillId="0" borderId="0" xfId="0" applyFont="1" applyFill="1" applyBorder="1"/>
    <xf numFmtId="0" fontId="28" fillId="0" borderId="0" xfId="0" applyFont="1" applyFill="1" applyBorder="1" applyAlignment="1">
      <alignment horizontal="center"/>
    </xf>
    <xf numFmtId="0" fontId="28" fillId="0" borderId="0" xfId="0" applyFont="1" applyFill="1" applyBorder="1" applyAlignment="1">
      <alignment horizontal="center" wrapText="1"/>
    </xf>
    <xf numFmtId="0" fontId="16" fillId="0" borderId="0" xfId="0" applyFont="1" applyAlignment="1"/>
    <xf numFmtId="0" fontId="28" fillId="0" borderId="0" xfId="0" applyFont="1" applyFill="1" applyBorder="1" applyAlignment="1">
      <alignment horizontal="right"/>
    </xf>
    <xf numFmtId="168" fontId="2" fillId="11" borderId="0" xfId="14" applyNumberFormat="1" applyFont="1" applyFill="1" applyBorder="1"/>
    <xf numFmtId="168" fontId="2" fillId="6" borderId="0" xfId="14" applyNumberFormat="1" applyFont="1" applyFill="1" applyBorder="1"/>
    <xf numFmtId="0" fontId="2" fillId="0" borderId="0" xfId="0" applyFont="1"/>
    <xf numFmtId="173" fontId="4" fillId="0" borderId="0" xfId="0" applyNumberFormat="1" applyFont="1" applyFill="1"/>
    <xf numFmtId="0" fontId="4" fillId="0" borderId="0" xfId="0" applyFont="1" applyFill="1" applyAlignment="1">
      <alignment horizontal="right"/>
    </xf>
    <xf numFmtId="167" fontId="4" fillId="0" borderId="0" xfId="10" applyNumberFormat="1" applyFont="1" applyFill="1"/>
    <xf numFmtId="37" fontId="4" fillId="0" borderId="0" xfId="14" applyNumberFormat="1" applyFont="1" applyFill="1"/>
    <xf numFmtId="168" fontId="4" fillId="0" borderId="0" xfId="14" applyNumberFormat="1" applyFont="1" applyFill="1"/>
    <xf numFmtId="9" fontId="4" fillId="0" borderId="0" xfId="10" applyNumberFormat="1" applyFont="1" applyFill="1"/>
    <xf numFmtId="0" fontId="2" fillId="0" borderId="0" xfId="0" applyFont="1" applyAlignment="1">
      <alignment horizontal="right"/>
    </xf>
    <xf numFmtId="43" fontId="4" fillId="0" borderId="0" xfId="0" applyNumberFormat="1" applyFont="1" applyFill="1"/>
    <xf numFmtId="174" fontId="4" fillId="0" borderId="0" xfId="0" applyNumberFormat="1" applyFont="1" applyFill="1"/>
    <xf numFmtId="49" fontId="30" fillId="0" borderId="1" xfId="0" applyNumberFormat="1" applyFont="1" applyFill="1" applyBorder="1" applyAlignment="1">
      <alignment horizontal="center" vertical="center" wrapText="1"/>
    </xf>
    <xf numFmtId="1" fontId="31" fillId="0" borderId="1" xfId="0" applyNumberFormat="1" applyFont="1" applyBorder="1" applyAlignment="1">
      <alignment horizontal="center" vertical="center" wrapText="1"/>
    </xf>
    <xf numFmtId="2" fontId="30" fillId="12" borderId="1" xfId="0" applyNumberFormat="1" applyFont="1" applyFill="1" applyBorder="1" applyAlignment="1">
      <alignment horizontal="center" vertical="center" wrapText="1"/>
    </xf>
    <xf numFmtId="175" fontId="7" fillId="12" borderId="1" xfId="0" applyNumberFormat="1" applyFont="1" applyFill="1" applyBorder="1" applyAlignment="1">
      <alignment vertical="center" wrapText="1"/>
    </xf>
    <xf numFmtId="174" fontId="32" fillId="12" borderId="1" xfId="14" applyNumberFormat="1" applyFont="1" applyFill="1" applyBorder="1" applyAlignment="1">
      <alignment vertical="center"/>
    </xf>
    <xf numFmtId="37" fontId="32" fillId="12" borderId="1" xfId="14" applyNumberFormat="1" applyFont="1" applyFill="1" applyBorder="1" applyAlignment="1">
      <alignment vertical="center"/>
    </xf>
    <xf numFmtId="168" fontId="2" fillId="12" borderId="1" xfId="14" applyNumberFormat="1" applyFont="1" applyFill="1" applyBorder="1" applyAlignment="1">
      <alignment horizontal="center" vertical="center" wrapText="1"/>
    </xf>
    <xf numFmtId="168" fontId="26" fillId="12" borderId="1" xfId="14" applyNumberFormat="1" applyFont="1" applyFill="1" applyBorder="1" applyAlignment="1">
      <alignment horizontal="center" vertical="center" wrapText="1"/>
    </xf>
    <xf numFmtId="3" fontId="2" fillId="12" borderId="1" xfId="0" applyNumberFormat="1" applyFont="1" applyFill="1" applyBorder="1" applyAlignment="1">
      <alignment horizontal="center" vertical="center" wrapText="1"/>
    </xf>
    <xf numFmtId="3" fontId="26" fillId="12" borderId="1" xfId="0" applyNumberFormat="1" applyFont="1" applyFill="1" applyBorder="1" applyAlignment="1">
      <alignment horizontal="center" vertical="center" wrapText="1"/>
    </xf>
    <xf numFmtId="3" fontId="2" fillId="12" borderId="1" xfId="14" applyNumberFormat="1" applyFont="1" applyFill="1" applyBorder="1" applyAlignment="1">
      <alignment horizontal="center" vertical="center" wrapText="1"/>
    </xf>
    <xf numFmtId="1" fontId="2" fillId="12" borderId="1" xfId="0" applyNumberFormat="1" applyFont="1" applyFill="1" applyBorder="1" applyAlignment="1">
      <alignment horizontal="center" vertical="center" wrapText="1"/>
    </xf>
    <xf numFmtId="1" fontId="26" fillId="12" borderId="1" xfId="0" applyNumberFormat="1" applyFont="1" applyFill="1" applyBorder="1" applyAlignment="1">
      <alignment horizontal="center" vertical="center" wrapText="1"/>
    </xf>
    <xf numFmtId="171" fontId="2" fillId="12" borderId="1" xfId="14" applyNumberFormat="1" applyFont="1" applyFill="1" applyBorder="1" applyAlignment="1">
      <alignment horizontal="center" vertical="center" wrapText="1"/>
    </xf>
    <xf numFmtId="171" fontId="28" fillId="0" borderId="0" xfId="0" applyNumberFormat="1" applyFont="1"/>
    <xf numFmtId="1" fontId="19" fillId="0" borderId="1" xfId="0" applyNumberFormat="1" applyFont="1" applyFill="1" applyBorder="1" applyAlignment="1">
      <alignment horizontal="center" vertical="center" wrapText="1"/>
    </xf>
    <xf numFmtId="175" fontId="33" fillId="0" borderId="1" xfId="0" applyNumberFormat="1" applyFont="1" applyFill="1" applyBorder="1" applyAlignment="1">
      <alignment vertical="center" wrapText="1"/>
    </xf>
    <xf numFmtId="175" fontId="4" fillId="0" borderId="1" xfId="14" applyNumberFormat="1" applyFont="1" applyFill="1" applyBorder="1" applyAlignment="1">
      <alignment vertical="center"/>
    </xf>
    <xf numFmtId="37" fontId="4" fillId="0" borderId="1" xfId="14" applyNumberFormat="1" applyFont="1" applyFill="1" applyBorder="1" applyAlignment="1">
      <alignment vertical="center"/>
    </xf>
    <xf numFmtId="2" fontId="4" fillId="0" borderId="1" xfId="14" applyNumberFormat="1" applyFont="1" applyFill="1" applyBorder="1" applyAlignment="1">
      <alignment vertical="center"/>
    </xf>
    <xf numFmtId="168" fontId="4" fillId="0" borderId="1" xfId="14" applyNumberFormat="1" applyFont="1" applyFill="1" applyBorder="1" applyAlignment="1">
      <alignment horizontal="center" vertical="center" wrapText="1"/>
    </xf>
    <xf numFmtId="168" fontId="22" fillId="0" borderId="1" xfId="14" applyNumberFormat="1" applyFont="1" applyFill="1" applyBorder="1" applyAlignment="1">
      <alignment horizontal="center" vertical="center" wrapText="1"/>
    </xf>
    <xf numFmtId="168" fontId="4" fillId="12" borderId="1" xfId="14" applyNumberFormat="1" applyFont="1" applyFill="1" applyBorder="1" applyAlignment="1">
      <alignment vertical="center"/>
    </xf>
    <xf numFmtId="176" fontId="4" fillId="0" borderId="1" xfId="14" applyNumberFormat="1" applyFont="1" applyFill="1" applyBorder="1" applyAlignment="1">
      <alignment vertical="center"/>
    </xf>
    <xf numFmtId="4" fontId="26" fillId="7" borderId="1" xfId="0" applyNumberFormat="1" applyFont="1" applyFill="1" applyBorder="1" applyAlignment="1">
      <alignment horizontal="center" vertical="center" wrapText="1"/>
    </xf>
    <xf numFmtId="1" fontId="4" fillId="0" borderId="1" xfId="14" applyNumberFormat="1" applyFont="1" applyFill="1" applyBorder="1" applyAlignment="1">
      <alignment vertical="center"/>
    </xf>
    <xf numFmtId="3" fontId="4" fillId="0" borderId="1" xfId="0" applyNumberFormat="1" applyFont="1" applyFill="1" applyBorder="1" applyAlignment="1">
      <alignment horizontal="center" vertical="center" wrapText="1"/>
    </xf>
    <xf numFmtId="3" fontId="22" fillId="0" borderId="1" xfId="0" applyNumberFormat="1" applyFont="1" applyFill="1" applyBorder="1" applyAlignment="1">
      <alignment horizontal="center" vertical="center" wrapText="1"/>
    </xf>
    <xf numFmtId="3" fontId="4" fillId="12" borderId="1" xfId="14" applyNumberFormat="1" applyFont="1" applyFill="1" applyBorder="1" applyAlignment="1">
      <alignment vertical="center"/>
    </xf>
    <xf numFmtId="1" fontId="22" fillId="0" borderId="1" xfId="0" applyNumberFormat="1" applyFont="1" applyFill="1" applyBorder="1" applyAlignment="1">
      <alignment horizontal="center" vertical="center" wrapText="1"/>
    </xf>
    <xf numFmtId="174" fontId="4" fillId="12" borderId="1" xfId="14" applyNumberFormat="1" applyFont="1" applyFill="1" applyBorder="1" applyAlignment="1">
      <alignment vertical="center"/>
    </xf>
    <xf numFmtId="3" fontId="4" fillId="0" borderId="1" xfId="14" applyNumberFormat="1" applyFont="1" applyFill="1" applyBorder="1" applyAlignment="1">
      <alignment vertical="center"/>
    </xf>
    <xf numFmtId="1" fontId="18" fillId="0" borderId="0" xfId="0" applyNumberFormat="1" applyFont="1" applyFill="1"/>
    <xf numFmtId="1" fontId="28" fillId="0" borderId="0" xfId="0" applyNumberFormat="1" applyFont="1"/>
    <xf numFmtId="0" fontId="18" fillId="0" borderId="0" xfId="0" applyFont="1" applyFill="1"/>
    <xf numFmtId="1" fontId="30" fillId="0" borderId="1" xfId="0" applyNumberFormat="1" applyFont="1" applyFill="1" applyBorder="1" applyAlignment="1">
      <alignment horizontal="center" vertical="center" wrapText="1"/>
    </xf>
    <xf numFmtId="175" fontId="31" fillId="0" borderId="1" xfId="0" applyNumberFormat="1" applyFont="1" applyFill="1" applyBorder="1" applyAlignment="1">
      <alignment vertical="center" wrapText="1"/>
    </xf>
    <xf numFmtId="174" fontId="2" fillId="0" borderId="1" xfId="14" applyNumberFormat="1" applyFont="1" applyFill="1" applyBorder="1" applyAlignment="1">
      <alignment vertical="center"/>
    </xf>
    <xf numFmtId="168" fontId="2" fillId="12" borderId="1" xfId="14" applyNumberFormat="1" applyFont="1" applyFill="1" applyBorder="1" applyAlignment="1">
      <alignment horizontal="center" vertical="center"/>
    </xf>
    <xf numFmtId="3" fontId="2" fillId="12" borderId="1" xfId="14" applyNumberFormat="1" applyFont="1" applyFill="1" applyBorder="1" applyAlignment="1">
      <alignment horizontal="center" vertical="center"/>
    </xf>
    <xf numFmtId="172" fontId="2" fillId="12" borderId="1" xfId="14" applyNumberFormat="1" applyFont="1" applyFill="1" applyBorder="1" applyAlignment="1">
      <alignment horizontal="center" vertical="center"/>
    </xf>
    <xf numFmtId="174" fontId="2" fillId="12" borderId="1" xfId="14" applyNumberFormat="1" applyFont="1" applyFill="1" applyBorder="1" applyAlignment="1">
      <alignment vertical="center"/>
    </xf>
    <xf numFmtId="3" fontId="2" fillId="12" borderId="1" xfId="14" applyNumberFormat="1" applyFont="1" applyFill="1" applyBorder="1" applyAlignment="1">
      <alignment vertical="center"/>
    </xf>
    <xf numFmtId="175" fontId="30" fillId="0" borderId="1" xfId="0" applyNumberFormat="1" applyFont="1" applyFill="1" applyBorder="1" applyAlignment="1">
      <alignment horizontal="center" vertical="center" wrapText="1"/>
    </xf>
    <xf numFmtId="175" fontId="30" fillId="0" borderId="1" xfId="0" applyNumberFormat="1" applyFont="1" applyFill="1" applyBorder="1" applyAlignment="1">
      <alignment vertical="center" wrapText="1"/>
    </xf>
    <xf numFmtId="177" fontId="2" fillId="0" borderId="1" xfId="14" applyNumberFormat="1" applyFont="1" applyFill="1" applyBorder="1" applyAlignment="1">
      <alignment vertical="center"/>
    </xf>
    <xf numFmtId="168" fontId="2" fillId="0" borderId="1" xfId="14" applyNumberFormat="1" applyFont="1" applyFill="1" applyBorder="1" applyAlignment="1">
      <alignment horizontal="center" vertical="center" wrapText="1"/>
    </xf>
    <xf numFmtId="168" fontId="2" fillId="0" borderId="1" xfId="14" applyNumberFormat="1" applyFont="1" applyFill="1" applyBorder="1" applyAlignment="1">
      <alignment vertical="center"/>
    </xf>
    <xf numFmtId="3" fontId="2" fillId="0" borderId="1" xfId="0" applyNumberFormat="1" applyFont="1" applyFill="1" applyBorder="1" applyAlignment="1">
      <alignment horizontal="center" vertical="center" wrapText="1"/>
    </xf>
    <xf numFmtId="3" fontId="2" fillId="0" borderId="1" xfId="14" applyNumberFormat="1" applyFont="1" applyFill="1" applyBorder="1" applyAlignment="1">
      <alignment vertical="center"/>
    </xf>
    <xf numFmtId="1" fontId="2" fillId="0" borderId="1" xfId="0" applyNumberFormat="1" applyFont="1" applyFill="1" applyBorder="1" applyAlignment="1">
      <alignment horizontal="center" vertical="center" wrapText="1"/>
    </xf>
    <xf numFmtId="0" fontId="28" fillId="0" borderId="0" xfId="0" applyFont="1" applyFill="1"/>
    <xf numFmtId="168" fontId="26" fillId="0" borderId="1" xfId="14" applyNumberFormat="1" applyFont="1" applyFill="1" applyBorder="1" applyAlignment="1">
      <alignment horizontal="center" vertical="center" wrapText="1"/>
    </xf>
    <xf numFmtId="3" fontId="26" fillId="0" borderId="1" xfId="0" applyNumberFormat="1" applyFont="1" applyFill="1" applyBorder="1" applyAlignment="1">
      <alignment horizontal="center" vertical="center" wrapText="1"/>
    </xf>
    <xf numFmtId="2" fontId="2" fillId="0" borderId="1" xfId="14" applyNumberFormat="1" applyFont="1" applyFill="1" applyBorder="1" applyAlignment="1">
      <alignment vertical="center"/>
    </xf>
    <xf numFmtId="3" fontId="2" fillId="12" borderId="1" xfId="14" applyNumberFormat="1" applyFont="1" applyFill="1" applyBorder="1" applyAlignment="1">
      <alignment vertical="center" wrapText="1"/>
    </xf>
    <xf numFmtId="168" fontId="2" fillId="12" borderId="1" xfId="14" applyNumberFormat="1" applyFont="1" applyFill="1" applyBorder="1" applyAlignment="1">
      <alignment vertical="center" wrapText="1"/>
    </xf>
    <xf numFmtId="175" fontId="26" fillId="0" borderId="1" xfId="0" applyNumberFormat="1" applyFont="1" applyFill="1" applyBorder="1" applyAlignment="1">
      <alignment horizontal="center" vertical="center" wrapText="1"/>
    </xf>
    <xf numFmtId="174" fontId="2" fillId="0" borderId="1" xfId="14" applyNumberFormat="1" applyFont="1" applyFill="1" applyBorder="1" applyAlignment="1">
      <alignment horizontal="center" vertical="center"/>
    </xf>
    <xf numFmtId="37" fontId="2" fillId="0" borderId="1" xfId="14" applyNumberFormat="1" applyFont="1" applyFill="1" applyBorder="1" applyAlignment="1">
      <alignment horizontal="center" vertical="center"/>
    </xf>
    <xf numFmtId="3" fontId="2" fillId="0" borderId="1" xfId="14" applyNumberFormat="1" applyFont="1" applyFill="1" applyBorder="1" applyAlignment="1">
      <alignment horizontal="center" vertical="center" wrapText="1"/>
    </xf>
    <xf numFmtId="2" fontId="2" fillId="0" borderId="1" xfId="14" applyNumberFormat="1" applyFont="1" applyFill="1" applyBorder="1" applyAlignment="1">
      <alignment horizontal="center" vertical="center"/>
    </xf>
    <xf numFmtId="172" fontId="2" fillId="0" borderId="1" xfId="14" applyNumberFormat="1" applyFont="1" applyFill="1" applyBorder="1" applyAlignment="1">
      <alignment horizontal="center" vertical="center" wrapText="1"/>
    </xf>
    <xf numFmtId="1" fontId="26" fillId="0" borderId="1" xfId="0" applyNumberFormat="1" applyFont="1" applyFill="1" applyBorder="1" applyAlignment="1">
      <alignment horizontal="center" vertical="center" wrapText="1"/>
    </xf>
    <xf numFmtId="3" fontId="2" fillId="0" borderId="1" xfId="14" applyNumberFormat="1" applyFont="1" applyFill="1" applyBorder="1" applyAlignment="1">
      <alignment horizontal="center" vertical="center"/>
    </xf>
    <xf numFmtId="3" fontId="26" fillId="6" borderId="1" xfId="0" applyNumberFormat="1" applyFont="1" applyFill="1" applyBorder="1" applyAlignment="1">
      <alignment horizontal="center" vertical="center" wrapText="1"/>
    </xf>
    <xf numFmtId="168" fontId="2" fillId="12" borderId="1" xfId="14" applyNumberFormat="1" applyFont="1" applyFill="1" applyBorder="1" applyAlignment="1">
      <alignment vertical="center"/>
    </xf>
    <xf numFmtId="177" fontId="2" fillId="0" borderId="1" xfId="14" applyNumberFormat="1" applyFont="1" applyFill="1" applyBorder="1" applyAlignment="1">
      <alignment horizontal="center" vertical="center"/>
    </xf>
    <xf numFmtId="37" fontId="2" fillId="0" borderId="1" xfId="14" applyNumberFormat="1" applyFont="1" applyFill="1" applyBorder="1" applyAlignment="1">
      <alignment vertical="center"/>
    </xf>
    <xf numFmtId="176" fontId="2" fillId="0" borderId="1" xfId="14" applyNumberFormat="1" applyFont="1" applyFill="1" applyBorder="1" applyAlignment="1">
      <alignment vertical="center"/>
    </xf>
    <xf numFmtId="1" fontId="2" fillId="0" borderId="1" xfId="14" applyNumberFormat="1" applyFont="1" applyFill="1" applyBorder="1" applyAlignment="1">
      <alignment vertical="center"/>
    </xf>
    <xf numFmtId="175" fontId="2" fillId="0" borderId="1" xfId="0" applyNumberFormat="1" applyFont="1" applyFill="1" applyBorder="1" applyAlignment="1">
      <alignment horizontal="center" vertical="center" wrapText="1"/>
    </xf>
    <xf numFmtId="175" fontId="28" fillId="0" borderId="0" xfId="0" applyNumberFormat="1" applyFont="1"/>
    <xf numFmtId="2" fontId="28" fillId="0" borderId="0" xfId="0" applyNumberFormat="1" applyFont="1"/>
    <xf numFmtId="171" fontId="26" fillId="0" borderId="1" xfId="14" applyNumberFormat="1" applyFont="1" applyFill="1" applyBorder="1" applyAlignment="1">
      <alignment vertical="center" wrapText="1"/>
    </xf>
    <xf numFmtId="37" fontId="26" fillId="0" borderId="1" xfId="14" applyNumberFormat="1" applyFont="1" applyFill="1" applyBorder="1" applyAlignment="1">
      <alignment vertical="center" wrapText="1"/>
    </xf>
    <xf numFmtId="176" fontId="26" fillId="0" borderId="1" xfId="14" applyNumberFormat="1" applyFont="1" applyFill="1" applyBorder="1" applyAlignment="1">
      <alignment vertical="center" wrapText="1"/>
    </xf>
    <xf numFmtId="1" fontId="26" fillId="0" borderId="1" xfId="14" applyNumberFormat="1" applyFont="1" applyFill="1" applyBorder="1" applyAlignment="1">
      <alignment vertical="center" wrapText="1"/>
    </xf>
    <xf numFmtId="2" fontId="26" fillId="0" borderId="1" xfId="14" applyNumberFormat="1" applyFont="1" applyFill="1" applyBorder="1" applyAlignment="1">
      <alignment vertical="center" wrapText="1"/>
    </xf>
    <xf numFmtId="3" fontId="26" fillId="0" borderId="1" xfId="14" applyNumberFormat="1" applyFont="1" applyFill="1" applyBorder="1" applyAlignment="1">
      <alignment vertical="center" wrapText="1"/>
    </xf>
    <xf numFmtId="171" fontId="26" fillId="0" borderId="1" xfId="14" applyNumberFormat="1" applyFont="1" applyFill="1" applyBorder="1" applyAlignment="1">
      <alignment horizontal="center" vertical="center" wrapText="1"/>
    </xf>
    <xf numFmtId="37" fontId="26" fillId="0" borderId="1" xfId="14" applyNumberFormat="1" applyFont="1" applyFill="1" applyBorder="1" applyAlignment="1">
      <alignment horizontal="center" vertical="center" wrapText="1"/>
    </xf>
    <xf numFmtId="3" fontId="26" fillId="7" borderId="1" xfId="0" applyNumberFormat="1" applyFont="1" applyFill="1" applyBorder="1" applyAlignment="1">
      <alignment horizontal="center" vertical="center" wrapText="1"/>
    </xf>
    <xf numFmtId="2" fontId="26" fillId="0" borderId="1" xfId="14" applyNumberFormat="1" applyFont="1" applyFill="1" applyBorder="1" applyAlignment="1">
      <alignment horizontal="center" vertical="center" wrapText="1"/>
    </xf>
    <xf numFmtId="3" fontId="26" fillId="0" borderId="1" xfId="14" applyNumberFormat="1" applyFont="1" applyFill="1" applyBorder="1" applyAlignment="1">
      <alignment horizontal="center" vertical="center" wrapText="1"/>
    </xf>
    <xf numFmtId="175" fontId="19" fillId="0" borderId="1" xfId="0" applyNumberFormat="1" applyFont="1" applyFill="1" applyBorder="1" applyAlignment="1">
      <alignment horizontal="center" vertical="center" wrapText="1"/>
    </xf>
    <xf numFmtId="175" fontId="19" fillId="0" borderId="1" xfId="0" applyNumberFormat="1" applyFont="1" applyFill="1" applyBorder="1" applyAlignment="1">
      <alignment vertical="center" wrapText="1"/>
    </xf>
    <xf numFmtId="174" fontId="4" fillId="0" borderId="1" xfId="14" applyNumberFormat="1" applyFont="1" applyFill="1" applyBorder="1" applyAlignment="1">
      <alignment horizontal="center" vertical="center"/>
    </xf>
    <xf numFmtId="168" fontId="4" fillId="0" borderId="1" xfId="14" applyNumberFormat="1" applyFont="1" applyFill="1" applyBorder="1" applyAlignment="1">
      <alignment vertical="center"/>
    </xf>
    <xf numFmtId="177" fontId="4" fillId="0" borderId="1" xfId="14" applyNumberFormat="1" applyFont="1" applyFill="1" applyBorder="1" applyAlignment="1">
      <alignment horizontal="center" vertical="center"/>
    </xf>
    <xf numFmtId="3" fontId="4" fillId="0" borderId="1" xfId="14" applyNumberFormat="1" applyFont="1" applyFill="1" applyBorder="1" applyAlignment="1">
      <alignment horizontal="center" vertical="center" wrapText="1"/>
    </xf>
    <xf numFmtId="172" fontId="4" fillId="0" borderId="1" xfId="14" applyNumberFormat="1" applyFont="1" applyFill="1" applyBorder="1" applyAlignment="1">
      <alignment horizontal="center" vertical="center" wrapText="1"/>
    </xf>
    <xf numFmtId="174" fontId="4" fillId="0" borderId="1" xfId="14" applyNumberFormat="1" applyFont="1" applyFill="1" applyBorder="1" applyAlignment="1">
      <alignment vertical="center"/>
    </xf>
    <xf numFmtId="171" fontId="22" fillId="0" borderId="1" xfId="14" applyNumberFormat="1" applyFont="1" applyFill="1" applyBorder="1" applyAlignment="1">
      <alignment horizontal="center" vertical="center" wrapText="1"/>
    </xf>
    <xf numFmtId="37" fontId="22" fillId="0" borderId="1" xfId="14" applyNumberFormat="1" applyFont="1" applyFill="1" applyBorder="1" applyAlignment="1">
      <alignment horizontal="center" vertical="center" wrapText="1"/>
    </xf>
    <xf numFmtId="3" fontId="22" fillId="0" borderId="1" xfId="14" applyNumberFormat="1" applyFont="1" applyFill="1" applyBorder="1" applyAlignment="1">
      <alignment horizontal="center" vertical="center" wrapText="1"/>
    </xf>
    <xf numFmtId="177" fontId="22" fillId="0" borderId="1" xfId="14" applyNumberFormat="1" applyFont="1" applyFill="1" applyBorder="1" applyAlignment="1">
      <alignment horizontal="center" vertical="center" wrapText="1"/>
    </xf>
    <xf numFmtId="168" fontId="22" fillId="6" borderId="1" xfId="14" applyNumberFormat="1" applyFont="1" applyFill="1" applyBorder="1" applyAlignment="1">
      <alignment horizontal="center" vertical="center" wrapText="1"/>
    </xf>
    <xf numFmtId="3" fontId="22" fillId="6" borderId="1" xfId="0" applyNumberFormat="1" applyFont="1" applyFill="1" applyBorder="1" applyAlignment="1">
      <alignment horizontal="center" vertical="center" wrapText="1"/>
    </xf>
    <xf numFmtId="0" fontId="4" fillId="13" borderId="0" xfId="0" applyFont="1" applyFill="1" applyAlignment="1">
      <alignment vertical="top"/>
    </xf>
    <xf numFmtId="178" fontId="28" fillId="0" borderId="0" xfId="0" applyNumberFormat="1" applyFont="1" applyFill="1" applyBorder="1"/>
    <xf numFmtId="0" fontId="4" fillId="0" borderId="0" xfId="0" applyFont="1" applyAlignment="1">
      <alignment vertical="top"/>
    </xf>
    <xf numFmtId="0" fontId="7" fillId="0" borderId="0" xfId="0" applyFont="1" applyAlignment="1">
      <alignment horizontal="center" vertical="top"/>
    </xf>
    <xf numFmtId="0" fontId="2" fillId="0" borderId="0" xfId="0" applyFont="1" applyAlignment="1">
      <alignment horizontal="left" vertical="top"/>
    </xf>
    <xf numFmtId="0" fontId="16" fillId="0" borderId="0" xfId="0" applyFont="1" applyAlignment="1">
      <alignment horizontal="left" vertical="top"/>
    </xf>
    <xf numFmtId="0" fontId="4" fillId="0" borderId="0" xfId="0" applyFont="1" applyAlignment="1">
      <alignment horizontal="left" vertical="top"/>
    </xf>
    <xf numFmtId="0" fontId="4" fillId="0" borderId="0" xfId="0" applyFont="1" applyAlignment="1">
      <alignment vertical="center"/>
    </xf>
    <xf numFmtId="0" fontId="2" fillId="0" borderId="0" xfId="0" applyFont="1" applyAlignment="1">
      <alignment vertical="top"/>
    </xf>
    <xf numFmtId="49" fontId="34" fillId="7" borderId="1" xfId="0" applyNumberFormat="1" applyFont="1" applyFill="1" applyBorder="1" applyAlignment="1">
      <alignment horizontal="center" vertical="top" wrapText="1"/>
    </xf>
    <xf numFmtId="49" fontId="34" fillId="7" borderId="1" xfId="0" applyNumberFormat="1" applyFont="1" applyFill="1" applyBorder="1" applyAlignment="1">
      <alignment vertical="top" wrapText="1"/>
    </xf>
    <xf numFmtId="1" fontId="2" fillId="7" borderId="1" xfId="0" applyNumberFormat="1" applyFont="1" applyFill="1" applyBorder="1" applyAlignment="1">
      <alignment horizontal="center" vertical="top" wrapText="1"/>
    </xf>
    <xf numFmtId="0" fontId="4" fillId="0" borderId="0" xfId="0" applyFont="1" applyAlignment="1">
      <alignment horizontal="center" vertical="top"/>
    </xf>
    <xf numFmtId="1" fontId="2" fillId="7" borderId="1" xfId="0" applyNumberFormat="1" applyFont="1" applyFill="1" applyBorder="1" applyAlignment="1">
      <alignment vertical="top"/>
    </xf>
    <xf numFmtId="175" fontId="2" fillId="7" borderId="1" xfId="0" applyNumberFormat="1" applyFont="1" applyFill="1" applyBorder="1" applyAlignment="1">
      <alignment vertical="top"/>
    </xf>
    <xf numFmtId="1" fontId="2" fillId="7" borderId="1" xfId="0" applyNumberFormat="1" applyFont="1" applyFill="1" applyBorder="1" applyAlignment="1"/>
    <xf numFmtId="168" fontId="26" fillId="7" borderId="1" xfId="14" applyNumberFormat="1" applyFont="1" applyFill="1" applyBorder="1" applyAlignment="1"/>
    <xf numFmtId="174" fontId="2" fillId="7" borderId="1" xfId="14" applyNumberFormat="1" applyFont="1" applyFill="1" applyBorder="1" applyAlignment="1"/>
    <xf numFmtId="175" fontId="4" fillId="7" borderId="1" xfId="0" applyNumberFormat="1" applyFont="1" applyFill="1" applyBorder="1" applyAlignment="1"/>
    <xf numFmtId="0" fontId="20" fillId="7" borderId="1" xfId="0" applyFont="1" applyFill="1" applyBorder="1" applyAlignment="1"/>
    <xf numFmtId="175" fontId="35" fillId="7" borderId="1" xfId="0" applyNumberFormat="1" applyFont="1" applyFill="1" applyBorder="1" applyAlignment="1"/>
    <xf numFmtId="0" fontId="4" fillId="7" borderId="1" xfId="0" applyFont="1" applyFill="1" applyBorder="1" applyAlignment="1"/>
    <xf numFmtId="1" fontId="4" fillId="7" borderId="1" xfId="0" applyNumberFormat="1" applyFont="1" applyFill="1" applyBorder="1" applyAlignment="1"/>
    <xf numFmtId="0" fontId="4" fillId="0" borderId="0" xfId="0" applyFont="1" applyFill="1" applyAlignment="1">
      <alignment vertical="top"/>
    </xf>
    <xf numFmtId="175" fontId="2" fillId="7" borderId="1" xfId="0" applyNumberFormat="1" applyFont="1" applyFill="1" applyBorder="1" applyAlignment="1">
      <alignment vertical="top" wrapText="1"/>
    </xf>
    <xf numFmtId="43" fontId="4" fillId="0" borderId="0" xfId="0" applyNumberFormat="1" applyFont="1" applyFill="1" applyAlignment="1">
      <alignment vertical="top"/>
    </xf>
    <xf numFmtId="168" fontId="22" fillId="7" borderId="1" xfId="14" applyNumberFormat="1" applyFont="1" applyFill="1" applyBorder="1" applyAlignment="1"/>
    <xf numFmtId="171" fontId="4" fillId="7" borderId="1" xfId="14" applyNumberFormat="1" applyFont="1" applyFill="1" applyBorder="1" applyAlignment="1"/>
    <xf numFmtId="171" fontId="2" fillId="7" borderId="1" xfId="14" applyNumberFormat="1" applyFont="1" applyFill="1" applyBorder="1" applyAlignment="1"/>
    <xf numFmtId="43" fontId="22" fillId="7" borderId="1" xfId="14" applyFont="1" applyFill="1" applyBorder="1" applyAlignment="1"/>
    <xf numFmtId="43" fontId="2" fillId="7" borderId="1" xfId="14" applyFont="1" applyFill="1" applyBorder="1" applyAlignment="1"/>
    <xf numFmtId="175" fontId="4" fillId="0" borderId="0" xfId="0" applyNumberFormat="1" applyFont="1" applyFill="1" applyAlignment="1">
      <alignment vertical="top"/>
    </xf>
    <xf numFmtId="175" fontId="30" fillId="7" borderId="1" xfId="0" applyNumberFormat="1" applyFont="1" applyFill="1" applyBorder="1" applyAlignment="1">
      <alignment vertical="top" wrapText="1"/>
    </xf>
    <xf numFmtId="0" fontId="17" fillId="0" borderId="0" xfId="0" applyFont="1" applyFill="1" applyAlignment="1">
      <alignment vertical="top"/>
    </xf>
    <xf numFmtId="175" fontId="19" fillId="7" borderId="1" xfId="0" quotePrefix="1" applyNumberFormat="1" applyFont="1" applyFill="1" applyBorder="1" applyAlignment="1">
      <alignment vertical="top" wrapText="1"/>
    </xf>
    <xf numFmtId="0" fontId="17" fillId="7" borderId="1" xfId="0" applyFont="1" applyFill="1" applyBorder="1" applyAlignment="1"/>
    <xf numFmtId="175" fontId="30" fillId="7" borderId="1" xfId="0" quotePrefix="1" applyNumberFormat="1" applyFont="1" applyFill="1" applyBorder="1" applyAlignment="1">
      <alignment vertical="top" wrapText="1"/>
    </xf>
    <xf numFmtId="175" fontId="4" fillId="7" borderId="1" xfId="0" quotePrefix="1" applyNumberFormat="1" applyFont="1" applyFill="1" applyBorder="1" applyAlignment="1">
      <alignment vertical="top" wrapText="1"/>
    </xf>
    <xf numFmtId="1" fontId="7" fillId="7" borderId="1" xfId="0" applyNumberFormat="1" applyFont="1" applyFill="1" applyBorder="1" applyAlignment="1"/>
    <xf numFmtId="171" fontId="7" fillId="7" borderId="1" xfId="14" applyNumberFormat="1" applyFont="1" applyFill="1" applyBorder="1" applyAlignment="1"/>
    <xf numFmtId="0" fontId="2" fillId="7" borderId="1" xfId="0" applyFont="1" applyFill="1" applyBorder="1" applyAlignment="1">
      <alignment vertical="top"/>
    </xf>
    <xf numFmtId="0" fontId="7" fillId="7" borderId="1" xfId="0" applyFont="1" applyFill="1" applyBorder="1" applyAlignment="1">
      <alignment vertical="top" wrapText="1"/>
    </xf>
    <xf numFmtId="1" fontId="26" fillId="7" borderId="1" xfId="14" applyNumberFormat="1" applyFont="1" applyFill="1" applyBorder="1" applyAlignment="1"/>
    <xf numFmtId="174" fontId="7" fillId="7" borderId="1" xfId="0" applyNumberFormat="1" applyFont="1" applyFill="1" applyBorder="1" applyAlignment="1"/>
    <xf numFmtId="175" fontId="4" fillId="0" borderId="0" xfId="15" applyNumberFormat="1" applyFont="1" applyFill="1" applyAlignment="1">
      <alignment horizontal="center" vertical="top"/>
    </xf>
    <xf numFmtId="175" fontId="4" fillId="0" borderId="0" xfId="15" applyNumberFormat="1" applyFont="1" applyFill="1" applyBorder="1" applyAlignment="1">
      <alignment horizontal="center" vertical="top"/>
    </xf>
    <xf numFmtId="0" fontId="4" fillId="0" borderId="0" xfId="15" applyFont="1" applyBorder="1" applyAlignment="1">
      <alignment vertical="top" wrapText="1"/>
    </xf>
    <xf numFmtId="175" fontId="17" fillId="0" borderId="0" xfId="15" applyNumberFormat="1" applyFont="1" applyFill="1" applyBorder="1" applyAlignment="1">
      <alignment horizontal="center" vertical="top"/>
    </xf>
    <xf numFmtId="175" fontId="4" fillId="0" borderId="0" xfId="15" applyNumberFormat="1" applyFont="1" applyFill="1" applyBorder="1" applyAlignment="1">
      <alignment vertical="top"/>
    </xf>
    <xf numFmtId="175" fontId="17" fillId="0" borderId="0" xfId="15" applyNumberFormat="1" applyFont="1" applyFill="1" applyBorder="1" applyAlignment="1">
      <alignment horizontal="right" vertical="top"/>
    </xf>
    <xf numFmtId="171" fontId="4" fillId="0" borderId="0" xfId="12" applyNumberFormat="1" applyFont="1" applyFill="1" applyBorder="1" applyAlignment="1">
      <alignment horizontal="center"/>
    </xf>
    <xf numFmtId="175" fontId="4" fillId="0" borderId="0" xfId="15" applyNumberFormat="1" applyFont="1" applyFill="1" applyBorder="1" applyAlignment="1">
      <alignment horizontal="center"/>
    </xf>
    <xf numFmtId="175" fontId="4" fillId="0" borderId="0" xfId="15" applyNumberFormat="1" applyFont="1" applyFill="1" applyBorder="1" applyAlignment="1">
      <alignment horizontal="left" vertical="top"/>
    </xf>
    <xf numFmtId="2" fontId="17" fillId="0" borderId="0" xfId="15" applyNumberFormat="1" applyFont="1" applyFill="1" applyBorder="1" applyAlignment="1">
      <alignment horizontal="center" vertical="top"/>
    </xf>
    <xf numFmtId="1" fontId="4" fillId="0" borderId="0" xfId="15" applyNumberFormat="1" applyFont="1" applyFill="1" applyBorder="1" applyAlignment="1">
      <alignment horizontal="center" vertical="top"/>
    </xf>
    <xf numFmtId="175" fontId="4" fillId="0" borderId="0" xfId="15" applyNumberFormat="1" applyFont="1" applyFill="1" applyBorder="1" applyAlignment="1">
      <alignment vertical="top" wrapText="1"/>
    </xf>
    <xf numFmtId="175" fontId="4" fillId="0" borderId="0" xfId="15" applyNumberFormat="1" applyFont="1" applyFill="1" applyBorder="1" applyAlignment="1">
      <alignment horizontal="center" vertical="center"/>
    </xf>
    <xf numFmtId="175" fontId="20" fillId="0" borderId="0" xfId="15" applyNumberFormat="1" applyFont="1" applyFill="1" applyBorder="1" applyAlignment="1">
      <alignment horizontal="center" vertical="top" wrapText="1"/>
    </xf>
    <xf numFmtId="171" fontId="4" fillId="0" borderId="0" xfId="12" applyNumberFormat="1" applyFont="1" applyFill="1" applyBorder="1" applyAlignment="1">
      <alignment horizontal="center" vertical="center"/>
    </xf>
    <xf numFmtId="1" fontId="4" fillId="0" borderId="0" xfId="15" applyNumberFormat="1" applyFont="1" applyFill="1" applyBorder="1" applyAlignment="1">
      <alignment horizontal="center" vertical="center"/>
    </xf>
    <xf numFmtId="43" fontId="4" fillId="0" borderId="0" xfId="12" applyFont="1" applyFill="1" applyBorder="1" applyAlignment="1">
      <alignment horizontal="center" vertical="center"/>
    </xf>
    <xf numFmtId="175" fontId="20" fillId="0" borderId="0" xfId="15" applyNumberFormat="1" applyFont="1" applyFill="1" applyBorder="1" applyAlignment="1">
      <alignment horizontal="left" vertical="top"/>
    </xf>
    <xf numFmtId="168" fontId="20" fillId="0" borderId="0" xfId="12" applyNumberFormat="1" applyFont="1" applyFill="1" applyBorder="1" applyAlignment="1">
      <alignment horizontal="center" vertical="top"/>
    </xf>
    <xf numFmtId="0" fontId="7" fillId="0" borderId="0" xfId="15" applyFont="1" applyFill="1" applyBorder="1" applyAlignment="1">
      <alignment horizontal="left" vertical="center" wrapText="1"/>
    </xf>
    <xf numFmtId="171" fontId="4" fillId="0" borderId="0" xfId="12" applyNumberFormat="1" applyFont="1" applyFill="1" applyBorder="1" applyAlignment="1">
      <alignment vertical="center"/>
    </xf>
    <xf numFmtId="3" fontId="20" fillId="15" borderId="1" xfId="12" applyNumberFormat="1" applyFont="1" applyFill="1" applyBorder="1" applyAlignment="1">
      <alignment horizontal="center" vertical="center"/>
    </xf>
    <xf numFmtId="3" fontId="20" fillId="15" borderId="1" xfId="12" applyNumberFormat="1" applyFont="1" applyFill="1" applyBorder="1" applyAlignment="1">
      <alignment vertical="center"/>
    </xf>
    <xf numFmtId="3" fontId="4" fillId="0" borderId="1" xfId="15" applyNumberFormat="1" applyFont="1" applyFill="1" applyBorder="1" applyAlignment="1">
      <alignment horizontal="center" vertical="center"/>
    </xf>
    <xf numFmtId="175" fontId="4" fillId="0" borderId="1" xfId="15" applyNumberFormat="1" applyFont="1" applyFill="1" applyBorder="1" applyAlignment="1">
      <alignment horizontal="left" vertical="top" wrapText="1"/>
    </xf>
    <xf numFmtId="175" fontId="4" fillId="0" borderId="1" xfId="15" applyNumberFormat="1" applyFont="1" applyFill="1" applyBorder="1" applyAlignment="1">
      <alignment vertical="center"/>
    </xf>
    <xf numFmtId="175" fontId="4" fillId="0" borderId="0" xfId="15" applyNumberFormat="1" applyFont="1" applyFill="1" applyBorder="1" applyAlignment="1">
      <alignment vertical="center"/>
    </xf>
    <xf numFmtId="3" fontId="20" fillId="15" borderId="1" xfId="12" applyNumberFormat="1" applyFont="1" applyFill="1" applyBorder="1" applyAlignment="1">
      <alignment vertical="center" wrapText="1"/>
    </xf>
    <xf numFmtId="3" fontId="20" fillId="15" borderId="1" xfId="15" applyNumberFormat="1" applyFont="1" applyFill="1" applyBorder="1" applyAlignment="1">
      <alignment vertical="center" wrapText="1"/>
    </xf>
    <xf numFmtId="175" fontId="7" fillId="15" borderId="1" xfId="15" applyNumberFormat="1" applyFont="1" applyFill="1" applyBorder="1" applyAlignment="1">
      <alignment vertical="center" wrapText="1"/>
    </xf>
    <xf numFmtId="175" fontId="4" fillId="0" borderId="1" xfId="15" applyNumberFormat="1" applyFont="1" applyFill="1" applyBorder="1" applyAlignment="1">
      <alignment horizontal="center" vertical="top"/>
    </xf>
    <xf numFmtId="3" fontId="4" fillId="0" borderId="1" xfId="15" applyNumberFormat="1" applyFont="1" applyBorder="1" applyAlignment="1">
      <alignment horizontal="center" vertical="center"/>
    </xf>
    <xf numFmtId="3" fontId="4" fillId="0" borderId="1" xfId="15" applyNumberFormat="1" applyFont="1" applyFill="1" applyBorder="1" applyAlignment="1">
      <alignment horizontal="center" vertical="center" wrapText="1"/>
    </xf>
    <xf numFmtId="3" fontId="4" fillId="0" borderId="1" xfId="15" applyNumberFormat="1" applyFont="1" applyBorder="1" applyAlignment="1">
      <alignment horizontal="center" vertical="center" wrapText="1"/>
    </xf>
    <xf numFmtId="3" fontId="20" fillId="15" borderId="1" xfId="15" applyNumberFormat="1" applyFont="1" applyFill="1" applyBorder="1" applyAlignment="1">
      <alignment horizontal="center" vertical="center"/>
    </xf>
    <xf numFmtId="3" fontId="20" fillId="0" borderId="1" xfId="15" applyNumberFormat="1" applyFont="1" applyFill="1" applyBorder="1" applyAlignment="1">
      <alignment horizontal="center" vertical="center"/>
    </xf>
    <xf numFmtId="175" fontId="20" fillId="15" borderId="1" xfId="15" applyNumberFormat="1" applyFont="1" applyFill="1" applyBorder="1" applyAlignment="1">
      <alignment horizontal="left" vertical="top" wrapText="1"/>
    </xf>
    <xf numFmtId="175" fontId="12" fillId="0" borderId="1" xfId="15" applyNumberFormat="1" applyFont="1" applyFill="1" applyBorder="1" applyAlignment="1">
      <alignment horizontal="left" vertical="top" wrapText="1"/>
    </xf>
    <xf numFmtId="171" fontId="4" fillId="0" borderId="0" xfId="12" applyNumberFormat="1" applyFont="1" applyFill="1" applyBorder="1" applyAlignment="1">
      <alignment horizontal="center" vertical="top"/>
    </xf>
    <xf numFmtId="179" fontId="4" fillId="0" borderId="0" xfId="15" applyNumberFormat="1" applyFont="1" applyFill="1" applyBorder="1" applyAlignment="1">
      <alignment horizontal="center" vertical="top"/>
    </xf>
    <xf numFmtId="3" fontId="4" fillId="15" borderId="1" xfId="15" applyNumberFormat="1" applyFont="1" applyFill="1" applyBorder="1" applyAlignment="1">
      <alignment horizontal="center" vertical="center"/>
    </xf>
    <xf numFmtId="3" fontId="4" fillId="15" borderId="1" xfId="15" applyNumberFormat="1" applyFont="1" applyFill="1" applyBorder="1" applyAlignment="1">
      <alignment horizontal="center" vertical="center" wrapText="1"/>
    </xf>
    <xf numFmtId="175" fontId="7" fillId="15" borderId="1" xfId="15" applyNumberFormat="1" applyFont="1" applyFill="1" applyBorder="1" applyAlignment="1">
      <alignment horizontal="left" vertical="center" wrapText="1"/>
    </xf>
    <xf numFmtId="1" fontId="20" fillId="0" borderId="1" xfId="15" applyNumberFormat="1" applyFont="1" applyFill="1" applyBorder="1" applyAlignment="1">
      <alignment horizontal="center" vertical="center"/>
    </xf>
    <xf numFmtId="1" fontId="20" fillId="0" borderId="0" xfId="15" applyNumberFormat="1" applyFont="1" applyFill="1" applyBorder="1" applyAlignment="1">
      <alignment horizontal="center" vertical="center"/>
    </xf>
    <xf numFmtId="180" fontId="20" fillId="0" borderId="0" xfId="15" applyNumberFormat="1" applyFont="1" applyFill="1" applyBorder="1" applyAlignment="1">
      <alignment horizontal="center" vertical="center"/>
    </xf>
    <xf numFmtId="1" fontId="20" fillId="0" borderId="1" xfId="15" applyNumberFormat="1" applyFont="1" applyFill="1" applyBorder="1" applyAlignment="1">
      <alignment horizontal="center" vertical="center" wrapText="1"/>
    </xf>
    <xf numFmtId="175" fontId="4" fillId="0" borderId="2" xfId="15" applyNumberFormat="1" applyFont="1" applyFill="1" applyBorder="1" applyAlignment="1">
      <alignment horizontal="center" vertical="top"/>
    </xf>
    <xf numFmtId="2" fontId="4" fillId="0" borderId="0" xfId="15" applyNumberFormat="1" applyFont="1" applyFill="1" applyBorder="1" applyAlignment="1">
      <alignment horizontal="center" vertical="top"/>
    </xf>
    <xf numFmtId="175" fontId="4" fillId="0" borderId="1" xfId="15" applyNumberFormat="1" applyFont="1" applyFill="1" applyBorder="1" applyAlignment="1">
      <alignment horizontal="center" vertical="center" wrapText="1"/>
    </xf>
    <xf numFmtId="9" fontId="4" fillId="0" borderId="0" xfId="13" applyNumberFormat="1" applyFont="1" applyFill="1" applyBorder="1" applyAlignment="1">
      <alignment horizontal="center" vertical="top"/>
    </xf>
    <xf numFmtId="168" fontId="4" fillId="6" borderId="0" xfId="12" applyNumberFormat="1" applyFont="1" applyFill="1" applyBorder="1" applyAlignment="1">
      <alignment horizontal="center" vertical="top"/>
    </xf>
    <xf numFmtId="168" fontId="4" fillId="0" borderId="0" xfId="12" applyNumberFormat="1" applyFont="1" applyFill="1" applyBorder="1" applyAlignment="1">
      <alignment horizontal="right" vertical="top"/>
    </xf>
    <xf numFmtId="180" fontId="4" fillId="0" borderId="0" xfId="15" applyNumberFormat="1" applyFont="1" applyFill="1" applyBorder="1" applyAlignment="1">
      <alignment horizontal="center" vertical="top"/>
    </xf>
    <xf numFmtId="168" fontId="4" fillId="0" borderId="0" xfId="12" applyNumberFormat="1" applyFont="1" applyFill="1" applyBorder="1" applyAlignment="1">
      <alignment horizontal="center" vertical="top"/>
    </xf>
    <xf numFmtId="167" fontId="4" fillId="0" borderId="0" xfId="13" applyNumberFormat="1" applyFont="1" applyFill="1" applyBorder="1" applyAlignment="1">
      <alignment horizontal="center" vertical="top"/>
    </xf>
    <xf numFmtId="0" fontId="39" fillId="0" borderId="0" xfId="15" applyFont="1" applyAlignment="1">
      <alignment horizontal="left" vertical="top"/>
    </xf>
    <xf numFmtId="3" fontId="4" fillId="8" borderId="0" xfId="11" applyNumberFormat="1" applyFont="1" applyFill="1" applyAlignment="1">
      <alignment vertical="center"/>
    </xf>
    <xf numFmtId="3" fontId="4" fillId="8" borderId="0" xfId="11" applyNumberFormat="1" applyFont="1" applyFill="1" applyAlignment="1">
      <alignment horizontal="right" vertical="center"/>
    </xf>
    <xf numFmtId="3" fontId="2" fillId="14" borderId="0" xfId="0" applyNumberFormat="1" applyFont="1" applyFill="1" applyAlignment="1">
      <alignment horizontal="center" vertical="top"/>
    </xf>
    <xf numFmtId="0" fontId="12" fillId="0" borderId="0" xfId="0" applyFont="1" applyFill="1" applyAlignment="1">
      <alignment vertical="top"/>
    </xf>
    <xf numFmtId="175" fontId="4" fillId="0" borderId="0" xfId="11" applyNumberFormat="1" applyFont="1" applyFill="1" applyBorder="1" applyAlignment="1">
      <alignment vertical="top"/>
    </xf>
    <xf numFmtId="175" fontId="12" fillId="0" borderId="0" xfId="3" applyNumberFormat="1" applyFont="1" applyFill="1" applyBorder="1" applyAlignment="1">
      <alignment horizontal="right" vertical="top" wrapText="1"/>
    </xf>
    <xf numFmtId="175" fontId="12" fillId="0" borderId="0" xfId="3" applyNumberFormat="1" applyFont="1" applyFill="1" applyBorder="1" applyAlignment="1">
      <alignment horizontal="center" vertical="top" wrapText="1"/>
    </xf>
    <xf numFmtId="1" fontId="17" fillId="0" borderId="0" xfId="0" applyNumberFormat="1" applyFont="1" applyFill="1" applyAlignment="1">
      <alignment vertical="top"/>
    </xf>
    <xf numFmtId="175" fontId="12" fillId="0" borderId="0" xfId="0" applyNumberFormat="1" applyFont="1" applyFill="1" applyBorder="1" applyAlignment="1">
      <alignment vertical="top"/>
    </xf>
    <xf numFmtId="180" fontId="12" fillId="0" borderId="0" xfId="0" applyNumberFormat="1" applyFont="1" applyFill="1" applyBorder="1" applyAlignment="1">
      <alignment vertical="top"/>
    </xf>
    <xf numFmtId="175" fontId="12" fillId="0" borderId="0" xfId="0" applyNumberFormat="1" applyFont="1" applyFill="1" applyAlignment="1">
      <alignment vertical="top"/>
    </xf>
    <xf numFmtId="0" fontId="12" fillId="0" borderId="0" xfId="0" applyFont="1" applyFill="1" applyBorder="1" applyAlignment="1">
      <alignment vertical="top" wrapText="1"/>
    </xf>
    <xf numFmtId="1" fontId="12" fillId="0" borderId="0" xfId="0" applyNumberFormat="1" applyFont="1" applyFill="1" applyBorder="1" applyAlignment="1">
      <alignment vertical="top"/>
    </xf>
    <xf numFmtId="43" fontId="12" fillId="0" borderId="0" xfId="0" applyNumberFormat="1" applyFont="1" applyFill="1" applyAlignment="1">
      <alignment vertical="top"/>
    </xf>
    <xf numFmtId="3" fontId="12" fillId="0" borderId="1" xfId="0" applyNumberFormat="1" applyFont="1" applyFill="1" applyBorder="1" applyAlignment="1">
      <alignment vertical="center"/>
    </xf>
    <xf numFmtId="3" fontId="12" fillId="0" borderId="1" xfId="3" applyNumberFormat="1" applyFont="1" applyFill="1" applyBorder="1" applyAlignment="1">
      <alignment horizontal="center" vertical="center" wrapText="1"/>
    </xf>
    <xf numFmtId="175" fontId="12" fillId="0" borderId="1" xfId="0" applyNumberFormat="1" applyFont="1" applyFill="1" applyBorder="1" applyAlignment="1">
      <alignment vertical="top"/>
    </xf>
    <xf numFmtId="175" fontId="12" fillId="0" borderId="1" xfId="3" applyNumberFormat="1" applyFont="1" applyFill="1" applyBorder="1" applyAlignment="1">
      <alignment horizontal="center" vertical="top" wrapText="1"/>
    </xf>
    <xf numFmtId="1" fontId="12" fillId="0" borderId="1" xfId="0" applyNumberFormat="1" applyFont="1" applyFill="1" applyBorder="1" applyAlignment="1">
      <alignment vertical="top"/>
    </xf>
    <xf numFmtId="0" fontId="12" fillId="0" borderId="1" xfId="0" applyFont="1" applyFill="1" applyBorder="1" applyAlignment="1">
      <alignment vertical="top" wrapText="1"/>
    </xf>
    <xf numFmtId="3" fontId="12" fillId="0" borderId="1" xfId="0" applyNumberFormat="1" applyFont="1" applyFill="1" applyBorder="1" applyAlignment="1">
      <alignment horizontal="center" vertical="center"/>
    </xf>
    <xf numFmtId="3" fontId="12" fillId="0" borderId="1" xfId="0" applyNumberFormat="1" applyFont="1" applyFill="1" applyBorder="1" applyAlignment="1">
      <alignment horizontal="right" vertical="center"/>
    </xf>
    <xf numFmtId="175" fontId="12" fillId="0" borderId="1" xfId="0" applyNumberFormat="1" applyFont="1" applyFill="1" applyBorder="1" applyAlignment="1">
      <alignment horizontal="center" vertical="top"/>
    </xf>
    <xf numFmtId="1" fontId="12" fillId="0" borderId="1" xfId="0" applyNumberFormat="1" applyFont="1" applyFill="1" applyBorder="1" applyAlignment="1">
      <alignment horizontal="center" vertical="top"/>
    </xf>
    <xf numFmtId="175" fontId="12" fillId="0" borderId="1" xfId="0" applyNumberFormat="1" applyFont="1" applyFill="1" applyBorder="1" applyAlignment="1">
      <alignment horizontal="left" vertical="top" wrapText="1"/>
    </xf>
    <xf numFmtId="3" fontId="2" fillId="0" borderId="1" xfId="3" applyNumberFormat="1" applyFont="1" applyBorder="1" applyAlignment="1">
      <alignment horizontal="center" vertical="center"/>
    </xf>
    <xf numFmtId="3" fontId="2" fillId="6" borderId="1" xfId="3" applyNumberFormat="1" applyFont="1" applyFill="1" applyBorder="1" applyAlignment="1">
      <alignment horizontal="center" vertical="center" wrapText="1"/>
    </xf>
    <xf numFmtId="3" fontId="2" fillId="0" borderId="1" xfId="3" applyNumberFormat="1" applyFont="1" applyFill="1" applyBorder="1" applyAlignment="1">
      <alignment horizontal="center" vertical="center" wrapText="1"/>
    </xf>
    <xf numFmtId="3" fontId="2" fillId="0" borderId="1" xfId="0" applyNumberFormat="1" applyFont="1" applyBorder="1" applyAlignment="1">
      <alignment horizontal="center" vertical="center"/>
    </xf>
    <xf numFmtId="171" fontId="2" fillId="0" borderId="1" xfId="3" applyNumberFormat="1" applyFont="1" applyBorder="1" applyAlignment="1">
      <alignment horizontal="center" vertical="top"/>
    </xf>
    <xf numFmtId="1" fontId="2" fillId="0" borderId="1" xfId="3" applyNumberFormat="1" applyFont="1" applyFill="1" applyBorder="1" applyAlignment="1">
      <alignment horizontal="center" vertical="top" wrapText="1"/>
    </xf>
    <xf numFmtId="1" fontId="2" fillId="0" borderId="1" xfId="0" applyNumberFormat="1" applyFont="1" applyBorder="1" applyAlignment="1">
      <alignment horizontal="center" vertical="top"/>
    </xf>
    <xf numFmtId="0" fontId="12" fillId="0" borderId="1" xfId="0" applyFont="1" applyFill="1" applyBorder="1" applyAlignment="1">
      <alignment horizontal="left" vertical="top" wrapText="1"/>
    </xf>
    <xf numFmtId="1" fontId="12" fillId="0" borderId="0" xfId="0" applyNumberFormat="1" applyFont="1" applyFill="1" applyAlignment="1">
      <alignment vertical="top"/>
    </xf>
    <xf numFmtId="175" fontId="2" fillId="0" borderId="1" xfId="3" applyNumberFormat="1" applyFont="1" applyFill="1" applyBorder="1" applyAlignment="1">
      <alignment horizontal="center" vertical="top" wrapText="1"/>
    </xf>
    <xf numFmtId="175" fontId="2" fillId="0" borderId="1" xfId="0" applyNumberFormat="1" applyFont="1" applyFill="1" applyBorder="1" applyAlignment="1">
      <alignment horizontal="center" vertical="top" wrapText="1"/>
    </xf>
    <xf numFmtId="1"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12" fillId="0" borderId="1" xfId="0" applyFont="1" applyFill="1" applyBorder="1" applyAlignment="1">
      <alignment horizontal="center" vertical="top" wrapText="1"/>
    </xf>
    <xf numFmtId="0" fontId="12" fillId="0" borderId="0" xfId="0" applyFont="1" applyFill="1" applyAlignment="1">
      <alignment horizontal="center" vertical="top" wrapText="1"/>
    </xf>
    <xf numFmtId="3" fontId="12" fillId="6" borderId="0" xfId="0" applyNumberFormat="1" applyFont="1" applyFill="1" applyAlignment="1">
      <alignment vertical="top"/>
    </xf>
    <xf numFmtId="0" fontId="13" fillId="7" borderId="0" xfId="0" applyFont="1" applyFill="1" applyAlignment="1">
      <alignment vertical="center"/>
    </xf>
    <xf numFmtId="0" fontId="13" fillId="7" borderId="1" xfId="0" applyFont="1" applyFill="1" applyBorder="1" applyAlignment="1">
      <alignment vertical="center"/>
    </xf>
    <xf numFmtId="0" fontId="13" fillId="7" borderId="1" xfId="0" applyFont="1" applyFill="1" applyBorder="1" applyAlignment="1">
      <alignment horizontal="center" vertical="center"/>
    </xf>
    <xf numFmtId="0" fontId="13" fillId="7" borderId="1" xfId="0" applyFont="1" applyFill="1" applyBorder="1" applyAlignment="1">
      <alignment horizontal="center" vertical="center" wrapText="1"/>
    </xf>
    <xf numFmtId="0" fontId="15" fillId="7" borderId="1" xfId="0" applyFont="1" applyFill="1" applyBorder="1" applyAlignment="1">
      <alignment vertical="center"/>
    </xf>
    <xf numFmtId="3" fontId="13" fillId="7" borderId="1" xfId="0" applyNumberFormat="1" applyFont="1" applyFill="1" applyBorder="1" applyAlignment="1">
      <alignment vertical="center"/>
    </xf>
    <xf numFmtId="3" fontId="13" fillId="7" borderId="1" xfId="1" applyNumberFormat="1" applyFont="1" applyFill="1" applyBorder="1" applyAlignment="1">
      <alignment horizontal="right" vertical="center"/>
    </xf>
    <xf numFmtId="3" fontId="13" fillId="7" borderId="1" xfId="1" applyNumberFormat="1" applyFont="1" applyFill="1" applyBorder="1" applyAlignment="1">
      <alignment vertical="center"/>
    </xf>
    <xf numFmtId="166" fontId="13" fillId="7" borderId="1" xfId="1" applyNumberFormat="1" applyFont="1" applyFill="1" applyBorder="1" applyAlignment="1">
      <alignment vertical="center"/>
    </xf>
    <xf numFmtId="3" fontId="13" fillId="7" borderId="0" xfId="0" applyNumberFormat="1" applyFont="1" applyFill="1" applyAlignment="1">
      <alignment vertical="center"/>
    </xf>
    <xf numFmtId="167" fontId="13" fillId="7" borderId="1" xfId="10" applyNumberFormat="1" applyFont="1" applyFill="1" applyBorder="1" applyAlignment="1">
      <alignment horizontal="right" vertical="center"/>
    </xf>
    <xf numFmtId="167" fontId="13" fillId="7" borderId="1" xfId="10" applyNumberFormat="1" applyFont="1" applyFill="1" applyBorder="1" applyAlignment="1">
      <alignment vertical="center"/>
    </xf>
    <xf numFmtId="0" fontId="13" fillId="7" borderId="6" xfId="0" applyFont="1" applyFill="1" applyBorder="1" applyAlignment="1">
      <alignment horizontal="left" vertical="center" indent="2"/>
    </xf>
    <xf numFmtId="3" fontId="14" fillId="7" borderId="1" xfId="1" applyNumberFormat="1" applyFont="1" applyFill="1" applyBorder="1" applyAlignment="1">
      <alignment vertical="center"/>
    </xf>
    <xf numFmtId="166" fontId="13" fillId="7" borderId="0" xfId="0" applyNumberFormat="1" applyFont="1" applyFill="1" applyAlignment="1">
      <alignment vertical="center"/>
    </xf>
    <xf numFmtId="0" fontId="13" fillId="7" borderId="1" xfId="0" applyFont="1" applyFill="1" applyBorder="1" applyAlignment="1">
      <alignment vertical="center" wrapText="1"/>
    </xf>
    <xf numFmtId="0" fontId="13" fillId="7" borderId="1" xfId="0" applyFont="1" applyFill="1" applyBorder="1" applyAlignment="1">
      <alignment horizontal="left" vertical="center" wrapText="1"/>
    </xf>
    <xf numFmtId="165" fontId="13" fillId="7" borderId="1" xfId="1" applyNumberFormat="1" applyFont="1" applyFill="1" applyBorder="1" applyAlignment="1">
      <alignment horizontal="right" vertical="center"/>
    </xf>
    <xf numFmtId="169" fontId="13" fillId="7" borderId="1" xfId="1" applyNumberFormat="1" applyFont="1" applyFill="1" applyBorder="1" applyAlignment="1">
      <alignment horizontal="right" vertical="center"/>
    </xf>
    <xf numFmtId="3" fontId="13" fillId="7" borderId="1" xfId="0" applyNumberFormat="1" applyFont="1" applyFill="1" applyBorder="1" applyAlignment="1">
      <alignment horizontal="right" vertical="center"/>
    </xf>
    <xf numFmtId="166" fontId="13" fillId="7" borderId="0" xfId="1" applyNumberFormat="1" applyFont="1" applyFill="1" applyAlignment="1">
      <alignment vertical="center"/>
    </xf>
    <xf numFmtId="0" fontId="13" fillId="7" borderId="1" xfId="0" applyFont="1" applyFill="1" applyBorder="1" applyAlignment="1">
      <alignment horizontal="left" vertical="center" indent="2"/>
    </xf>
    <xf numFmtId="3" fontId="8" fillId="7" borderId="1" xfId="2" applyNumberFormat="1" applyFont="1" applyFill="1" applyBorder="1" applyAlignment="1">
      <alignment horizontal="right" vertical="center"/>
    </xf>
    <xf numFmtId="0" fontId="13" fillId="7" borderId="6" xfId="0" applyFont="1" applyFill="1" applyBorder="1" applyAlignment="1">
      <alignment horizontal="left" vertical="center" wrapText="1" indent="2"/>
    </xf>
    <xf numFmtId="3" fontId="13" fillId="7" borderId="1" xfId="0" applyNumberFormat="1" applyFont="1" applyFill="1" applyBorder="1" applyAlignment="1">
      <alignment horizontal="right" vertical="center" wrapText="1"/>
    </xf>
    <xf numFmtId="3" fontId="13" fillId="7" borderId="1" xfId="0" applyNumberFormat="1" applyFont="1" applyFill="1" applyBorder="1" applyAlignment="1">
      <alignment vertical="center" wrapText="1"/>
    </xf>
    <xf numFmtId="1" fontId="13" fillId="7" borderId="0" xfId="0" applyNumberFormat="1" applyFont="1" applyFill="1" applyAlignment="1">
      <alignment vertical="center"/>
    </xf>
    <xf numFmtId="3" fontId="8" fillId="7" borderId="1" xfId="2" applyNumberFormat="1" applyFont="1" applyFill="1" applyBorder="1" applyAlignment="1">
      <alignment horizontal="center" vertical="center"/>
    </xf>
    <xf numFmtId="168" fontId="13" fillId="7" borderId="0" xfId="0" applyNumberFormat="1" applyFont="1" applyFill="1" applyAlignment="1">
      <alignment vertical="center"/>
    </xf>
    <xf numFmtId="0" fontId="13" fillId="7" borderId="6" xfId="0" applyFont="1" applyFill="1" applyBorder="1" applyAlignment="1">
      <alignment vertical="center"/>
    </xf>
    <xf numFmtId="171" fontId="13" fillId="7" borderId="0" xfId="0" applyNumberFormat="1" applyFont="1" applyFill="1" applyAlignment="1">
      <alignment vertical="center"/>
    </xf>
    <xf numFmtId="43" fontId="13" fillId="7" borderId="0" xfId="0" applyNumberFormat="1" applyFont="1" applyFill="1" applyAlignment="1">
      <alignment vertical="center"/>
    </xf>
    <xf numFmtId="3" fontId="4" fillId="7" borderId="1" xfId="0" applyNumberFormat="1" applyFont="1" applyFill="1" applyBorder="1" applyAlignment="1"/>
    <xf numFmtId="3" fontId="13" fillId="17" borderId="1" xfId="1" applyNumberFormat="1" applyFont="1" applyFill="1" applyBorder="1" applyAlignment="1">
      <alignment horizontal="right" vertical="center"/>
    </xf>
    <xf numFmtId="167" fontId="13" fillId="17" borderId="1" xfId="10" applyNumberFormat="1" applyFont="1" applyFill="1" applyBorder="1" applyAlignment="1">
      <alignment horizontal="right" vertical="center"/>
    </xf>
    <xf numFmtId="3" fontId="13" fillId="17" borderId="1" xfId="0" applyNumberFormat="1" applyFont="1" applyFill="1" applyBorder="1" applyAlignment="1">
      <alignment horizontal="right" vertical="center"/>
    </xf>
    <xf numFmtId="3" fontId="8" fillId="17" borderId="1" xfId="2" applyNumberFormat="1" applyFont="1" applyFill="1" applyBorder="1" applyAlignment="1">
      <alignment horizontal="right" vertical="center"/>
    </xf>
    <xf numFmtId="175" fontId="13" fillId="7" borderId="0" xfId="0" applyNumberFormat="1" applyFont="1" applyFill="1" applyAlignment="1">
      <alignment vertical="center"/>
    </xf>
    <xf numFmtId="0" fontId="13" fillId="17" borderId="0" xfId="0" applyFont="1" applyFill="1" applyAlignment="1">
      <alignment vertical="center"/>
    </xf>
    <xf numFmtId="175" fontId="13" fillId="17" borderId="0" xfId="0" applyNumberFormat="1" applyFont="1" applyFill="1" applyAlignment="1">
      <alignment vertical="center"/>
    </xf>
    <xf numFmtId="49" fontId="4" fillId="0" borderId="1" xfId="11" applyNumberFormat="1" applyFont="1" applyFill="1" applyBorder="1" applyAlignment="1">
      <alignment horizontal="center" vertical="center" wrapText="1"/>
    </xf>
    <xf numFmtId="3" fontId="4" fillId="9" borderId="16" xfId="11" applyNumberFormat="1" applyFont="1" applyFill="1" applyBorder="1" applyAlignment="1">
      <alignment horizontal="center" vertical="center" wrapText="1"/>
    </xf>
    <xf numFmtId="0" fontId="7" fillId="0" borderId="0" xfId="11" applyFont="1" applyFill="1" applyAlignment="1">
      <alignment horizontal="center" vertical="center"/>
    </xf>
    <xf numFmtId="0" fontId="16" fillId="0" borderId="0" xfId="11" applyFont="1" applyFill="1" applyAlignment="1">
      <alignment horizontal="center" vertical="center" wrapText="1"/>
    </xf>
    <xf numFmtId="0" fontId="7" fillId="0" borderId="0" xfId="11" applyFont="1" applyFill="1" applyBorder="1" applyAlignment="1">
      <alignment horizontal="center" vertical="center"/>
    </xf>
    <xf numFmtId="166" fontId="13" fillId="17" borderId="0" xfId="1" applyNumberFormat="1" applyFont="1" applyFill="1" applyAlignment="1">
      <alignment vertical="center"/>
    </xf>
    <xf numFmtId="175" fontId="4" fillId="0" borderId="1" xfId="15" applyNumberFormat="1" applyFont="1" applyFill="1" applyBorder="1" applyAlignment="1">
      <alignment horizontal="center" vertical="center" wrapText="1"/>
    </xf>
    <xf numFmtId="175" fontId="18" fillId="0" borderId="0" xfId="0" applyNumberFormat="1" applyFont="1" applyFill="1"/>
    <xf numFmtId="181" fontId="4" fillId="0" borderId="0" xfId="15" applyNumberFormat="1" applyFont="1" applyFill="1" applyBorder="1" applyAlignment="1">
      <alignment horizontal="center" vertical="top"/>
    </xf>
    <xf numFmtId="182" fontId="4" fillId="0" borderId="0" xfId="15" applyNumberFormat="1" applyFont="1" applyFill="1" applyBorder="1" applyAlignment="1">
      <alignment horizontal="center" vertical="top"/>
    </xf>
    <xf numFmtId="3" fontId="4" fillId="0" borderId="0" xfId="0" applyNumberFormat="1" applyFont="1" applyAlignment="1">
      <alignment vertical="top"/>
    </xf>
    <xf numFmtId="3" fontId="7" fillId="0" borderId="0" xfId="0" applyNumberFormat="1" applyFont="1" applyAlignment="1">
      <alignment horizontal="center" vertical="top"/>
    </xf>
    <xf numFmtId="3" fontId="2" fillId="0" borderId="0" xfId="0" applyNumberFormat="1" applyFont="1" applyAlignment="1">
      <alignment horizontal="left" vertical="top"/>
    </xf>
    <xf numFmtId="3" fontId="4" fillId="0" borderId="0" xfId="0" applyNumberFormat="1" applyFont="1" applyAlignment="1">
      <alignment horizontal="right" vertical="top"/>
    </xf>
    <xf numFmtId="3" fontId="4" fillId="0" borderId="0" xfId="0" applyNumberFormat="1" applyFont="1" applyAlignment="1">
      <alignment horizontal="left" vertical="top"/>
    </xf>
    <xf numFmtId="3" fontId="34" fillId="7" borderId="1" xfId="0" applyNumberFormat="1" applyFont="1" applyFill="1" applyBorder="1" applyAlignment="1">
      <alignment horizontal="center" vertical="top" wrapText="1"/>
    </xf>
    <xf numFmtId="3" fontId="34" fillId="7" borderId="1" xfId="0" applyNumberFormat="1" applyFont="1" applyFill="1" applyBorder="1" applyAlignment="1">
      <alignment vertical="top" wrapText="1"/>
    </xf>
    <xf numFmtId="3" fontId="2" fillId="7" borderId="1" xfId="0" applyNumberFormat="1" applyFont="1" applyFill="1" applyBorder="1" applyAlignment="1">
      <alignment horizontal="center" vertical="top" wrapText="1"/>
    </xf>
    <xf numFmtId="3" fontId="2" fillId="7" borderId="1" xfId="0" applyNumberFormat="1" applyFont="1" applyFill="1" applyBorder="1" applyAlignment="1"/>
    <xf numFmtId="3" fontId="26" fillId="7" borderId="1" xfId="14" applyNumberFormat="1" applyFont="1" applyFill="1" applyBorder="1" applyAlignment="1"/>
    <xf numFmtId="3" fontId="2" fillId="7" borderId="1" xfId="14" applyNumberFormat="1" applyFont="1" applyFill="1" applyBorder="1" applyAlignment="1"/>
    <xf numFmtId="3" fontId="35" fillId="7" borderId="1" xfId="0" applyNumberFormat="1" applyFont="1" applyFill="1" applyBorder="1" applyAlignment="1"/>
    <xf numFmtId="3" fontId="22" fillId="7" borderId="1" xfId="14" applyNumberFormat="1" applyFont="1" applyFill="1" applyBorder="1" applyAlignment="1"/>
    <xf numFmtId="3" fontId="4" fillId="7" borderId="1" xfId="14" applyNumberFormat="1" applyFont="1" applyFill="1" applyBorder="1" applyAlignment="1"/>
    <xf numFmtId="3" fontId="17" fillId="7" borderId="1" xfId="0" applyNumberFormat="1" applyFont="1" applyFill="1" applyBorder="1" applyAlignment="1"/>
    <xf numFmtId="3" fontId="7" fillId="7" borderId="1" xfId="14" applyNumberFormat="1" applyFont="1" applyFill="1" applyBorder="1" applyAlignment="1"/>
    <xf numFmtId="3" fontId="7" fillId="7" borderId="1" xfId="0" applyNumberFormat="1" applyFont="1" applyFill="1" applyBorder="1" applyAlignment="1"/>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0" fontId="2" fillId="5" borderId="1" xfId="7" applyFont="1" applyFill="1" applyBorder="1" applyAlignment="1">
      <alignment horizontal="center" vertical="center"/>
    </xf>
    <xf numFmtId="0" fontId="13" fillId="7" borderId="4" xfId="0" applyFont="1" applyFill="1" applyBorder="1" applyAlignment="1">
      <alignment horizontal="center" vertical="center"/>
    </xf>
    <xf numFmtId="0" fontId="13" fillId="7" borderId="7" xfId="0" applyFont="1" applyFill="1" applyBorder="1" applyAlignment="1">
      <alignment horizontal="center" vertical="center"/>
    </xf>
    <xf numFmtId="0" fontId="13" fillId="7" borderId="6" xfId="0" applyFont="1" applyFill="1" applyBorder="1" applyAlignment="1">
      <alignment horizontal="center" vertical="center"/>
    </xf>
    <xf numFmtId="49" fontId="4" fillId="0" borderId="1" xfId="11" applyNumberFormat="1" applyFont="1" applyFill="1" applyBorder="1" applyAlignment="1">
      <alignment horizontal="center" vertical="center" wrapText="1"/>
    </xf>
    <xf numFmtId="0" fontId="4" fillId="0" borderId="1" xfId="11" applyFont="1" applyFill="1" applyBorder="1" applyAlignment="1">
      <alignment horizontal="center" vertical="center" wrapText="1"/>
    </xf>
    <xf numFmtId="49" fontId="18" fillId="7" borderId="1" xfId="11" applyNumberFormat="1" applyFont="1" applyFill="1" applyBorder="1" applyAlignment="1">
      <alignment horizontal="center" vertical="center" wrapText="1"/>
    </xf>
    <xf numFmtId="49" fontId="18" fillId="7" borderId="10" xfId="11" applyNumberFormat="1" applyFont="1" applyFill="1" applyBorder="1" applyAlignment="1">
      <alignment horizontal="center" vertical="center" wrapText="1"/>
    </xf>
    <xf numFmtId="49" fontId="18" fillId="7" borderId="14" xfId="11" applyNumberFormat="1" applyFont="1" applyFill="1" applyBorder="1" applyAlignment="1">
      <alignment horizontal="center" vertical="center" wrapText="1"/>
    </xf>
    <xf numFmtId="49" fontId="4" fillId="0" borderId="6" xfId="11" applyNumberFormat="1" applyFont="1" applyFill="1" applyBorder="1" applyAlignment="1">
      <alignment horizontal="center" vertical="center" wrapText="1"/>
    </xf>
    <xf numFmtId="0" fontId="4" fillId="0" borderId="6" xfId="11" applyFont="1" applyFill="1" applyBorder="1" applyAlignment="1">
      <alignment horizontal="center" vertical="center" wrapText="1"/>
    </xf>
    <xf numFmtId="49" fontId="4" fillId="0" borderId="10" xfId="11" applyNumberFormat="1" applyFont="1" applyFill="1" applyBorder="1" applyAlignment="1">
      <alignment horizontal="center" vertical="center" wrapText="1"/>
    </xf>
    <xf numFmtId="49" fontId="4" fillId="7" borderId="10" xfId="0" applyNumberFormat="1" applyFont="1" applyFill="1" applyBorder="1" applyAlignment="1">
      <alignment horizontal="center" vertical="center" wrapText="1"/>
    </xf>
    <xf numFmtId="49" fontId="4" fillId="0" borderId="9" xfId="11" applyNumberFormat="1" applyFont="1" applyFill="1" applyBorder="1" applyAlignment="1">
      <alignment horizontal="center" vertical="center" wrapText="1"/>
    </xf>
    <xf numFmtId="49" fontId="4" fillId="0" borderId="3" xfId="11" applyNumberFormat="1" applyFont="1" applyFill="1" applyBorder="1" applyAlignment="1">
      <alignment horizontal="center" vertical="center" wrapText="1"/>
    </xf>
    <xf numFmtId="49" fontId="18" fillId="7" borderId="11" xfId="11" applyNumberFormat="1" applyFont="1" applyFill="1" applyBorder="1" applyAlignment="1">
      <alignment horizontal="center" vertical="center" wrapText="1"/>
    </xf>
    <xf numFmtId="49" fontId="4" fillId="0" borderId="13" xfId="11" applyNumberFormat="1" applyFont="1" applyFill="1" applyBorder="1" applyAlignment="1">
      <alignment horizontal="center" vertical="center" wrapText="1"/>
    </xf>
    <xf numFmtId="0" fontId="4" fillId="0" borderId="16" xfId="11" applyFont="1" applyFill="1" applyBorder="1" applyAlignment="1">
      <alignment horizontal="center" vertical="center" wrapText="1"/>
    </xf>
    <xf numFmtId="0" fontId="7" fillId="0" borderId="0" xfId="11" applyFont="1" applyFill="1" applyAlignment="1">
      <alignment horizontal="center" vertical="center"/>
    </xf>
    <xf numFmtId="0" fontId="16" fillId="0" borderId="0" xfId="11" applyFont="1" applyFill="1" applyAlignment="1">
      <alignment horizontal="center" vertical="center" wrapText="1"/>
    </xf>
    <xf numFmtId="0" fontId="7" fillId="0" borderId="0" xfId="11" applyFont="1" applyFill="1" applyBorder="1" applyAlignment="1">
      <alignment horizontal="center" vertical="center"/>
    </xf>
    <xf numFmtId="49" fontId="4" fillId="0" borderId="8" xfId="11" applyNumberFormat="1" applyFont="1" applyFill="1" applyBorder="1" applyAlignment="1">
      <alignment horizontal="center" vertical="center" wrapText="1"/>
    </xf>
    <xf numFmtId="49" fontId="4" fillId="0" borderId="15" xfId="11" applyNumberFormat="1" applyFont="1" applyFill="1" applyBorder="1" applyAlignment="1">
      <alignment horizontal="center" vertical="center" wrapText="1"/>
    </xf>
    <xf numFmtId="49" fontId="4" fillId="0" borderId="10"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7" borderId="11" xfId="11" applyNumberFormat="1" applyFont="1" applyFill="1" applyBorder="1" applyAlignment="1">
      <alignment horizontal="center" vertical="center" wrapText="1"/>
    </xf>
    <xf numFmtId="49" fontId="4" fillId="7" borderId="12" xfId="11" applyNumberFormat="1" applyFont="1" applyFill="1" applyBorder="1" applyAlignment="1">
      <alignment horizontal="center" vertical="center" wrapText="1"/>
    </xf>
    <xf numFmtId="49" fontId="30" fillId="0" borderId="1" xfId="0" applyNumberFormat="1" applyFont="1" applyFill="1" applyBorder="1" applyAlignment="1">
      <alignment horizontal="center" vertical="top" wrapText="1"/>
    </xf>
    <xf numFmtId="49" fontId="2" fillId="0" borderId="1" xfId="0" applyNumberFormat="1" applyFont="1" applyFill="1" applyBorder="1" applyAlignment="1">
      <alignment horizontal="center" vertical="center" wrapText="1"/>
    </xf>
    <xf numFmtId="49" fontId="30" fillId="0" borderId="2" xfId="0" applyNumberFormat="1" applyFont="1" applyFill="1" applyBorder="1" applyAlignment="1">
      <alignment horizontal="center" vertical="top" wrapText="1"/>
    </xf>
    <xf numFmtId="49" fontId="30" fillId="0" borderId="3" xfId="0" applyNumberFormat="1" applyFont="1" applyFill="1" applyBorder="1" applyAlignment="1">
      <alignment horizontal="center" vertical="top" wrapText="1"/>
    </xf>
    <xf numFmtId="0" fontId="16" fillId="0" borderId="0" xfId="0" applyFont="1" applyBorder="1" applyAlignment="1">
      <alignment horizontal="center"/>
    </xf>
    <xf numFmtId="49" fontId="30" fillId="0" borderId="2" xfId="0" applyNumberFormat="1" applyFont="1" applyFill="1" applyBorder="1" applyAlignment="1">
      <alignment horizontal="center" vertical="center" wrapText="1"/>
    </xf>
    <xf numFmtId="49" fontId="30" fillId="0" borderId="3" xfId="0" applyNumberFormat="1" applyFont="1" applyFill="1" applyBorder="1" applyAlignment="1">
      <alignment horizontal="center" vertical="center" wrapText="1"/>
    </xf>
    <xf numFmtId="49" fontId="12" fillId="0" borderId="1" xfId="15" applyNumberFormat="1" applyFont="1" applyFill="1" applyBorder="1" applyAlignment="1">
      <alignment horizontal="center" vertical="center" wrapText="1"/>
    </xf>
    <xf numFmtId="49" fontId="12" fillId="16" borderId="1" xfId="15" applyNumberFormat="1" applyFont="1" applyFill="1" applyBorder="1" applyAlignment="1">
      <alignment horizontal="center" vertical="center" wrapText="1"/>
    </xf>
    <xf numFmtId="175" fontId="4" fillId="0" borderId="1" xfId="15" applyNumberFormat="1" applyFont="1" applyFill="1" applyBorder="1" applyAlignment="1">
      <alignment horizontal="center" vertical="center" wrapText="1"/>
    </xf>
    <xf numFmtId="0" fontId="12" fillId="0" borderId="1" xfId="15" applyFont="1" applyBorder="1" applyAlignment="1">
      <alignment horizontal="center" vertical="center" wrapText="1"/>
    </xf>
    <xf numFmtId="2" fontId="4" fillId="7" borderId="4" xfId="0" applyNumberFormat="1" applyFont="1" applyFill="1" applyBorder="1" applyAlignment="1">
      <alignment horizontal="center" vertical="center" wrapText="1"/>
    </xf>
    <xf numFmtId="2" fontId="4" fillId="7" borderId="7" xfId="0" applyNumberFormat="1" applyFont="1" applyFill="1" applyBorder="1" applyAlignment="1">
      <alignment horizontal="center" vertical="center" wrapText="1"/>
    </xf>
    <xf numFmtId="2" fontId="4" fillId="7" borderId="6" xfId="0" applyNumberFormat="1" applyFont="1" applyFill="1" applyBorder="1" applyAlignment="1">
      <alignment horizontal="center" vertical="center" wrapText="1"/>
    </xf>
    <xf numFmtId="2" fontId="4" fillId="7" borderId="1" xfId="0" applyNumberFormat="1" applyFont="1" applyFill="1" applyBorder="1" applyAlignment="1">
      <alignment horizontal="center" vertical="center"/>
    </xf>
    <xf numFmtId="3" fontId="4" fillId="7" borderId="1" xfId="0" applyNumberFormat="1" applyFont="1" applyFill="1" applyBorder="1" applyAlignment="1">
      <alignment horizontal="center" vertical="center"/>
    </xf>
    <xf numFmtId="0" fontId="7" fillId="0" borderId="18" xfId="0" applyFont="1" applyBorder="1" applyAlignment="1">
      <alignment horizontal="center" vertical="top"/>
    </xf>
    <xf numFmtId="49" fontId="2" fillId="7" borderId="1" xfId="0" applyNumberFormat="1" applyFont="1" applyFill="1" applyBorder="1" applyAlignment="1">
      <alignment horizontal="center" vertical="top" wrapText="1"/>
    </xf>
    <xf numFmtId="49" fontId="12" fillId="0" borderId="1" xfId="0" applyNumberFormat="1" applyFont="1" applyFill="1" applyBorder="1" applyAlignment="1">
      <alignment horizontal="center" vertical="top" wrapText="1"/>
    </xf>
    <xf numFmtId="0" fontId="12" fillId="0" borderId="0" xfId="0" applyFont="1" applyFill="1" applyAlignment="1">
      <alignment horizontal="center" vertical="top" wrapText="1"/>
    </xf>
    <xf numFmtId="0" fontId="12" fillId="0" borderId="1" xfId="0" applyFont="1" applyFill="1" applyBorder="1" applyAlignment="1">
      <alignment horizontal="center" vertical="top" wrapText="1"/>
    </xf>
    <xf numFmtId="0" fontId="4" fillId="0" borderId="0" xfId="0" applyFont="1" applyBorder="1" applyAlignment="1">
      <alignment vertical="top" wrapText="1"/>
    </xf>
    <xf numFmtId="0" fontId="12" fillId="0" borderId="0" xfId="0" applyFont="1" applyAlignment="1">
      <alignment vertical="top" wrapText="1"/>
    </xf>
    <xf numFmtId="175" fontId="4" fillId="0" borderId="0" xfId="0" applyNumberFormat="1" applyFont="1" applyFill="1" applyBorder="1" applyAlignment="1">
      <alignment horizontal="left" vertical="top" wrapText="1"/>
    </xf>
    <xf numFmtId="0" fontId="4" fillId="0" borderId="0" xfId="0" applyFont="1" applyFill="1" applyBorder="1" applyAlignment="1">
      <alignment horizontal="left" vertical="top" wrapText="1"/>
    </xf>
  </cellXfs>
  <cellStyles count="16">
    <cellStyle name="Comma" xfId="1" builtinId="3"/>
    <cellStyle name="Comma 2" xfId="2"/>
    <cellStyle name="Comma 3" xfId="3"/>
    <cellStyle name="Comma 3 2" xfId="12"/>
    <cellStyle name="Comma 4" xfId="4"/>
    <cellStyle name="Comma 5" xfId="14"/>
    <cellStyle name="Normal" xfId="0" builtinId="0"/>
    <cellStyle name="Normal 2" xfId="5"/>
    <cellStyle name="Normal 2 2" xfId="11"/>
    <cellStyle name="Normal 3" xfId="6"/>
    <cellStyle name="Normal 4" xfId="15"/>
    <cellStyle name="Normal_2017-pahanj" xfId="7"/>
    <cellStyle name="Normal_Sheet1" xfId="8"/>
    <cellStyle name="Normal_Sheet1_1" xfId="9"/>
    <cellStyle name="Percent" xfId="10" builtinId="5"/>
    <cellStyle name="Percent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0</xdr:col>
      <xdr:colOff>291466</xdr:colOff>
      <xdr:row>0</xdr:row>
      <xdr:rowOff>150493</xdr:rowOff>
    </xdr:from>
    <xdr:ext cx="6191549" cy="608628"/>
    <xdr:sp macro="" textlink="">
      <xdr:nvSpPr>
        <xdr:cNvPr id="2" name="TextBox 1"/>
        <xdr:cNvSpPr txBox="1"/>
      </xdr:nvSpPr>
      <xdr:spPr>
        <a:xfrm>
          <a:off x="291466" y="150493"/>
          <a:ext cx="6191549" cy="608628"/>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algn="ctr" defTabSz="914400" eaLnBrk="1" fontAlgn="auto" latinLnBrk="0" hangingPunct="1">
            <a:lnSpc>
              <a:spcPct val="100000"/>
            </a:lnSpc>
            <a:spcBef>
              <a:spcPts val="0"/>
            </a:spcBef>
            <a:spcAft>
              <a:spcPts val="0"/>
            </a:spcAft>
            <a:buClrTx/>
            <a:buSzTx/>
            <a:buFontTx/>
            <a:buNone/>
            <a:tabLst/>
            <a:defRPr/>
          </a:pPr>
          <a:r>
            <a:rPr lang="hy-AM" sz="1000">
              <a:solidFill>
                <a:schemeClr val="tx1"/>
              </a:solidFill>
              <a:effectLst/>
              <a:latin typeface="GHEA Grapalat" pitchFamily="50" charset="0"/>
              <a:ea typeface="+mn-ea"/>
              <a:cs typeface="+mn-cs"/>
            </a:rPr>
            <a:t>Կենսաթոշակառուների հաշվառման միասնական ՏՀ-ից</a:t>
          </a:r>
          <a:r>
            <a:rPr lang="en-GB" sz="1000">
              <a:solidFill>
                <a:schemeClr val="tx1"/>
              </a:solidFill>
              <a:effectLst/>
              <a:latin typeface="GHEA Grapalat" pitchFamily="50" charset="0"/>
              <a:ea typeface="+mn-ea"/>
              <a:cs typeface="+mn-cs"/>
            </a:rPr>
            <a:t> </a:t>
          </a:r>
          <a:r>
            <a:rPr lang="en-GB" sz="1000" b="1">
              <a:solidFill>
                <a:schemeClr val="tx1"/>
              </a:solidFill>
              <a:effectLst/>
              <a:latin typeface="GHEA Grapalat" pitchFamily="50" charset="0"/>
              <a:ea typeface="+mn-ea"/>
              <a:cs typeface="+mn-cs"/>
            </a:rPr>
            <a:t>01.04.2021թ.</a:t>
          </a:r>
          <a:r>
            <a:rPr lang="en-GB" sz="1000" baseline="0">
              <a:solidFill>
                <a:schemeClr val="tx1"/>
              </a:solidFill>
              <a:effectLst/>
              <a:latin typeface="GHEA Grapalat" pitchFamily="50" charset="0"/>
              <a:ea typeface="+mn-ea"/>
              <a:cs typeface="+mn-cs"/>
            </a:rPr>
            <a:t> դրությամբ կերակրողին կորցնելու դեպքում աշխատանքային կենսաթոշակների թվաքանակի, գումարային ստաժի մասին ըստ ստաժի տարիների</a:t>
          </a:r>
          <a:endParaRPr lang="en-US" sz="1000">
            <a:effectLst/>
            <a:latin typeface="GHEA Grapalat" pitchFamily="50"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xdr:row>
      <xdr:rowOff>0</xdr:rowOff>
    </xdr:from>
    <xdr:ext cx="9070332" cy="453779"/>
    <xdr:sp macro="" textlink="">
      <xdr:nvSpPr>
        <xdr:cNvPr id="4" name="TextBox 3"/>
        <xdr:cNvSpPr txBox="1"/>
      </xdr:nvSpPr>
      <xdr:spPr>
        <a:xfrm>
          <a:off x="1630680" y="182880"/>
          <a:ext cx="9060180" cy="45377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hy-AM" sz="1000">
              <a:latin typeface="GHEA Grapalat" pitchFamily="50" charset="0"/>
            </a:rPr>
            <a:t>Կենսաթոշակառուների հաշվառման միասնական ՏՀ-ից</a:t>
          </a:r>
          <a:r>
            <a:rPr lang="en-GB" sz="1000">
              <a:latin typeface="GHEA Grapalat" pitchFamily="50" charset="0"/>
            </a:rPr>
            <a:t> </a:t>
          </a:r>
          <a:r>
            <a:rPr lang="en-GB" sz="1000" b="1">
              <a:latin typeface="GHEA Grapalat" pitchFamily="50" charset="0"/>
            </a:rPr>
            <a:t>01.04.2021թ.</a:t>
          </a:r>
          <a:r>
            <a:rPr lang="en-GB" sz="1000" baseline="0">
              <a:latin typeface="GHEA Grapalat" pitchFamily="50" charset="0"/>
            </a:rPr>
            <a:t> դրությամբ աշխատանքային կենսաթոշակների թվաքանակի, գումարային ստաժի մասին ըստ ստաժի տարիների </a:t>
          </a:r>
          <a:r>
            <a:rPr lang="en-GB" sz="1000">
              <a:solidFill>
                <a:schemeClr val="tx1"/>
              </a:solidFill>
              <a:effectLst/>
              <a:latin typeface="GHEA Grapalat" pitchFamily="50" charset="0"/>
              <a:ea typeface="+mn-ea"/>
              <a:cs typeface="+mn-cs"/>
            </a:rPr>
            <a:t>(բացի</a:t>
          </a:r>
          <a:r>
            <a:rPr lang="en-GB" sz="1000" baseline="0">
              <a:solidFill>
                <a:schemeClr val="tx1"/>
              </a:solidFill>
              <a:effectLst/>
              <a:latin typeface="GHEA Grapalat" pitchFamily="50" charset="0"/>
              <a:ea typeface="+mn-ea"/>
              <a:cs typeface="+mn-cs"/>
            </a:rPr>
            <a:t> կերակրողին կորցնելու դեպքում</a:t>
          </a:r>
          <a:r>
            <a:rPr lang="en-GB" sz="1000">
              <a:solidFill>
                <a:schemeClr val="tx1"/>
              </a:solidFill>
              <a:effectLst/>
              <a:latin typeface="GHEA Grapalat" pitchFamily="50" charset="0"/>
              <a:ea typeface="+mn-ea"/>
              <a:cs typeface="+mn-cs"/>
            </a:rPr>
            <a:t>)</a:t>
          </a:r>
          <a:r>
            <a:rPr lang="en-GB" sz="1100" baseline="0">
              <a:solidFill>
                <a:schemeClr val="tx1"/>
              </a:solidFill>
              <a:effectLst/>
              <a:latin typeface="+mn-lt"/>
              <a:ea typeface="+mn-ea"/>
              <a:cs typeface="+mn-cs"/>
            </a:rPr>
            <a:t> </a:t>
          </a:r>
          <a:endParaRPr lang="en-US" sz="1000">
            <a:latin typeface="GHEA Grapalat" pitchFamily="50"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1</xdr:row>
      <xdr:rowOff>0</xdr:rowOff>
    </xdr:from>
    <xdr:ext cx="6134100" cy="536438"/>
    <xdr:sp macro="" textlink="">
      <xdr:nvSpPr>
        <xdr:cNvPr id="2" name="TextBox 1"/>
        <xdr:cNvSpPr txBox="1"/>
      </xdr:nvSpPr>
      <xdr:spPr>
        <a:xfrm>
          <a:off x="609600" y="190500"/>
          <a:ext cx="6134100" cy="542925"/>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hy-AM" sz="1000">
              <a:latin typeface="GHEA Grapalat" pitchFamily="50" charset="0"/>
            </a:rPr>
            <a:t>Կենսաթոշակառուների հաշվառման միասնական ՏՀ</a:t>
          </a:r>
          <a:r>
            <a:rPr lang="en-GB" sz="1000">
              <a:latin typeface="GHEA Grapalat" pitchFamily="50" charset="0"/>
            </a:rPr>
            <a:t>-ում հաշվառված</a:t>
          </a:r>
          <a:r>
            <a:rPr lang="en-GB" sz="1000" baseline="0">
              <a:latin typeface="GHEA Grapalat" pitchFamily="50" charset="0"/>
            </a:rPr>
            <a:t> ստանալու իրավունք ունեցող պետական նպաստի հետևյալ տեսակների թվաքանակի մասին</a:t>
          </a:r>
          <a:endParaRPr lang="en-US" sz="1000">
            <a:latin typeface="GHEA Grapalat" pitchFamily="50" charset="0"/>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291466</xdr:colOff>
      <xdr:row>0</xdr:row>
      <xdr:rowOff>150493</xdr:rowOff>
    </xdr:from>
    <xdr:ext cx="6179627" cy="608628"/>
    <xdr:sp macro="" textlink="">
      <xdr:nvSpPr>
        <xdr:cNvPr id="2" name="TextBox 1"/>
        <xdr:cNvSpPr txBox="1"/>
      </xdr:nvSpPr>
      <xdr:spPr>
        <a:xfrm>
          <a:off x="291466" y="150493"/>
          <a:ext cx="6179627" cy="608628"/>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indent="0" algn="ctr" defTabSz="914400" eaLnBrk="1" fontAlgn="auto" latinLnBrk="0" hangingPunct="1">
            <a:lnSpc>
              <a:spcPct val="100000"/>
            </a:lnSpc>
            <a:spcBef>
              <a:spcPts val="0"/>
            </a:spcBef>
            <a:spcAft>
              <a:spcPts val="0"/>
            </a:spcAft>
            <a:buClrTx/>
            <a:buSzTx/>
            <a:buFontTx/>
            <a:buNone/>
            <a:tabLst/>
            <a:defRPr/>
          </a:pPr>
          <a:r>
            <a:rPr lang="hy-AM" sz="1000">
              <a:solidFill>
                <a:schemeClr val="tx1"/>
              </a:solidFill>
              <a:effectLst/>
              <a:latin typeface="GHEA Grapalat" pitchFamily="50" charset="0"/>
              <a:ea typeface="+mn-ea"/>
              <a:cs typeface="+mn-cs"/>
            </a:rPr>
            <a:t>Կենսաթոշակառուների հաշվառման միասնական ՏՀ-ից</a:t>
          </a:r>
          <a:r>
            <a:rPr lang="en-GB" sz="1000">
              <a:solidFill>
                <a:schemeClr val="tx1"/>
              </a:solidFill>
              <a:effectLst/>
              <a:latin typeface="GHEA Grapalat" pitchFamily="50" charset="0"/>
              <a:ea typeface="+mn-ea"/>
              <a:cs typeface="+mn-cs"/>
            </a:rPr>
            <a:t> </a:t>
          </a:r>
          <a:r>
            <a:rPr lang="en-GB" sz="1000" b="1">
              <a:solidFill>
                <a:schemeClr val="tx1"/>
              </a:solidFill>
              <a:effectLst/>
              <a:latin typeface="GHEA Grapalat" pitchFamily="50" charset="0"/>
              <a:ea typeface="+mn-ea"/>
              <a:cs typeface="+mn-cs"/>
            </a:rPr>
            <a:t>01.04.2021թ.</a:t>
          </a:r>
          <a:r>
            <a:rPr lang="en-GB" sz="1000" baseline="0">
              <a:solidFill>
                <a:schemeClr val="tx1"/>
              </a:solidFill>
              <a:effectLst/>
              <a:latin typeface="GHEA Grapalat" pitchFamily="50" charset="0"/>
              <a:ea typeface="+mn-ea"/>
              <a:cs typeface="+mn-cs"/>
            </a:rPr>
            <a:t> դրությամբ կերակրողին կորցնելու դեպքում աշխատանքային կենսաթոշակների թվաքանակի, գումարային ստաժի մասին ըստ ստաժի տարիների</a:t>
          </a:r>
          <a:endParaRPr lang="en-US" sz="1000">
            <a:effectLst/>
            <a:latin typeface="GHEA Grapalat" pitchFamily="50"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G171"/>
  <sheetViews>
    <sheetView topLeftCell="A145" workbookViewId="0">
      <selection activeCell="F171" sqref="F171:G171"/>
    </sheetView>
  </sheetViews>
  <sheetFormatPr defaultRowHeight="15" x14ac:dyDescent="0.25"/>
  <cols>
    <col min="1" max="1" width="5.85546875" bestFit="1" customWidth="1"/>
    <col min="2" max="2" width="8.85546875" bestFit="1" customWidth="1"/>
    <col min="3" max="3" width="9.7109375" bestFit="1" customWidth="1"/>
    <col min="4" max="4" width="8.5703125" bestFit="1" customWidth="1"/>
    <col min="5" max="5" width="9.7109375" bestFit="1" customWidth="1"/>
    <col min="6" max="6" width="8.5703125" bestFit="1" customWidth="1"/>
    <col min="7" max="7" width="9.7109375" bestFit="1" customWidth="1"/>
  </cols>
  <sheetData>
    <row r="5" spans="1:7" x14ac:dyDescent="0.25">
      <c r="B5" s="3" t="s">
        <v>2</v>
      </c>
    </row>
    <row r="6" spans="1:7" x14ac:dyDescent="0.25">
      <c r="A6" s="19"/>
      <c r="B6" s="444" t="s">
        <v>18</v>
      </c>
      <c r="C6" s="445"/>
      <c r="D6" s="444" t="s">
        <v>19</v>
      </c>
      <c r="E6" s="445"/>
      <c r="F6" s="446" t="s">
        <v>20</v>
      </c>
      <c r="G6" s="446"/>
    </row>
    <row r="7" spans="1:7" x14ac:dyDescent="0.25">
      <c r="A7" s="4" t="s">
        <v>0</v>
      </c>
      <c r="B7" s="4" t="s">
        <v>1</v>
      </c>
      <c r="C7" s="4" t="s">
        <v>7</v>
      </c>
      <c r="D7" s="4" t="s">
        <v>1</v>
      </c>
      <c r="E7" s="4" t="s">
        <v>7</v>
      </c>
      <c r="F7" s="20" t="s">
        <v>1</v>
      </c>
      <c r="G7" s="4" t="s">
        <v>7</v>
      </c>
    </row>
    <row r="8" spans="1:7" x14ac:dyDescent="0.25">
      <c r="A8" s="1">
        <v>0</v>
      </c>
      <c r="B8" s="1">
        <v>9</v>
      </c>
      <c r="C8" s="9">
        <v>26500</v>
      </c>
      <c r="D8" s="9">
        <v>9</v>
      </c>
      <c r="E8" s="9">
        <v>26500</v>
      </c>
      <c r="F8" s="9"/>
      <c r="G8" s="9"/>
    </row>
    <row r="9" spans="1:7" x14ac:dyDescent="0.25">
      <c r="A9" s="1">
        <v>1</v>
      </c>
      <c r="B9" s="1">
        <v>9</v>
      </c>
      <c r="C9" s="9">
        <v>26500</v>
      </c>
      <c r="D9" s="9">
        <v>9</v>
      </c>
      <c r="E9" s="9">
        <v>26500</v>
      </c>
      <c r="F9" s="9"/>
      <c r="G9" s="9"/>
    </row>
    <row r="10" spans="1:7" x14ac:dyDescent="0.25">
      <c r="A10" s="1">
        <v>2</v>
      </c>
      <c r="B10" s="1">
        <v>9</v>
      </c>
      <c r="C10" s="9">
        <v>26500</v>
      </c>
      <c r="D10" s="9">
        <v>9</v>
      </c>
      <c r="E10" s="9">
        <v>26500</v>
      </c>
      <c r="F10" s="9"/>
      <c r="G10" s="9"/>
    </row>
    <row r="11" spans="1:7" x14ac:dyDescent="0.25">
      <c r="A11" s="1">
        <v>3</v>
      </c>
      <c r="B11" s="1">
        <v>26</v>
      </c>
      <c r="C11" s="9">
        <v>26500</v>
      </c>
      <c r="D11" s="9">
        <v>26</v>
      </c>
      <c r="E11" s="9">
        <v>26500</v>
      </c>
      <c r="F11" s="9"/>
      <c r="G11" s="9"/>
    </row>
    <row r="12" spans="1:7" x14ac:dyDescent="0.25">
      <c r="A12" s="1">
        <v>4</v>
      </c>
      <c r="B12" s="1">
        <v>32</v>
      </c>
      <c r="C12" s="9">
        <v>26500</v>
      </c>
      <c r="D12" s="9">
        <v>32</v>
      </c>
      <c r="E12" s="9">
        <v>26500</v>
      </c>
      <c r="F12" s="9"/>
      <c r="G12" s="9"/>
    </row>
    <row r="13" spans="1:7" x14ac:dyDescent="0.25">
      <c r="A13" s="1">
        <v>5</v>
      </c>
      <c r="B13" s="1">
        <v>59</v>
      </c>
      <c r="C13" s="9">
        <v>26500</v>
      </c>
      <c r="D13" s="9">
        <v>59</v>
      </c>
      <c r="E13" s="9">
        <v>26500</v>
      </c>
      <c r="F13" s="9"/>
      <c r="G13" s="9"/>
    </row>
    <row r="14" spans="1:7" x14ac:dyDescent="0.25">
      <c r="A14" s="1">
        <v>6</v>
      </c>
      <c r="B14" s="1">
        <v>96</v>
      </c>
      <c r="C14" s="9">
        <v>28537.8125</v>
      </c>
      <c r="D14" s="9">
        <v>93</v>
      </c>
      <c r="E14" s="9">
        <v>26500</v>
      </c>
      <c r="F14" s="9">
        <v>3</v>
      </c>
      <c r="G14" s="9">
        <v>91710</v>
      </c>
    </row>
    <row r="15" spans="1:7" x14ac:dyDescent="0.25">
      <c r="A15" s="1">
        <v>7</v>
      </c>
      <c r="B15" s="1">
        <v>113</v>
      </c>
      <c r="C15" s="9">
        <v>29995.24778761062</v>
      </c>
      <c r="D15" s="9">
        <v>107</v>
      </c>
      <c r="E15" s="9">
        <v>26500</v>
      </c>
      <c r="F15" s="9">
        <v>6</v>
      </c>
      <c r="G15" s="9">
        <v>92327.166666666672</v>
      </c>
    </row>
    <row r="16" spans="1:7" x14ac:dyDescent="0.25">
      <c r="A16" s="1">
        <v>8</v>
      </c>
      <c r="B16" s="1">
        <v>168</v>
      </c>
      <c r="C16" s="9">
        <v>27283.095238095237</v>
      </c>
      <c r="D16" s="9">
        <v>166</v>
      </c>
      <c r="E16" s="9">
        <v>26500</v>
      </c>
      <c r="F16" s="9">
        <v>2</v>
      </c>
      <c r="G16" s="9">
        <v>92280</v>
      </c>
    </row>
    <row r="17" spans="1:7" x14ac:dyDescent="0.25">
      <c r="A17" s="1">
        <v>9</v>
      </c>
      <c r="B17" s="1">
        <v>181</v>
      </c>
      <c r="C17" s="9">
        <v>28348.613259668509</v>
      </c>
      <c r="D17" s="9">
        <v>176</v>
      </c>
      <c r="E17" s="9">
        <v>26500</v>
      </c>
      <c r="F17" s="9">
        <v>5</v>
      </c>
      <c r="G17" s="9">
        <v>93419.8</v>
      </c>
    </row>
    <row r="18" spans="1:7" x14ac:dyDescent="0.25">
      <c r="A18" s="1">
        <v>10</v>
      </c>
      <c r="B18" s="1">
        <v>314</v>
      </c>
      <c r="C18" s="9">
        <v>27369.426751592357</v>
      </c>
      <c r="D18" s="9">
        <v>310</v>
      </c>
      <c r="E18" s="9">
        <v>26500</v>
      </c>
      <c r="F18" s="9">
        <v>4</v>
      </c>
      <c r="G18" s="9">
        <v>94750</v>
      </c>
    </row>
    <row r="19" spans="1:7" x14ac:dyDescent="0.25">
      <c r="A19" s="1">
        <v>11</v>
      </c>
      <c r="B19" s="1">
        <v>276</v>
      </c>
      <c r="C19" s="9">
        <v>27245.108695652172</v>
      </c>
      <c r="D19" s="9">
        <v>273</v>
      </c>
      <c r="E19" s="9">
        <v>26500</v>
      </c>
      <c r="F19" s="9">
        <v>3</v>
      </c>
      <c r="G19" s="9">
        <v>95050</v>
      </c>
    </row>
    <row r="20" spans="1:7" x14ac:dyDescent="0.25">
      <c r="A20" s="1">
        <v>12</v>
      </c>
      <c r="B20" s="1">
        <v>279</v>
      </c>
      <c r="C20" s="9">
        <v>26988.283154121862</v>
      </c>
      <c r="D20" s="9">
        <v>277</v>
      </c>
      <c r="E20" s="9">
        <v>26500</v>
      </c>
      <c r="F20" s="9">
        <v>2</v>
      </c>
      <c r="G20" s="9">
        <v>94615.5</v>
      </c>
    </row>
    <row r="21" spans="1:7" x14ac:dyDescent="0.25">
      <c r="A21" s="1">
        <v>13</v>
      </c>
      <c r="B21" s="1">
        <v>327</v>
      </c>
      <c r="C21" s="9">
        <v>26923.027522935779</v>
      </c>
      <c r="D21" s="9">
        <v>325</v>
      </c>
      <c r="E21" s="9">
        <v>26500</v>
      </c>
      <c r="F21" s="9">
        <v>2</v>
      </c>
      <c r="G21" s="9">
        <v>95665</v>
      </c>
    </row>
    <row r="22" spans="1:7" x14ac:dyDescent="0.25">
      <c r="A22" s="1">
        <v>14</v>
      </c>
      <c r="B22" s="1">
        <v>247</v>
      </c>
      <c r="C22" s="9">
        <v>27062.591093117408</v>
      </c>
      <c r="D22" s="9">
        <v>245</v>
      </c>
      <c r="E22" s="9">
        <v>26500</v>
      </c>
      <c r="F22" s="9">
        <v>2</v>
      </c>
      <c r="G22" s="9">
        <v>95980</v>
      </c>
    </row>
    <row r="23" spans="1:7" x14ac:dyDescent="0.25">
      <c r="A23" s="1">
        <v>15</v>
      </c>
      <c r="B23" s="1">
        <v>242</v>
      </c>
      <c r="C23" s="9">
        <v>27365.289256198346</v>
      </c>
      <c r="D23" s="9">
        <v>239</v>
      </c>
      <c r="E23" s="9">
        <v>26500</v>
      </c>
      <c r="F23" s="9">
        <v>3</v>
      </c>
      <c r="G23" s="9">
        <v>96300</v>
      </c>
    </row>
    <row r="24" spans="1:7" x14ac:dyDescent="0.25">
      <c r="A24" s="1">
        <v>16</v>
      </c>
      <c r="B24" s="1">
        <v>288</v>
      </c>
      <c r="C24" s="9">
        <v>27959.375</v>
      </c>
      <c r="D24" s="9">
        <v>282</v>
      </c>
      <c r="E24" s="9">
        <v>26500</v>
      </c>
      <c r="F24" s="9">
        <v>6</v>
      </c>
      <c r="G24" s="9">
        <v>96550</v>
      </c>
    </row>
    <row r="25" spans="1:7" x14ac:dyDescent="0.25">
      <c r="A25" s="1">
        <v>17</v>
      </c>
      <c r="B25" s="1">
        <v>198</v>
      </c>
      <c r="C25" s="9">
        <v>27567.5</v>
      </c>
      <c r="D25" s="9">
        <v>195</v>
      </c>
      <c r="E25" s="9">
        <v>26500</v>
      </c>
      <c r="F25" s="9">
        <v>3</v>
      </c>
      <c r="G25" s="9">
        <v>96955</v>
      </c>
    </row>
    <row r="26" spans="1:7" x14ac:dyDescent="0.25">
      <c r="A26" s="1">
        <v>18</v>
      </c>
      <c r="B26" s="1">
        <v>226</v>
      </c>
      <c r="C26" s="9">
        <v>27740.973451327434</v>
      </c>
      <c r="D26" s="9">
        <v>222</v>
      </c>
      <c r="E26" s="9">
        <v>26500</v>
      </c>
      <c r="F26" s="9">
        <v>4</v>
      </c>
      <c r="G26" s="9">
        <v>96615</v>
      </c>
    </row>
    <row r="27" spans="1:7" x14ac:dyDescent="0.25">
      <c r="A27" s="1">
        <v>19</v>
      </c>
      <c r="B27" s="1">
        <v>203</v>
      </c>
      <c r="C27" s="9">
        <v>28607.133004926109</v>
      </c>
      <c r="D27" s="9">
        <v>197</v>
      </c>
      <c r="E27" s="9">
        <v>26500</v>
      </c>
      <c r="F27" s="9">
        <v>6</v>
      </c>
      <c r="G27" s="9">
        <v>97791.333333333328</v>
      </c>
    </row>
    <row r="28" spans="1:7" x14ac:dyDescent="0.25">
      <c r="A28" s="1">
        <v>20</v>
      </c>
      <c r="B28" s="1">
        <v>185</v>
      </c>
      <c r="C28" s="9">
        <v>28429.172972972974</v>
      </c>
      <c r="D28" s="9">
        <v>180</v>
      </c>
      <c r="E28" s="9">
        <v>26500</v>
      </c>
      <c r="F28" s="9">
        <v>5</v>
      </c>
      <c r="G28" s="9">
        <v>97879.4</v>
      </c>
    </row>
    <row r="29" spans="1:7" x14ac:dyDescent="0.25">
      <c r="A29" s="1">
        <v>21</v>
      </c>
      <c r="B29" s="1">
        <v>187</v>
      </c>
      <c r="C29" s="9">
        <v>27268.18181818182</v>
      </c>
      <c r="D29" s="9">
        <v>185</v>
      </c>
      <c r="E29" s="9">
        <v>26500</v>
      </c>
      <c r="F29" s="9">
        <v>2</v>
      </c>
      <c r="G29" s="9">
        <v>98325</v>
      </c>
    </row>
    <row r="30" spans="1:7" x14ac:dyDescent="0.25">
      <c r="A30" s="1">
        <v>22</v>
      </c>
      <c r="B30" s="1">
        <v>165</v>
      </c>
      <c r="C30" s="9">
        <v>27525.454545454544</v>
      </c>
      <c r="D30" s="9">
        <v>163</v>
      </c>
      <c r="E30" s="9">
        <v>26652.39263803681</v>
      </c>
      <c r="F30" s="9">
        <v>2</v>
      </c>
      <c r="G30" s="9">
        <v>98680</v>
      </c>
    </row>
    <row r="31" spans="1:7" x14ac:dyDescent="0.25">
      <c r="A31" s="1">
        <v>23</v>
      </c>
      <c r="B31" s="1">
        <v>140</v>
      </c>
      <c r="C31" s="9">
        <v>28474.964285714286</v>
      </c>
      <c r="D31" s="9">
        <v>137</v>
      </c>
      <c r="E31" s="9">
        <v>26933.576642335767</v>
      </c>
      <c r="F31" s="9">
        <v>3</v>
      </c>
      <c r="G31" s="9">
        <v>98865</v>
      </c>
    </row>
    <row r="32" spans="1:7" x14ac:dyDescent="0.25">
      <c r="A32" s="1">
        <v>24</v>
      </c>
      <c r="B32" s="1">
        <v>116</v>
      </c>
      <c r="C32" s="9">
        <v>27914.439655172413</v>
      </c>
      <c r="D32" s="9">
        <v>115</v>
      </c>
      <c r="E32" s="9">
        <v>27292.782608695652</v>
      </c>
      <c r="F32" s="9">
        <v>1</v>
      </c>
      <c r="G32" s="9">
        <v>99405</v>
      </c>
    </row>
    <row r="33" spans="1:7" x14ac:dyDescent="0.25">
      <c r="A33" s="1">
        <v>25</v>
      </c>
      <c r="B33" s="1">
        <v>139</v>
      </c>
      <c r="C33" s="9">
        <v>29256.942446043166</v>
      </c>
      <c r="D33" s="9">
        <v>136</v>
      </c>
      <c r="E33" s="9">
        <v>27681.25</v>
      </c>
      <c r="F33" s="9">
        <v>3</v>
      </c>
      <c r="G33" s="9">
        <v>100688.33333333333</v>
      </c>
    </row>
    <row r="34" spans="1:7" x14ac:dyDescent="0.25">
      <c r="A34" s="1">
        <v>26</v>
      </c>
      <c r="B34" s="1">
        <v>139</v>
      </c>
      <c r="C34" s="9">
        <v>30603.920863309351</v>
      </c>
      <c r="D34" s="9">
        <v>134</v>
      </c>
      <c r="E34" s="9">
        <v>28002.238805970148</v>
      </c>
      <c r="F34" s="9">
        <v>5</v>
      </c>
      <c r="G34" s="9">
        <v>100329</v>
      </c>
    </row>
    <row r="35" spans="1:7" x14ac:dyDescent="0.25">
      <c r="A35" s="1">
        <v>27</v>
      </c>
      <c r="B35" s="1">
        <v>102</v>
      </c>
      <c r="C35" s="9">
        <v>29116.470588235294</v>
      </c>
      <c r="D35" s="9">
        <v>101</v>
      </c>
      <c r="E35" s="9">
        <v>28409.405940594061</v>
      </c>
      <c r="F35" s="9">
        <v>1</v>
      </c>
      <c r="G35" s="9">
        <v>100530</v>
      </c>
    </row>
    <row r="36" spans="1:7" x14ac:dyDescent="0.25">
      <c r="A36" s="1">
        <v>28</v>
      </c>
      <c r="B36" s="1">
        <v>121</v>
      </c>
      <c r="C36" s="9">
        <v>31896.776859504131</v>
      </c>
      <c r="D36" s="9">
        <v>116</v>
      </c>
      <c r="E36" s="9">
        <v>28884.482758620688</v>
      </c>
      <c r="F36" s="9">
        <v>5</v>
      </c>
      <c r="G36" s="9">
        <v>101782</v>
      </c>
    </row>
    <row r="37" spans="1:7" x14ac:dyDescent="0.25">
      <c r="A37" s="1">
        <v>29</v>
      </c>
      <c r="B37" s="1">
        <v>95</v>
      </c>
      <c r="C37" s="9">
        <v>29261.147368421054</v>
      </c>
      <c r="D37" s="9">
        <v>95</v>
      </c>
      <c r="E37" s="9">
        <v>29261.147368421054</v>
      </c>
      <c r="F37" s="9"/>
      <c r="G37" s="9"/>
    </row>
    <row r="38" spans="1:7" x14ac:dyDescent="0.25">
      <c r="A38" s="1">
        <v>30</v>
      </c>
      <c r="B38" s="1">
        <v>109</v>
      </c>
      <c r="C38" s="9">
        <v>31689.954128440368</v>
      </c>
      <c r="D38" s="9">
        <v>106</v>
      </c>
      <c r="E38" s="9">
        <v>29700</v>
      </c>
      <c r="F38" s="9">
        <v>3</v>
      </c>
      <c r="G38" s="9">
        <v>102001.66666666667</v>
      </c>
    </row>
    <row r="39" spans="1:7" x14ac:dyDescent="0.25">
      <c r="A39" s="1">
        <v>31</v>
      </c>
      <c r="B39" s="1">
        <v>103</v>
      </c>
      <c r="C39" s="9">
        <v>32221.310679611652</v>
      </c>
      <c r="D39" s="9">
        <v>100</v>
      </c>
      <c r="E39" s="9">
        <v>30100</v>
      </c>
      <c r="F39" s="9">
        <v>3</v>
      </c>
      <c r="G39" s="9">
        <v>102931.66666666667</v>
      </c>
    </row>
    <row r="40" spans="1:7" x14ac:dyDescent="0.25">
      <c r="A40" s="1">
        <v>32</v>
      </c>
      <c r="B40" s="1">
        <v>93</v>
      </c>
      <c r="C40" s="9">
        <v>34385.913978494624</v>
      </c>
      <c r="D40" s="9">
        <v>88</v>
      </c>
      <c r="E40" s="9">
        <v>30505</v>
      </c>
      <c r="F40" s="9">
        <v>5</v>
      </c>
      <c r="G40" s="9">
        <v>102690</v>
      </c>
    </row>
    <row r="41" spans="1:7" x14ac:dyDescent="0.25">
      <c r="A41" s="1">
        <v>33</v>
      </c>
      <c r="B41" s="1">
        <v>82</v>
      </c>
      <c r="C41" s="9">
        <v>31797.158536585364</v>
      </c>
      <c r="D41" s="9">
        <v>81</v>
      </c>
      <c r="E41" s="9">
        <v>30915</v>
      </c>
      <c r="F41" s="9">
        <v>1</v>
      </c>
      <c r="G41" s="9">
        <v>103252</v>
      </c>
    </row>
    <row r="42" spans="1:7" x14ac:dyDescent="0.25">
      <c r="A42" s="1">
        <v>34</v>
      </c>
      <c r="B42" s="1">
        <v>92</v>
      </c>
      <c r="C42" s="9">
        <v>32118.967391304348</v>
      </c>
      <c r="D42" s="9">
        <v>91</v>
      </c>
      <c r="E42" s="9">
        <v>31330</v>
      </c>
      <c r="F42" s="9">
        <v>1</v>
      </c>
      <c r="G42" s="9">
        <v>103915</v>
      </c>
    </row>
    <row r="43" spans="1:7" x14ac:dyDescent="0.25">
      <c r="A43" s="1">
        <v>35</v>
      </c>
      <c r="B43" s="1">
        <v>114</v>
      </c>
      <c r="C43" s="9">
        <v>33013.745614035084</v>
      </c>
      <c r="D43" s="9">
        <v>112</v>
      </c>
      <c r="E43" s="9">
        <v>31750</v>
      </c>
      <c r="F43" s="9">
        <v>2</v>
      </c>
      <c r="G43" s="9">
        <v>103783.5</v>
      </c>
    </row>
    <row r="44" spans="1:7" x14ac:dyDescent="0.25">
      <c r="A44" s="1">
        <v>36</v>
      </c>
      <c r="B44" s="1">
        <v>119</v>
      </c>
      <c r="C44" s="9">
        <v>32783.445378151264</v>
      </c>
      <c r="D44" s="9">
        <v>118</v>
      </c>
      <c r="E44" s="9">
        <v>32175</v>
      </c>
      <c r="F44" s="9">
        <v>1</v>
      </c>
      <c r="G44" s="9">
        <v>104580</v>
      </c>
    </row>
    <row r="45" spans="1:7" x14ac:dyDescent="0.25">
      <c r="A45" s="1">
        <v>37</v>
      </c>
      <c r="B45" s="1">
        <v>109</v>
      </c>
      <c r="C45" s="9">
        <v>33929.266055045875</v>
      </c>
      <c r="D45" s="9">
        <v>107</v>
      </c>
      <c r="E45" s="9">
        <v>32605</v>
      </c>
      <c r="F45" s="9">
        <v>2</v>
      </c>
      <c r="G45" s="9">
        <v>104777.5</v>
      </c>
    </row>
    <row r="46" spans="1:7" x14ac:dyDescent="0.25">
      <c r="A46" s="1">
        <v>38</v>
      </c>
      <c r="B46" s="1">
        <v>109</v>
      </c>
      <c r="C46" s="9">
        <v>33703.715596330272</v>
      </c>
      <c r="D46" s="9">
        <v>108</v>
      </c>
      <c r="E46" s="9">
        <v>33040</v>
      </c>
      <c r="F46" s="9">
        <v>1</v>
      </c>
      <c r="G46" s="9">
        <v>105385</v>
      </c>
    </row>
    <row r="47" spans="1:7" x14ac:dyDescent="0.25">
      <c r="A47" s="1">
        <v>39</v>
      </c>
      <c r="B47" s="1">
        <v>130</v>
      </c>
      <c r="C47" s="9">
        <v>36259.038461538461</v>
      </c>
      <c r="D47" s="9">
        <v>125</v>
      </c>
      <c r="E47" s="9">
        <v>33480</v>
      </c>
      <c r="F47" s="9">
        <v>5</v>
      </c>
      <c r="G47" s="9">
        <v>105735</v>
      </c>
    </row>
    <row r="48" spans="1:7" x14ac:dyDescent="0.25">
      <c r="A48" s="1">
        <v>40</v>
      </c>
      <c r="B48" s="1">
        <v>138</v>
      </c>
      <c r="C48" s="9">
        <v>34970.144927536232</v>
      </c>
      <c r="D48" s="9">
        <v>136</v>
      </c>
      <c r="E48" s="9">
        <v>33925</v>
      </c>
      <c r="F48" s="9">
        <v>2</v>
      </c>
      <c r="G48" s="9">
        <v>106040</v>
      </c>
    </row>
    <row r="49" spans="1:7" x14ac:dyDescent="0.25">
      <c r="A49" s="1">
        <v>41</v>
      </c>
      <c r="B49" s="1">
        <v>105</v>
      </c>
      <c r="C49" s="9">
        <v>34500</v>
      </c>
      <c r="D49" s="9">
        <v>105</v>
      </c>
      <c r="E49" s="9">
        <v>34500</v>
      </c>
      <c r="F49" s="9"/>
      <c r="G49" s="9"/>
    </row>
    <row r="50" spans="1:7" x14ac:dyDescent="0.25">
      <c r="A50" s="1">
        <v>42</v>
      </c>
      <c r="B50" s="1">
        <v>119</v>
      </c>
      <c r="C50" s="9">
        <v>35085</v>
      </c>
      <c r="D50" s="9">
        <v>119</v>
      </c>
      <c r="E50" s="9">
        <v>35085</v>
      </c>
      <c r="F50" s="9"/>
      <c r="G50" s="9"/>
    </row>
    <row r="51" spans="1:7" x14ac:dyDescent="0.25">
      <c r="A51" s="1">
        <v>43</v>
      </c>
      <c r="B51" s="1">
        <v>108</v>
      </c>
      <c r="C51" s="9">
        <v>37657.361111111109</v>
      </c>
      <c r="D51" s="9">
        <v>105</v>
      </c>
      <c r="E51" s="9">
        <v>35680</v>
      </c>
      <c r="F51" s="9">
        <v>3</v>
      </c>
      <c r="G51" s="9">
        <v>106865</v>
      </c>
    </row>
    <row r="52" spans="1:7" x14ac:dyDescent="0.25">
      <c r="A52" s="1">
        <v>44</v>
      </c>
      <c r="B52" s="1">
        <v>112</v>
      </c>
      <c r="C52" s="9">
        <v>36285</v>
      </c>
      <c r="D52" s="9">
        <v>112</v>
      </c>
      <c r="E52" s="9">
        <v>36285</v>
      </c>
      <c r="F52" s="9"/>
      <c r="G52" s="9"/>
    </row>
    <row r="53" spans="1:7" x14ac:dyDescent="0.25">
      <c r="A53" s="1">
        <v>45</v>
      </c>
      <c r="B53" s="1">
        <v>114</v>
      </c>
      <c r="C53" s="9">
        <v>38146.491228070176</v>
      </c>
      <c r="D53" s="9">
        <v>112</v>
      </c>
      <c r="E53" s="9">
        <v>36900</v>
      </c>
      <c r="F53" s="9">
        <v>2</v>
      </c>
      <c r="G53" s="9">
        <v>107950</v>
      </c>
    </row>
    <row r="54" spans="1:7" x14ac:dyDescent="0.25">
      <c r="A54" s="1">
        <v>46</v>
      </c>
      <c r="B54" s="1">
        <v>96</v>
      </c>
      <c r="C54" s="9">
        <v>37525</v>
      </c>
      <c r="D54" s="9">
        <v>96</v>
      </c>
      <c r="E54" s="9">
        <v>37525</v>
      </c>
      <c r="F54" s="9"/>
      <c r="G54" s="9"/>
    </row>
    <row r="55" spans="1:7" x14ac:dyDescent="0.25">
      <c r="A55" s="1">
        <v>47</v>
      </c>
      <c r="B55" s="1">
        <v>82</v>
      </c>
      <c r="C55" s="9">
        <v>39018.963414634149</v>
      </c>
      <c r="D55" s="9">
        <v>81</v>
      </c>
      <c r="E55" s="9">
        <v>38160</v>
      </c>
      <c r="F55" s="9">
        <v>1</v>
      </c>
      <c r="G55" s="9">
        <v>108595</v>
      </c>
    </row>
    <row r="56" spans="1:7" x14ac:dyDescent="0.25">
      <c r="A56" s="1">
        <v>48</v>
      </c>
      <c r="B56" s="1">
        <v>79</v>
      </c>
      <c r="C56" s="9">
        <v>40579.303797468354</v>
      </c>
      <c r="D56" s="9">
        <v>77</v>
      </c>
      <c r="E56" s="9">
        <v>38805</v>
      </c>
      <c r="F56" s="9">
        <v>2</v>
      </c>
      <c r="G56" s="9">
        <v>108890</v>
      </c>
    </row>
    <row r="57" spans="1:7" x14ac:dyDescent="0.25">
      <c r="A57" s="1">
        <v>49</v>
      </c>
      <c r="B57" s="1">
        <v>78</v>
      </c>
      <c r="C57" s="9">
        <v>43936.153846153844</v>
      </c>
      <c r="D57" s="9">
        <v>73</v>
      </c>
      <c r="E57" s="9">
        <v>39460</v>
      </c>
      <c r="F57" s="9">
        <v>5</v>
      </c>
      <c r="G57" s="9">
        <v>109288</v>
      </c>
    </row>
    <row r="58" spans="1:7" x14ac:dyDescent="0.25">
      <c r="A58" s="1">
        <v>50</v>
      </c>
      <c r="B58" s="1">
        <v>81</v>
      </c>
      <c r="C58" s="9">
        <v>40125</v>
      </c>
      <c r="D58" s="9">
        <v>81</v>
      </c>
      <c r="E58" s="9">
        <v>40125</v>
      </c>
      <c r="F58" s="9"/>
      <c r="G58" s="9"/>
    </row>
    <row r="59" spans="1:7" x14ac:dyDescent="0.25">
      <c r="A59" s="1">
        <v>51</v>
      </c>
      <c r="B59" s="1">
        <v>75</v>
      </c>
      <c r="C59" s="9">
        <v>41721.666666666664</v>
      </c>
      <c r="D59" s="9">
        <v>74</v>
      </c>
      <c r="E59" s="9">
        <v>40800</v>
      </c>
      <c r="F59" s="9">
        <v>1</v>
      </c>
      <c r="G59" s="9">
        <v>109925</v>
      </c>
    </row>
    <row r="60" spans="1:7" x14ac:dyDescent="0.25">
      <c r="A60" s="1">
        <v>52</v>
      </c>
      <c r="B60" s="1">
        <v>74</v>
      </c>
      <c r="C60" s="9">
        <v>42424.66216216216</v>
      </c>
      <c r="D60" s="9">
        <v>73</v>
      </c>
      <c r="E60" s="9">
        <v>41485</v>
      </c>
      <c r="F60" s="9">
        <v>1</v>
      </c>
      <c r="G60" s="9">
        <v>111020</v>
      </c>
    </row>
    <row r="61" spans="1:7" x14ac:dyDescent="0.25">
      <c r="A61" s="1">
        <v>53</v>
      </c>
      <c r="B61" s="1">
        <v>44</v>
      </c>
      <c r="C61" s="9">
        <v>42180</v>
      </c>
      <c r="D61" s="9">
        <v>44</v>
      </c>
      <c r="E61" s="9">
        <v>42180</v>
      </c>
      <c r="F61" s="9"/>
      <c r="G61" s="9"/>
    </row>
    <row r="62" spans="1:7" x14ac:dyDescent="0.25">
      <c r="A62" s="1">
        <v>54</v>
      </c>
      <c r="B62" s="1">
        <v>43</v>
      </c>
      <c r="C62" s="9">
        <v>42885</v>
      </c>
      <c r="D62" s="9">
        <v>43</v>
      </c>
      <c r="E62" s="9">
        <v>42885</v>
      </c>
      <c r="F62" s="9"/>
      <c r="G62" s="9"/>
    </row>
    <row r="63" spans="1:7" x14ac:dyDescent="0.25">
      <c r="A63" s="1">
        <v>55</v>
      </c>
      <c r="B63" s="1">
        <v>47</v>
      </c>
      <c r="C63" s="9">
        <v>43600</v>
      </c>
      <c r="D63" s="9">
        <v>47</v>
      </c>
      <c r="E63" s="9">
        <v>43600</v>
      </c>
      <c r="F63" s="9"/>
      <c r="G63" s="9"/>
    </row>
    <row r="64" spans="1:7" x14ac:dyDescent="0.25">
      <c r="A64" s="1">
        <v>56</v>
      </c>
      <c r="B64" s="1">
        <v>36</v>
      </c>
      <c r="C64" s="9">
        <v>49964.027777777781</v>
      </c>
      <c r="D64" s="9">
        <v>33</v>
      </c>
      <c r="E64" s="9">
        <v>44325</v>
      </c>
      <c r="F64" s="9">
        <v>3</v>
      </c>
      <c r="G64" s="9">
        <v>111993.33333333333</v>
      </c>
    </row>
    <row r="65" spans="1:7" x14ac:dyDescent="0.25">
      <c r="A65" s="1">
        <v>57</v>
      </c>
      <c r="B65" s="1">
        <v>40</v>
      </c>
      <c r="C65" s="9">
        <v>46806.25</v>
      </c>
      <c r="D65" s="9">
        <v>39</v>
      </c>
      <c r="E65" s="9">
        <v>45060</v>
      </c>
      <c r="F65" s="9">
        <v>1</v>
      </c>
      <c r="G65" s="9">
        <v>114910</v>
      </c>
    </row>
    <row r="66" spans="1:7" x14ac:dyDescent="0.25">
      <c r="A66" s="1">
        <v>58</v>
      </c>
      <c r="B66" s="1">
        <v>29</v>
      </c>
      <c r="C66" s="9">
        <v>45805</v>
      </c>
      <c r="D66" s="9">
        <v>29</v>
      </c>
      <c r="E66" s="9">
        <v>45805</v>
      </c>
      <c r="F66" s="9"/>
      <c r="G66" s="9"/>
    </row>
    <row r="67" spans="1:7" x14ac:dyDescent="0.25">
      <c r="A67" s="1">
        <v>59</v>
      </c>
      <c r="B67" s="1">
        <v>30</v>
      </c>
      <c r="C67" s="9">
        <v>48869.833333333336</v>
      </c>
      <c r="D67" s="9">
        <v>29</v>
      </c>
      <c r="E67" s="9">
        <v>46560</v>
      </c>
      <c r="F67" s="9">
        <v>1</v>
      </c>
      <c r="G67" s="9">
        <v>115855</v>
      </c>
    </row>
    <row r="68" spans="1:7" x14ac:dyDescent="0.25">
      <c r="A68" s="1">
        <v>60</v>
      </c>
      <c r="B68" s="1">
        <v>29</v>
      </c>
      <c r="C68" s="9">
        <v>49614.482758620688</v>
      </c>
      <c r="D68" s="9">
        <v>28</v>
      </c>
      <c r="E68" s="9">
        <v>47325</v>
      </c>
      <c r="F68" s="9">
        <v>1</v>
      </c>
      <c r="G68" s="9">
        <v>113720</v>
      </c>
    </row>
    <row r="69" spans="1:7" x14ac:dyDescent="0.25">
      <c r="A69" s="1">
        <v>61</v>
      </c>
      <c r="B69" s="1">
        <v>24</v>
      </c>
      <c r="C69" s="9">
        <v>53846.25</v>
      </c>
      <c r="D69" s="9">
        <v>22</v>
      </c>
      <c r="E69" s="9">
        <v>48100</v>
      </c>
      <c r="F69" s="9">
        <v>2</v>
      </c>
      <c r="G69" s="9">
        <v>117055</v>
      </c>
    </row>
    <row r="70" spans="1:7" x14ac:dyDescent="0.25">
      <c r="A70" s="1">
        <v>62</v>
      </c>
      <c r="B70" s="1">
        <v>14</v>
      </c>
      <c r="C70" s="9">
        <v>53550.357142857145</v>
      </c>
      <c r="D70" s="9">
        <v>13</v>
      </c>
      <c r="E70" s="9">
        <v>48885</v>
      </c>
      <c r="F70" s="9">
        <v>1</v>
      </c>
      <c r="G70" s="9">
        <v>114200</v>
      </c>
    </row>
    <row r="71" spans="1:7" x14ac:dyDescent="0.25">
      <c r="A71" s="1">
        <v>63</v>
      </c>
      <c r="B71" s="1">
        <v>14</v>
      </c>
      <c r="C71" s="9">
        <v>49680</v>
      </c>
      <c r="D71" s="9">
        <v>14</v>
      </c>
      <c r="E71" s="9">
        <v>49680</v>
      </c>
      <c r="F71" s="9"/>
      <c r="G71" s="9"/>
    </row>
    <row r="72" spans="1:7" x14ac:dyDescent="0.25">
      <c r="A72" s="1">
        <v>64</v>
      </c>
      <c r="B72" s="1">
        <v>15</v>
      </c>
      <c r="C72" s="9">
        <v>50485</v>
      </c>
      <c r="D72" s="9">
        <v>15</v>
      </c>
      <c r="E72" s="9">
        <v>50485</v>
      </c>
      <c r="F72" s="9"/>
      <c r="G72" s="9"/>
    </row>
    <row r="73" spans="1:7" x14ac:dyDescent="0.25">
      <c r="A73" s="1">
        <v>65</v>
      </c>
      <c r="B73" s="1">
        <v>12</v>
      </c>
      <c r="C73" s="9">
        <v>51300</v>
      </c>
      <c r="D73" s="9">
        <v>12</v>
      </c>
      <c r="E73" s="9">
        <v>51300</v>
      </c>
      <c r="F73" s="9"/>
      <c r="G73" s="9"/>
    </row>
    <row r="74" spans="1:7" x14ac:dyDescent="0.25">
      <c r="A74" s="1">
        <v>66</v>
      </c>
      <c r="B74" s="1">
        <v>6</v>
      </c>
      <c r="C74" s="9">
        <v>52125</v>
      </c>
      <c r="D74" s="9">
        <v>6</v>
      </c>
      <c r="E74" s="9">
        <v>52125</v>
      </c>
      <c r="F74" s="9"/>
      <c r="G74" s="9"/>
    </row>
    <row r="75" spans="1:7" x14ac:dyDescent="0.25">
      <c r="A75" s="1">
        <v>67</v>
      </c>
      <c r="B75" s="1">
        <v>11</v>
      </c>
      <c r="C75" s="9">
        <v>52960</v>
      </c>
      <c r="D75" s="9">
        <v>11</v>
      </c>
      <c r="E75" s="9">
        <v>52960</v>
      </c>
      <c r="F75" s="9"/>
      <c r="G75" s="9"/>
    </row>
    <row r="76" spans="1:7" x14ac:dyDescent="0.25">
      <c r="A76" s="1">
        <v>68</v>
      </c>
      <c r="B76" s="1">
        <v>3</v>
      </c>
      <c r="C76" s="9">
        <v>53805</v>
      </c>
      <c r="D76" s="9">
        <v>3</v>
      </c>
      <c r="E76" s="9">
        <v>53805</v>
      </c>
      <c r="F76" s="9"/>
      <c r="G76" s="9"/>
    </row>
    <row r="77" spans="1:7" x14ac:dyDescent="0.25">
      <c r="A77" s="1">
        <v>69</v>
      </c>
      <c r="B77" s="1">
        <v>6</v>
      </c>
      <c r="C77" s="9">
        <v>54660</v>
      </c>
      <c r="D77" s="9">
        <v>6</v>
      </c>
      <c r="E77" s="9">
        <v>54660</v>
      </c>
      <c r="F77" s="9"/>
      <c r="G77" s="9"/>
    </row>
    <row r="78" spans="1:7" x14ac:dyDescent="0.25">
      <c r="A78" s="1">
        <v>70</v>
      </c>
      <c r="B78" s="1">
        <v>1</v>
      </c>
      <c r="C78" s="9">
        <v>55525</v>
      </c>
      <c r="D78" s="9">
        <v>1</v>
      </c>
      <c r="E78" s="9">
        <v>55525</v>
      </c>
      <c r="F78" s="9"/>
      <c r="G78" s="9"/>
    </row>
    <row r="79" spans="1:7" x14ac:dyDescent="0.25">
      <c r="A79" s="1">
        <v>71</v>
      </c>
      <c r="B79" s="1">
        <v>6</v>
      </c>
      <c r="C79" s="9">
        <v>56400</v>
      </c>
      <c r="D79" s="9">
        <v>6</v>
      </c>
      <c r="E79" s="9">
        <v>56400</v>
      </c>
      <c r="F79" s="9"/>
      <c r="G79" s="9"/>
    </row>
    <row r="80" spans="1:7" x14ac:dyDescent="0.25">
      <c r="A80" s="1">
        <v>72</v>
      </c>
      <c r="B80" s="1">
        <v>2</v>
      </c>
      <c r="C80" s="9">
        <v>57285</v>
      </c>
      <c r="D80" s="9">
        <v>2</v>
      </c>
      <c r="E80" s="9">
        <v>57285</v>
      </c>
      <c r="F80" s="9"/>
      <c r="G80" s="9"/>
    </row>
    <row r="81" spans="1:7" x14ac:dyDescent="0.25">
      <c r="A81" s="1">
        <v>73</v>
      </c>
      <c r="B81" s="1">
        <v>1</v>
      </c>
      <c r="C81" s="9">
        <v>58180</v>
      </c>
      <c r="D81" s="9">
        <v>1</v>
      </c>
      <c r="E81" s="9">
        <v>58180</v>
      </c>
      <c r="F81" s="9"/>
      <c r="G81" s="9"/>
    </row>
    <row r="82" spans="1:7" x14ac:dyDescent="0.25">
      <c r="A82" s="1">
        <v>74</v>
      </c>
      <c r="B82" s="1">
        <v>3</v>
      </c>
      <c r="C82" s="9">
        <v>59085</v>
      </c>
      <c r="D82" s="9">
        <v>3</v>
      </c>
      <c r="E82" s="9">
        <v>59085</v>
      </c>
      <c r="F82" s="9"/>
      <c r="G82" s="9"/>
    </row>
    <row r="83" spans="1:7" x14ac:dyDescent="0.25">
      <c r="A83" s="1">
        <v>75</v>
      </c>
      <c r="B83" s="1">
        <v>2</v>
      </c>
      <c r="C83" s="9">
        <v>60000</v>
      </c>
      <c r="D83" s="9">
        <v>2</v>
      </c>
      <c r="E83" s="9">
        <v>60000</v>
      </c>
      <c r="F83" s="9"/>
      <c r="G83" s="9"/>
    </row>
    <row r="84" spans="1:7" x14ac:dyDescent="0.25">
      <c r="A84" s="1">
        <v>76</v>
      </c>
      <c r="B84" s="1">
        <v>3</v>
      </c>
      <c r="C84" s="9">
        <v>80416.666666666672</v>
      </c>
      <c r="D84" s="9">
        <v>2</v>
      </c>
      <c r="E84" s="9">
        <v>60500</v>
      </c>
      <c r="F84" s="9">
        <v>1</v>
      </c>
      <c r="G84" s="9">
        <v>120250</v>
      </c>
    </row>
    <row r="85" spans="1:7" x14ac:dyDescent="0.25">
      <c r="A85" s="1">
        <v>77</v>
      </c>
      <c r="B85" s="1">
        <v>3</v>
      </c>
      <c r="C85" s="9">
        <v>81135</v>
      </c>
      <c r="D85" s="9">
        <v>2</v>
      </c>
      <c r="E85" s="9">
        <v>61000</v>
      </c>
      <c r="F85" s="9">
        <v>1</v>
      </c>
      <c r="G85" s="9">
        <v>121405</v>
      </c>
    </row>
    <row r="86" spans="1:7" x14ac:dyDescent="0.25">
      <c r="A86" s="1">
        <v>78</v>
      </c>
      <c r="B86" s="1">
        <v>1</v>
      </c>
      <c r="C86" s="9">
        <v>61500</v>
      </c>
      <c r="D86" s="9">
        <v>1</v>
      </c>
      <c r="E86" s="9">
        <v>61500</v>
      </c>
      <c r="F86" s="9"/>
      <c r="G86" s="9"/>
    </row>
    <row r="87" spans="1:7" x14ac:dyDescent="0.25">
      <c r="A87" s="1">
        <v>79</v>
      </c>
      <c r="B87" s="1">
        <v>4</v>
      </c>
      <c r="C87" s="9">
        <v>77057.5</v>
      </c>
      <c r="D87" s="9">
        <v>3</v>
      </c>
      <c r="E87" s="9">
        <v>62000</v>
      </c>
      <c r="F87" s="9">
        <v>1</v>
      </c>
      <c r="G87" s="9">
        <v>122230</v>
      </c>
    </row>
    <row r="88" spans="1:7" x14ac:dyDescent="0.25">
      <c r="A88" s="1">
        <v>80</v>
      </c>
      <c r="B88" s="1">
        <v>1</v>
      </c>
      <c r="C88" s="9">
        <v>62500</v>
      </c>
      <c r="D88" s="9">
        <v>1</v>
      </c>
      <c r="E88" s="9">
        <v>62500</v>
      </c>
      <c r="F88" s="9"/>
      <c r="G88" s="9"/>
    </row>
    <row r="89" spans="1:7" x14ac:dyDescent="0.25">
      <c r="A89" s="1">
        <v>81</v>
      </c>
      <c r="B89" s="1">
        <v>2</v>
      </c>
      <c r="C89" s="9">
        <v>92860</v>
      </c>
      <c r="D89" s="9">
        <v>1</v>
      </c>
      <c r="E89" s="9">
        <v>63000</v>
      </c>
      <c r="F89" s="9">
        <v>1</v>
      </c>
      <c r="G89" s="9">
        <v>122720</v>
      </c>
    </row>
    <row r="90" spans="1:7" x14ac:dyDescent="0.25">
      <c r="A90" s="1">
        <v>82</v>
      </c>
      <c r="B90" s="1">
        <v>1</v>
      </c>
      <c r="C90" s="9">
        <v>63500</v>
      </c>
      <c r="D90" s="9">
        <v>1</v>
      </c>
      <c r="E90" s="9">
        <v>63500</v>
      </c>
      <c r="F90" s="9"/>
      <c r="G90" s="9"/>
    </row>
    <row r="91" spans="1:7" x14ac:dyDescent="0.25">
      <c r="A91" s="1">
        <v>83</v>
      </c>
      <c r="B91" s="1">
        <v>2</v>
      </c>
      <c r="C91" s="9">
        <v>94520</v>
      </c>
      <c r="D91" s="9">
        <v>1</v>
      </c>
      <c r="E91" s="9">
        <v>64000</v>
      </c>
      <c r="F91" s="9">
        <v>1</v>
      </c>
      <c r="G91" s="9">
        <v>125040</v>
      </c>
    </row>
    <row r="92" spans="1:7" x14ac:dyDescent="0.25">
      <c r="A92" s="1">
        <v>84</v>
      </c>
      <c r="B92" s="1">
        <v>1</v>
      </c>
      <c r="C92" s="9">
        <v>64500</v>
      </c>
      <c r="D92" s="9">
        <v>1</v>
      </c>
      <c r="E92" s="9">
        <v>64500</v>
      </c>
      <c r="F92" s="9"/>
      <c r="G92" s="9"/>
    </row>
    <row r="93" spans="1:7" x14ac:dyDescent="0.25">
      <c r="A93" s="1">
        <v>85</v>
      </c>
      <c r="B93" s="1">
        <v>1</v>
      </c>
      <c r="C93" s="9">
        <v>65000</v>
      </c>
      <c r="D93" s="9">
        <v>1</v>
      </c>
      <c r="E93" s="9">
        <v>65000</v>
      </c>
      <c r="F93" s="9"/>
      <c r="G93" s="9"/>
    </row>
    <row r="94" spans="1:7" x14ac:dyDescent="0.25">
      <c r="A94" s="1">
        <v>86</v>
      </c>
      <c r="B94" s="1"/>
      <c r="C94" s="9" t="e">
        <v>#DIV/0!</v>
      </c>
      <c r="D94" s="9"/>
      <c r="E94" s="9"/>
      <c r="F94" s="9"/>
      <c r="G94" s="9"/>
    </row>
    <row r="95" spans="1:7" x14ac:dyDescent="0.25">
      <c r="A95" s="1">
        <v>87</v>
      </c>
      <c r="B95" s="1"/>
      <c r="C95" s="9" t="e">
        <v>#DIV/0!</v>
      </c>
      <c r="D95" s="9"/>
      <c r="E95" s="9"/>
      <c r="F95" s="9"/>
      <c r="G95" s="9"/>
    </row>
    <row r="96" spans="1:7" x14ac:dyDescent="0.25">
      <c r="A96" s="1">
        <v>88</v>
      </c>
      <c r="B96" s="1">
        <v>1</v>
      </c>
      <c r="C96" s="9">
        <v>66500</v>
      </c>
      <c r="D96" s="9">
        <v>1</v>
      </c>
      <c r="E96" s="9">
        <v>66500</v>
      </c>
      <c r="F96" s="9"/>
      <c r="G96" s="9"/>
    </row>
    <row r="97" spans="1:7" x14ac:dyDescent="0.25">
      <c r="A97" s="1">
        <v>89</v>
      </c>
      <c r="B97" s="1">
        <v>2</v>
      </c>
      <c r="C97" s="9">
        <v>97122.5</v>
      </c>
      <c r="D97" s="9">
        <v>1</v>
      </c>
      <c r="E97" s="9">
        <v>67000</v>
      </c>
      <c r="F97" s="9">
        <v>1</v>
      </c>
      <c r="G97" s="9">
        <v>127245</v>
      </c>
    </row>
    <row r="98" spans="1:7" x14ac:dyDescent="0.25">
      <c r="A98" s="1">
        <v>90</v>
      </c>
      <c r="B98" s="1">
        <v>2</v>
      </c>
      <c r="C98" s="9">
        <v>67500</v>
      </c>
      <c r="D98" s="9">
        <v>2</v>
      </c>
      <c r="E98" s="9">
        <v>67500</v>
      </c>
      <c r="F98" s="9"/>
      <c r="G98" s="9"/>
    </row>
    <row r="99" spans="1:7" x14ac:dyDescent="0.25">
      <c r="A99" s="1">
        <v>91</v>
      </c>
      <c r="B99" s="1"/>
      <c r="C99" s="9"/>
      <c r="D99" s="9"/>
      <c r="E99" s="9"/>
      <c r="F99" s="9"/>
      <c r="G99" s="9"/>
    </row>
    <row r="100" spans="1:7" x14ac:dyDescent="0.25">
      <c r="A100" s="1">
        <v>92</v>
      </c>
      <c r="B100" s="1"/>
      <c r="C100" s="9"/>
      <c r="D100" s="9"/>
      <c r="E100" s="9"/>
      <c r="F100" s="9"/>
      <c r="G100" s="9"/>
    </row>
    <row r="101" spans="1:7" x14ac:dyDescent="0.25">
      <c r="A101" s="1">
        <v>93</v>
      </c>
      <c r="B101" s="1">
        <v>2</v>
      </c>
      <c r="C101" s="9">
        <v>69000</v>
      </c>
      <c r="D101" s="9">
        <v>2</v>
      </c>
      <c r="E101" s="9">
        <v>69000</v>
      </c>
      <c r="F101" s="9"/>
      <c r="G101" s="9"/>
    </row>
    <row r="102" spans="1:7" x14ac:dyDescent="0.25">
      <c r="A102" s="1">
        <v>94</v>
      </c>
      <c r="B102" s="1"/>
      <c r="C102" s="9"/>
      <c r="D102" s="9"/>
      <c r="E102" s="9"/>
      <c r="F102" s="9"/>
      <c r="G102" s="9"/>
    </row>
    <row r="103" spans="1:7" x14ac:dyDescent="0.25">
      <c r="A103" s="1">
        <v>95</v>
      </c>
      <c r="B103" s="1">
        <v>1</v>
      </c>
      <c r="C103" s="9">
        <v>70000</v>
      </c>
      <c r="D103" s="9">
        <v>1</v>
      </c>
      <c r="E103" s="9">
        <v>70000</v>
      </c>
      <c r="F103" s="9"/>
      <c r="G103" s="9"/>
    </row>
    <row r="104" spans="1:7" x14ac:dyDescent="0.25">
      <c r="A104" s="1">
        <v>96</v>
      </c>
      <c r="B104" s="1"/>
      <c r="C104" s="9"/>
      <c r="D104" s="9"/>
      <c r="E104" s="9"/>
      <c r="F104" s="9"/>
      <c r="G104" s="9"/>
    </row>
    <row r="105" spans="1:7" x14ac:dyDescent="0.25">
      <c r="A105" s="1">
        <v>97</v>
      </c>
      <c r="B105" s="1">
        <v>4</v>
      </c>
      <c r="C105" s="9">
        <v>71000</v>
      </c>
      <c r="D105" s="9">
        <v>4</v>
      </c>
      <c r="E105" s="9">
        <v>71000</v>
      </c>
      <c r="F105" s="9"/>
      <c r="G105" s="9"/>
    </row>
    <row r="106" spans="1:7" x14ac:dyDescent="0.25">
      <c r="A106" s="1">
        <v>98</v>
      </c>
      <c r="B106" s="1">
        <v>2</v>
      </c>
      <c r="C106" s="9">
        <v>71500</v>
      </c>
      <c r="D106" s="9">
        <v>2</v>
      </c>
      <c r="E106" s="9">
        <v>71500</v>
      </c>
      <c r="F106" s="9"/>
      <c r="G106" s="9"/>
    </row>
    <row r="107" spans="1:7" x14ac:dyDescent="0.25">
      <c r="A107" s="1">
        <v>99</v>
      </c>
      <c r="B107" s="1">
        <v>1</v>
      </c>
      <c r="C107" s="9">
        <v>72000</v>
      </c>
      <c r="D107" s="9">
        <v>1</v>
      </c>
      <c r="E107" s="9">
        <v>72000</v>
      </c>
      <c r="F107" s="9"/>
      <c r="G107" s="9"/>
    </row>
    <row r="108" spans="1:7" x14ac:dyDescent="0.25">
      <c r="A108" s="1">
        <v>100</v>
      </c>
      <c r="B108" s="1">
        <v>1</v>
      </c>
      <c r="C108" s="9">
        <v>72500</v>
      </c>
      <c r="D108" s="9">
        <v>1</v>
      </c>
      <c r="E108" s="9">
        <v>72500</v>
      </c>
      <c r="F108" s="9"/>
      <c r="G108" s="9"/>
    </row>
    <row r="109" spans="1:7" x14ac:dyDescent="0.25">
      <c r="A109" s="1">
        <v>101</v>
      </c>
      <c r="B109" s="1"/>
      <c r="C109" s="9"/>
      <c r="D109" s="9"/>
      <c r="E109" s="9"/>
      <c r="F109" s="9"/>
      <c r="G109" s="9"/>
    </row>
    <row r="110" spans="1:7" x14ac:dyDescent="0.25">
      <c r="A110" s="1">
        <v>102</v>
      </c>
      <c r="B110" s="1">
        <v>1</v>
      </c>
      <c r="C110" s="9">
        <v>73500</v>
      </c>
      <c r="D110" s="9">
        <v>1</v>
      </c>
      <c r="E110" s="9">
        <v>73500</v>
      </c>
      <c r="F110" s="9"/>
      <c r="G110" s="9"/>
    </row>
    <row r="111" spans="1:7" x14ac:dyDescent="0.25">
      <c r="A111" s="1">
        <v>103</v>
      </c>
      <c r="B111" s="1">
        <v>1</v>
      </c>
      <c r="C111" s="9">
        <v>74000</v>
      </c>
      <c r="D111" s="9">
        <v>1</v>
      </c>
      <c r="E111" s="9">
        <v>74000</v>
      </c>
      <c r="F111" s="9"/>
      <c r="G111" s="9"/>
    </row>
    <row r="112" spans="1:7" x14ac:dyDescent="0.25">
      <c r="A112" s="1">
        <v>104</v>
      </c>
      <c r="B112" s="1"/>
      <c r="C112" s="9"/>
      <c r="D112" s="9"/>
      <c r="E112" s="9"/>
      <c r="F112" s="9"/>
      <c r="G112" s="9"/>
    </row>
    <row r="113" spans="1:7" x14ac:dyDescent="0.25">
      <c r="A113" s="1">
        <v>105</v>
      </c>
      <c r="B113" s="1">
        <v>1</v>
      </c>
      <c r="C113" s="9">
        <v>75000</v>
      </c>
      <c r="D113" s="9">
        <v>1</v>
      </c>
      <c r="E113" s="9">
        <v>75000</v>
      </c>
      <c r="F113" s="9"/>
      <c r="G113" s="9"/>
    </row>
    <row r="114" spans="1:7" x14ac:dyDescent="0.25">
      <c r="A114" s="1">
        <v>106</v>
      </c>
      <c r="B114" s="1"/>
      <c r="C114" s="9"/>
      <c r="D114" s="9"/>
      <c r="E114" s="9"/>
      <c r="F114" s="9"/>
      <c r="G114" s="9"/>
    </row>
    <row r="115" spans="1:7" x14ac:dyDescent="0.25">
      <c r="A115" s="1">
        <v>107</v>
      </c>
      <c r="B115" s="1"/>
      <c r="C115" s="9"/>
      <c r="D115" s="9"/>
      <c r="E115" s="9"/>
      <c r="F115" s="9"/>
      <c r="G115" s="9"/>
    </row>
    <row r="116" spans="1:7" x14ac:dyDescent="0.25">
      <c r="A116" s="1">
        <v>108</v>
      </c>
      <c r="B116" s="1">
        <v>1</v>
      </c>
      <c r="C116" s="9">
        <v>76500</v>
      </c>
      <c r="D116" s="9">
        <v>1</v>
      </c>
      <c r="E116" s="9">
        <v>76500</v>
      </c>
      <c r="F116" s="9"/>
      <c r="G116" s="9"/>
    </row>
    <row r="117" spans="1:7" x14ac:dyDescent="0.25">
      <c r="A117" s="1">
        <v>109</v>
      </c>
      <c r="B117" s="1"/>
      <c r="C117" s="9"/>
      <c r="D117" s="9"/>
      <c r="E117" s="9"/>
      <c r="F117" s="9"/>
      <c r="G117" s="9"/>
    </row>
    <row r="118" spans="1:7" x14ac:dyDescent="0.25">
      <c r="A118" s="1">
        <v>110</v>
      </c>
      <c r="B118" s="1"/>
      <c r="C118" s="9"/>
      <c r="D118" s="9"/>
      <c r="E118" s="9"/>
      <c r="F118" s="9"/>
      <c r="G118" s="9"/>
    </row>
    <row r="119" spans="1:7" x14ac:dyDescent="0.25">
      <c r="A119" s="1">
        <v>111</v>
      </c>
      <c r="B119" s="1">
        <v>1</v>
      </c>
      <c r="C119" s="9">
        <v>78000</v>
      </c>
      <c r="D119" s="9">
        <v>1</v>
      </c>
      <c r="E119" s="9">
        <v>78000</v>
      </c>
      <c r="F119" s="9"/>
      <c r="G119" s="9"/>
    </row>
    <row r="120" spans="1:7" x14ac:dyDescent="0.25">
      <c r="A120" s="1">
        <v>112</v>
      </c>
      <c r="B120" s="1">
        <v>3</v>
      </c>
      <c r="C120" s="9">
        <v>79682.666666666672</v>
      </c>
      <c r="D120" s="9">
        <v>3</v>
      </c>
      <c r="E120" s="9">
        <v>79682.666666666672</v>
      </c>
      <c r="F120" s="9"/>
      <c r="G120" s="9"/>
    </row>
    <row r="121" spans="1:7" x14ac:dyDescent="0.25">
      <c r="A121" s="1">
        <v>113</v>
      </c>
      <c r="B121" s="1">
        <v>2</v>
      </c>
      <c r="C121" s="9">
        <v>81086.5</v>
      </c>
      <c r="D121" s="9">
        <v>2</v>
      </c>
      <c r="E121" s="9">
        <v>81086.5</v>
      </c>
      <c r="F121" s="9"/>
      <c r="G121" s="9"/>
    </row>
    <row r="122" spans="1:7" x14ac:dyDescent="0.25">
      <c r="A122" s="1">
        <v>114</v>
      </c>
      <c r="B122" s="1"/>
      <c r="C122" s="9"/>
      <c r="D122" s="9"/>
      <c r="E122" s="9"/>
      <c r="F122" s="9"/>
      <c r="G122" s="9"/>
    </row>
    <row r="123" spans="1:7" x14ac:dyDescent="0.25">
      <c r="A123" s="1">
        <v>115</v>
      </c>
      <c r="B123" s="1"/>
      <c r="C123" s="9"/>
      <c r="D123" s="9"/>
      <c r="E123" s="9"/>
      <c r="F123" s="9"/>
      <c r="G123" s="9"/>
    </row>
    <row r="124" spans="1:7" x14ac:dyDescent="0.25">
      <c r="A124" s="1">
        <v>116</v>
      </c>
      <c r="B124" s="1">
        <v>1</v>
      </c>
      <c r="C124" s="9">
        <v>80500</v>
      </c>
      <c r="D124" s="9">
        <v>1</v>
      </c>
      <c r="E124" s="9">
        <v>80500</v>
      </c>
      <c r="F124" s="9"/>
      <c r="G124" s="9"/>
    </row>
    <row r="125" spans="1:7" x14ac:dyDescent="0.25">
      <c r="A125" s="1">
        <v>117</v>
      </c>
      <c r="B125" s="1"/>
      <c r="C125" s="9"/>
      <c r="D125" s="9"/>
      <c r="E125" s="9"/>
      <c r="F125" s="9"/>
      <c r="G125" s="9"/>
    </row>
    <row r="126" spans="1:7" x14ac:dyDescent="0.25">
      <c r="A126" s="1">
        <v>118</v>
      </c>
      <c r="B126" s="1"/>
      <c r="C126" s="9"/>
      <c r="D126" s="9"/>
      <c r="E126" s="9"/>
      <c r="F126" s="9"/>
      <c r="G126" s="9"/>
    </row>
    <row r="127" spans="1:7" x14ac:dyDescent="0.25">
      <c r="A127" s="1">
        <v>119</v>
      </c>
      <c r="B127" s="1"/>
      <c r="C127" s="9"/>
      <c r="D127" s="9"/>
      <c r="E127" s="9"/>
      <c r="F127" s="9"/>
      <c r="G127" s="9"/>
    </row>
    <row r="128" spans="1:7" x14ac:dyDescent="0.25">
      <c r="A128" s="1">
        <v>120</v>
      </c>
      <c r="B128" s="1"/>
      <c r="C128" s="9"/>
      <c r="D128" s="9"/>
      <c r="E128" s="9"/>
      <c r="F128" s="9"/>
      <c r="G128" s="9"/>
    </row>
    <row r="129" spans="1:7" x14ac:dyDescent="0.25">
      <c r="A129" s="1">
        <v>121</v>
      </c>
      <c r="B129" s="1"/>
      <c r="C129" s="9"/>
      <c r="D129" s="9"/>
      <c r="E129" s="9"/>
      <c r="F129" s="9"/>
      <c r="G129" s="9"/>
    </row>
    <row r="130" spans="1:7" x14ac:dyDescent="0.25">
      <c r="A130" s="1">
        <v>122</v>
      </c>
      <c r="B130" s="1">
        <v>1</v>
      </c>
      <c r="C130" s="9">
        <v>83500</v>
      </c>
      <c r="D130" s="9">
        <v>1</v>
      </c>
      <c r="E130" s="9">
        <v>83500</v>
      </c>
      <c r="F130" s="9"/>
      <c r="G130" s="9"/>
    </row>
    <row r="131" spans="1:7" x14ac:dyDescent="0.25">
      <c r="A131" s="1">
        <v>123</v>
      </c>
      <c r="B131" s="1">
        <v>2</v>
      </c>
      <c r="C131" s="9">
        <v>84000</v>
      </c>
      <c r="D131" s="9">
        <v>2</v>
      </c>
      <c r="E131" s="9">
        <v>84000</v>
      </c>
      <c r="F131" s="9"/>
      <c r="G131" s="9"/>
    </row>
    <row r="132" spans="1:7" x14ac:dyDescent="0.25">
      <c r="A132" s="1">
        <v>124</v>
      </c>
      <c r="B132" s="1">
        <v>1</v>
      </c>
      <c r="C132" s="9">
        <v>84500</v>
      </c>
      <c r="D132" s="9">
        <v>1</v>
      </c>
      <c r="E132" s="9">
        <v>84500</v>
      </c>
      <c r="F132" s="9"/>
      <c r="G132" s="9"/>
    </row>
    <row r="133" spans="1:7" x14ac:dyDescent="0.25">
      <c r="A133" s="1">
        <v>125</v>
      </c>
      <c r="B133" s="1">
        <v>2</v>
      </c>
      <c r="C133" s="9">
        <v>85000</v>
      </c>
      <c r="D133" s="9">
        <v>2</v>
      </c>
      <c r="E133" s="9">
        <v>85000</v>
      </c>
      <c r="F133" s="9"/>
      <c r="G133" s="9"/>
    </row>
    <row r="134" spans="1:7" x14ac:dyDescent="0.25">
      <c r="A134" s="1">
        <v>126</v>
      </c>
      <c r="B134" s="1">
        <v>1</v>
      </c>
      <c r="C134" s="9">
        <v>85500</v>
      </c>
      <c r="D134" s="9">
        <v>1</v>
      </c>
      <c r="E134" s="9">
        <v>85500</v>
      </c>
      <c r="F134" s="9"/>
      <c r="G134" s="9"/>
    </row>
    <row r="135" spans="1:7" x14ac:dyDescent="0.25">
      <c r="A135" s="1">
        <v>127</v>
      </c>
      <c r="B135" s="1"/>
      <c r="C135" s="9"/>
      <c r="D135" s="9"/>
      <c r="E135" s="9"/>
      <c r="F135" s="9"/>
      <c r="G135" s="9"/>
    </row>
    <row r="136" spans="1:7" x14ac:dyDescent="0.25">
      <c r="A136" s="1">
        <v>128</v>
      </c>
      <c r="B136" s="1"/>
      <c r="C136" s="9"/>
      <c r="D136" s="9"/>
      <c r="E136" s="9"/>
      <c r="F136" s="9"/>
      <c r="G136" s="9"/>
    </row>
    <row r="137" spans="1:7" x14ac:dyDescent="0.25">
      <c r="A137" s="1">
        <v>129</v>
      </c>
      <c r="B137" s="1">
        <v>3</v>
      </c>
      <c r="C137" s="9">
        <v>102397</v>
      </c>
      <c r="D137" s="9">
        <v>3</v>
      </c>
      <c r="E137" s="9">
        <v>102397</v>
      </c>
      <c r="F137" s="9"/>
      <c r="G137" s="9"/>
    </row>
    <row r="138" spans="1:7" x14ac:dyDescent="0.25">
      <c r="A138" s="1">
        <v>130</v>
      </c>
      <c r="B138" s="1"/>
      <c r="C138" s="9"/>
      <c r="D138" s="9"/>
      <c r="E138" s="9"/>
      <c r="F138" s="9"/>
      <c r="G138" s="9"/>
    </row>
    <row r="139" spans="1:7" x14ac:dyDescent="0.25">
      <c r="A139" s="1">
        <v>131</v>
      </c>
      <c r="B139" s="1"/>
      <c r="C139" s="9"/>
      <c r="D139" s="9"/>
      <c r="E139" s="9"/>
      <c r="F139" s="9"/>
      <c r="G139" s="9"/>
    </row>
    <row r="140" spans="1:7" x14ac:dyDescent="0.25">
      <c r="A140" s="1">
        <v>132</v>
      </c>
      <c r="B140" s="1"/>
      <c r="C140" s="9"/>
      <c r="D140" s="9"/>
      <c r="E140" s="9"/>
      <c r="F140" s="9"/>
      <c r="G140" s="9"/>
    </row>
    <row r="141" spans="1:7" x14ac:dyDescent="0.25">
      <c r="A141" s="1">
        <v>133</v>
      </c>
      <c r="B141" s="1"/>
      <c r="C141" s="9"/>
      <c r="D141" s="9"/>
      <c r="E141" s="9"/>
      <c r="F141" s="9"/>
      <c r="G141" s="9"/>
    </row>
    <row r="142" spans="1:7" x14ac:dyDescent="0.25">
      <c r="A142" s="1">
        <v>134</v>
      </c>
      <c r="B142" s="1">
        <v>1</v>
      </c>
      <c r="C142" s="9">
        <v>89500</v>
      </c>
      <c r="D142" s="9">
        <v>1</v>
      </c>
      <c r="E142" s="9">
        <v>89500</v>
      </c>
      <c r="F142" s="9"/>
      <c r="G142" s="9"/>
    </row>
    <row r="143" spans="1:7" x14ac:dyDescent="0.25">
      <c r="A143" s="1">
        <v>135</v>
      </c>
      <c r="B143" s="1"/>
      <c r="C143" s="9"/>
      <c r="D143" s="9"/>
      <c r="E143" s="9"/>
      <c r="F143" s="9"/>
      <c r="G143" s="9"/>
    </row>
    <row r="144" spans="1:7" x14ac:dyDescent="0.25">
      <c r="A144" s="1">
        <v>137</v>
      </c>
      <c r="B144" s="1"/>
      <c r="C144" s="9"/>
      <c r="D144" s="9"/>
      <c r="E144" s="9"/>
      <c r="F144" s="9"/>
      <c r="G144" s="9"/>
    </row>
    <row r="145" spans="1:7" x14ac:dyDescent="0.25">
      <c r="A145" s="1">
        <v>138</v>
      </c>
      <c r="B145" s="1">
        <v>1</v>
      </c>
      <c r="C145" s="9">
        <v>91500</v>
      </c>
      <c r="D145" s="9">
        <v>1</v>
      </c>
      <c r="E145" s="9">
        <v>91500</v>
      </c>
      <c r="F145" s="9"/>
      <c r="G145" s="9"/>
    </row>
    <row r="146" spans="1:7" x14ac:dyDescent="0.25">
      <c r="A146" s="1">
        <v>139</v>
      </c>
      <c r="B146" s="1"/>
      <c r="C146" s="9"/>
      <c r="D146" s="9"/>
      <c r="E146" s="9"/>
      <c r="F146" s="9"/>
      <c r="G146" s="9"/>
    </row>
    <row r="147" spans="1:7" x14ac:dyDescent="0.25">
      <c r="A147" s="1">
        <v>140</v>
      </c>
      <c r="B147" s="1"/>
      <c r="C147" s="9"/>
      <c r="D147" s="9"/>
      <c r="E147" s="9"/>
      <c r="F147" s="9"/>
      <c r="G147" s="9"/>
    </row>
    <row r="148" spans="1:7" x14ac:dyDescent="0.25">
      <c r="A148" s="1">
        <v>141</v>
      </c>
      <c r="B148" s="1"/>
      <c r="C148" s="9"/>
      <c r="D148" s="9"/>
      <c r="E148" s="9"/>
      <c r="F148" s="9"/>
      <c r="G148" s="9"/>
    </row>
    <row r="149" spans="1:7" x14ac:dyDescent="0.25">
      <c r="A149" s="1">
        <v>142</v>
      </c>
      <c r="B149" s="1"/>
      <c r="C149" s="9"/>
      <c r="D149" s="9"/>
      <c r="E149" s="9"/>
      <c r="F149" s="9"/>
      <c r="G149" s="9"/>
    </row>
    <row r="150" spans="1:7" x14ac:dyDescent="0.25">
      <c r="A150" s="1">
        <v>143</v>
      </c>
      <c r="B150" s="1"/>
      <c r="C150" s="9"/>
      <c r="D150" s="9"/>
      <c r="E150" s="9"/>
      <c r="F150" s="9"/>
      <c r="G150" s="9"/>
    </row>
    <row r="151" spans="1:7" x14ac:dyDescent="0.25">
      <c r="A151" s="1">
        <v>144</v>
      </c>
      <c r="B151" s="1"/>
      <c r="C151" s="9"/>
      <c r="D151" s="9"/>
      <c r="E151" s="9"/>
      <c r="F151" s="9"/>
      <c r="G151" s="9"/>
    </row>
    <row r="152" spans="1:7" x14ac:dyDescent="0.25">
      <c r="A152" s="1">
        <v>145</v>
      </c>
      <c r="B152" s="1">
        <v>1</v>
      </c>
      <c r="C152" s="9">
        <v>95000</v>
      </c>
      <c r="D152" s="9">
        <v>1</v>
      </c>
      <c r="E152" s="9">
        <v>95000</v>
      </c>
      <c r="F152" s="9"/>
      <c r="G152" s="9"/>
    </row>
    <row r="153" spans="1:7" x14ac:dyDescent="0.25">
      <c r="A153" s="1">
        <v>146</v>
      </c>
      <c r="B153" s="1"/>
      <c r="C153" s="9"/>
      <c r="D153" s="9"/>
      <c r="E153" s="9"/>
      <c r="F153" s="9"/>
      <c r="G153" s="9"/>
    </row>
    <row r="154" spans="1:7" x14ac:dyDescent="0.25">
      <c r="A154" s="1">
        <v>147</v>
      </c>
      <c r="B154" s="1">
        <v>1</v>
      </c>
      <c r="C154" s="9">
        <v>96000</v>
      </c>
      <c r="D154" s="9">
        <v>1</v>
      </c>
      <c r="E154" s="9">
        <v>96000</v>
      </c>
      <c r="F154" s="9"/>
      <c r="G154" s="9"/>
    </row>
    <row r="155" spans="1:7" x14ac:dyDescent="0.25">
      <c r="A155" s="1">
        <v>148</v>
      </c>
      <c r="B155" s="1"/>
      <c r="C155" s="9"/>
      <c r="D155" s="9"/>
      <c r="E155" s="9"/>
      <c r="F155" s="9"/>
      <c r="G155" s="9"/>
    </row>
    <row r="156" spans="1:7" x14ac:dyDescent="0.25">
      <c r="A156" s="1">
        <v>150</v>
      </c>
      <c r="B156" s="1"/>
      <c r="C156" s="9"/>
      <c r="D156" s="9"/>
      <c r="E156" s="9"/>
      <c r="F156" s="9"/>
      <c r="G156" s="9"/>
    </row>
    <row r="157" spans="1:7" x14ac:dyDescent="0.25">
      <c r="A157" s="1">
        <v>151</v>
      </c>
      <c r="B157" s="1"/>
      <c r="C157" s="9"/>
      <c r="D157" s="9"/>
      <c r="E157" s="9"/>
      <c r="F157" s="9"/>
      <c r="G157" s="9"/>
    </row>
    <row r="158" spans="1:7" x14ac:dyDescent="0.25">
      <c r="A158" s="1">
        <v>152</v>
      </c>
      <c r="B158" s="1">
        <v>1</v>
      </c>
      <c r="C158" s="9">
        <v>98500</v>
      </c>
      <c r="D158" s="9">
        <v>1</v>
      </c>
      <c r="E158" s="9">
        <v>98500</v>
      </c>
      <c r="F158" s="9"/>
      <c r="G158" s="9"/>
    </row>
    <row r="159" spans="1:7" x14ac:dyDescent="0.25">
      <c r="A159" s="1">
        <v>153</v>
      </c>
      <c r="B159" s="1"/>
      <c r="C159" s="9"/>
      <c r="D159" s="9"/>
      <c r="E159" s="9"/>
      <c r="F159" s="9"/>
      <c r="G159" s="9"/>
    </row>
    <row r="160" spans="1:7" x14ac:dyDescent="0.25">
      <c r="A160" s="1">
        <v>155</v>
      </c>
      <c r="B160" s="1"/>
      <c r="C160" s="9"/>
      <c r="D160" s="9"/>
      <c r="E160" s="9"/>
      <c r="F160" s="9"/>
      <c r="G160" s="9"/>
    </row>
    <row r="161" spans="1:7" x14ac:dyDescent="0.25">
      <c r="A161" s="1">
        <v>156</v>
      </c>
      <c r="B161" s="1"/>
      <c r="C161" s="9"/>
      <c r="D161" s="9"/>
      <c r="E161" s="9"/>
      <c r="F161" s="9"/>
      <c r="G161" s="9"/>
    </row>
    <row r="162" spans="1:7" x14ac:dyDescent="0.25">
      <c r="A162" s="1">
        <v>157</v>
      </c>
      <c r="B162" s="1"/>
      <c r="C162" s="9"/>
      <c r="D162" s="9"/>
      <c r="E162" s="9"/>
      <c r="F162" s="9"/>
      <c r="G162" s="9"/>
    </row>
    <row r="163" spans="1:7" x14ac:dyDescent="0.25">
      <c r="A163" s="1">
        <v>158</v>
      </c>
      <c r="B163" s="1">
        <v>1</v>
      </c>
      <c r="C163" s="9">
        <v>101500</v>
      </c>
      <c r="D163" s="9">
        <v>1</v>
      </c>
      <c r="E163" s="9">
        <v>101500</v>
      </c>
      <c r="F163" s="9"/>
      <c r="G163" s="9"/>
    </row>
    <row r="164" spans="1:7" x14ac:dyDescent="0.25">
      <c r="A164" s="1">
        <v>159</v>
      </c>
      <c r="B164" s="1"/>
      <c r="C164" s="9"/>
      <c r="D164" s="9"/>
      <c r="E164" s="9"/>
      <c r="F164" s="9"/>
      <c r="G164" s="9"/>
    </row>
    <row r="165" spans="1:7" x14ac:dyDescent="0.25">
      <c r="A165" s="1">
        <v>160</v>
      </c>
      <c r="B165" s="1"/>
      <c r="C165" s="9"/>
      <c r="D165" s="9"/>
      <c r="E165" s="9"/>
      <c r="F165" s="9"/>
      <c r="G165" s="9"/>
    </row>
    <row r="166" spans="1:7" x14ac:dyDescent="0.25">
      <c r="A166" s="1">
        <v>165</v>
      </c>
      <c r="B166" s="1">
        <v>1</v>
      </c>
      <c r="C166" s="9">
        <v>105000</v>
      </c>
      <c r="D166" s="9">
        <v>1</v>
      </c>
      <c r="E166" s="9">
        <v>105000</v>
      </c>
      <c r="F166" s="9"/>
      <c r="G166" s="9"/>
    </row>
    <row r="167" spans="1:7" x14ac:dyDescent="0.25">
      <c r="A167" s="1">
        <v>167</v>
      </c>
      <c r="B167" s="1"/>
      <c r="C167" s="9"/>
      <c r="D167" s="9"/>
      <c r="E167" s="9"/>
      <c r="F167" s="9"/>
      <c r="G167" s="9"/>
    </row>
    <row r="168" spans="1:7" x14ac:dyDescent="0.25">
      <c r="A168" s="1">
        <v>168</v>
      </c>
      <c r="B168" s="1"/>
      <c r="C168" s="9"/>
      <c r="D168" s="9"/>
      <c r="E168" s="9"/>
      <c r="F168" s="9"/>
      <c r="G168" s="9"/>
    </row>
    <row r="169" spans="1:7" x14ac:dyDescent="0.25">
      <c r="A169" s="1">
        <v>170</v>
      </c>
      <c r="B169" s="1"/>
      <c r="C169" s="9"/>
      <c r="D169" s="9"/>
      <c r="E169" s="9"/>
      <c r="F169" s="9"/>
      <c r="G169" s="9"/>
    </row>
    <row r="170" spans="1:7" x14ac:dyDescent="0.25">
      <c r="A170" s="1">
        <v>179</v>
      </c>
      <c r="B170" s="1"/>
      <c r="C170" s="9"/>
      <c r="D170" s="9"/>
      <c r="E170" s="9"/>
      <c r="F170" s="9"/>
      <c r="G170" s="9"/>
    </row>
    <row r="171" spans="1:7" x14ac:dyDescent="0.25">
      <c r="A171" s="2"/>
      <c r="B171" s="2">
        <v>7493</v>
      </c>
      <c r="C171" s="10">
        <v>31963.537034565594</v>
      </c>
      <c r="D171" s="10">
        <v>7359</v>
      </c>
      <c r="E171" s="10">
        <v>30691.58187253703</v>
      </c>
      <c r="F171" s="21">
        <v>134</v>
      </c>
      <c r="G171" s="10">
        <v>101816.65671641791</v>
      </c>
    </row>
  </sheetData>
  <mergeCells count="3">
    <mergeCell ref="B6:C6"/>
    <mergeCell ref="D6:E6"/>
    <mergeCell ref="F6:G6"/>
  </mergeCells>
  <pageMargins left="0" right="0" top="0" bottom="0" header="0.3" footer="0.3"/>
  <pageSetup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N170"/>
  <sheetViews>
    <sheetView workbookViewId="0">
      <pane xSplit="2" ySplit="7" topLeftCell="C71" activePane="bottomRight" state="frozen"/>
      <selection activeCell="A74" sqref="A74:IV74"/>
      <selection pane="topRight" activeCell="A74" sqref="A74:IV74"/>
      <selection pane="bottomLeft" activeCell="A74" sqref="A74:IV74"/>
      <selection pane="bottomRight" activeCell="A74" sqref="A74:IV74"/>
    </sheetView>
  </sheetViews>
  <sheetFormatPr defaultRowHeight="15" x14ac:dyDescent="0.25"/>
  <cols>
    <col min="1" max="1" width="5.7109375" bestFit="1" customWidth="1"/>
    <col min="2" max="2" width="9.140625" bestFit="1" customWidth="1"/>
    <col min="3" max="3" width="8.7109375" bestFit="1" customWidth="1"/>
    <col min="4" max="4" width="22.140625" style="8" customWidth="1"/>
    <col min="5" max="7" width="8.5703125" style="8" customWidth="1"/>
    <col min="8" max="8" width="8.5703125" bestFit="1" customWidth="1"/>
    <col min="9" max="9" width="8.28515625" customWidth="1"/>
    <col min="10" max="10" width="8.5703125" bestFit="1" customWidth="1"/>
    <col min="11" max="11" width="9.5703125" customWidth="1"/>
    <col min="12" max="12" width="8.5703125" bestFit="1" customWidth="1"/>
  </cols>
  <sheetData>
    <row r="5" spans="1:14" x14ac:dyDescent="0.25">
      <c r="C5" s="3" t="s">
        <v>2</v>
      </c>
    </row>
    <row r="6" spans="1:14" ht="101.25" customHeight="1" x14ac:dyDescent="0.25">
      <c r="A6" s="6"/>
      <c r="B6" s="6"/>
      <c r="C6" s="444" t="s">
        <v>6</v>
      </c>
      <c r="D6" s="445"/>
      <c r="E6" s="444" t="s">
        <v>5</v>
      </c>
      <c r="F6" s="447"/>
      <c r="G6" s="445"/>
      <c r="H6" s="444" t="s">
        <v>8</v>
      </c>
      <c r="I6" s="445"/>
      <c r="J6" s="444" t="s">
        <v>9</v>
      </c>
      <c r="K6" s="445"/>
      <c r="L6" s="444" t="s">
        <v>10</v>
      </c>
      <c r="M6" s="445"/>
    </row>
    <row r="7" spans="1:14" s="5" customFormat="1" ht="27" x14ac:dyDescent="0.25">
      <c r="A7" s="4" t="s">
        <v>0</v>
      </c>
      <c r="B7" s="4" t="s">
        <v>3</v>
      </c>
      <c r="C7" s="4" t="s">
        <v>1</v>
      </c>
      <c r="D7" s="4" t="s">
        <v>7</v>
      </c>
      <c r="E7" s="4" t="s">
        <v>1</v>
      </c>
      <c r="F7" s="7" t="s">
        <v>4</v>
      </c>
      <c r="G7" s="4" t="s">
        <v>7</v>
      </c>
      <c r="H7" s="7" t="s">
        <v>1</v>
      </c>
      <c r="I7" s="4" t="s">
        <v>7</v>
      </c>
      <c r="J7" s="7" t="s">
        <v>1</v>
      </c>
      <c r="K7" s="4" t="s">
        <v>7</v>
      </c>
      <c r="L7" s="11" t="s">
        <v>1</v>
      </c>
      <c r="M7" s="4" t="s">
        <v>7</v>
      </c>
    </row>
    <row r="8" spans="1:14" x14ac:dyDescent="0.25">
      <c r="A8" s="1">
        <v>0</v>
      </c>
      <c r="B8" s="1">
        <v>18000</v>
      </c>
      <c r="C8" s="9"/>
      <c r="D8" s="9"/>
      <c r="E8" s="9">
        <v>29</v>
      </c>
      <c r="F8" s="9">
        <v>0</v>
      </c>
      <c r="G8" s="9">
        <v>29513.79</v>
      </c>
      <c r="H8" s="9">
        <v>6</v>
      </c>
      <c r="I8" s="9">
        <v>33700</v>
      </c>
      <c r="J8" s="9">
        <v>9</v>
      </c>
      <c r="K8" s="9">
        <v>31411.11</v>
      </c>
      <c r="L8" s="9">
        <v>14</v>
      </c>
      <c r="M8" s="9">
        <v>26500</v>
      </c>
      <c r="N8" s="8"/>
    </row>
    <row r="9" spans="1:14" x14ac:dyDescent="0.25">
      <c r="A9" s="1">
        <v>1</v>
      </c>
      <c r="B9" s="1">
        <v>18095</v>
      </c>
      <c r="C9" s="9"/>
      <c r="D9" s="9"/>
      <c r="E9" s="9">
        <v>3</v>
      </c>
      <c r="F9" s="9">
        <v>3</v>
      </c>
      <c r="G9" s="9">
        <v>27700</v>
      </c>
      <c r="H9" s="9"/>
      <c r="I9" s="9"/>
      <c r="J9" s="9">
        <v>1</v>
      </c>
      <c r="K9" s="9">
        <v>30100</v>
      </c>
      <c r="L9" s="9">
        <v>2</v>
      </c>
      <c r="M9" s="9">
        <v>26500</v>
      </c>
      <c r="N9" s="8"/>
    </row>
    <row r="10" spans="1:14" x14ac:dyDescent="0.25">
      <c r="A10" s="1">
        <v>2</v>
      </c>
      <c r="B10" s="1">
        <v>18380</v>
      </c>
      <c r="C10" s="9"/>
      <c r="D10" s="9"/>
      <c r="E10" s="9">
        <v>34</v>
      </c>
      <c r="F10" s="9">
        <v>68</v>
      </c>
      <c r="G10" s="9">
        <v>29358.82</v>
      </c>
      <c r="H10" s="9">
        <v>5</v>
      </c>
      <c r="I10" s="9">
        <v>33700</v>
      </c>
      <c r="J10" s="9">
        <v>17</v>
      </c>
      <c r="K10" s="9">
        <v>30100</v>
      </c>
      <c r="L10" s="9">
        <v>12</v>
      </c>
      <c r="M10" s="9">
        <v>26500</v>
      </c>
      <c r="N10" s="8"/>
    </row>
    <row r="11" spans="1:14" x14ac:dyDescent="0.25">
      <c r="A11" s="1">
        <v>3</v>
      </c>
      <c r="B11" s="1">
        <v>18855</v>
      </c>
      <c r="C11" s="9"/>
      <c r="D11" s="9"/>
      <c r="E11" s="9">
        <v>49</v>
      </c>
      <c r="F11" s="9">
        <v>147</v>
      </c>
      <c r="G11" s="9">
        <v>29144.9</v>
      </c>
      <c r="H11" s="9">
        <v>3</v>
      </c>
      <c r="I11" s="9">
        <v>33700</v>
      </c>
      <c r="J11" s="9">
        <v>30</v>
      </c>
      <c r="K11" s="9">
        <v>30100</v>
      </c>
      <c r="L11" s="9">
        <v>16</v>
      </c>
      <c r="M11" s="9">
        <v>26500</v>
      </c>
      <c r="N11" s="8"/>
    </row>
    <row r="12" spans="1:14" x14ac:dyDescent="0.25">
      <c r="A12" s="1">
        <v>4</v>
      </c>
      <c r="B12" s="1">
        <v>19520</v>
      </c>
      <c r="C12" s="9"/>
      <c r="D12" s="9"/>
      <c r="E12" s="9">
        <v>72</v>
      </c>
      <c r="F12" s="9">
        <v>288</v>
      </c>
      <c r="G12" s="9">
        <v>28300</v>
      </c>
      <c r="H12" s="9">
        <v>2</v>
      </c>
      <c r="I12" s="9">
        <v>33700</v>
      </c>
      <c r="J12" s="9">
        <v>32</v>
      </c>
      <c r="K12" s="9">
        <v>30100</v>
      </c>
      <c r="L12" s="9">
        <v>38</v>
      </c>
      <c r="M12" s="9">
        <v>26500</v>
      </c>
      <c r="N12" s="8"/>
    </row>
    <row r="13" spans="1:14" x14ac:dyDescent="0.25">
      <c r="A13" s="1">
        <v>5</v>
      </c>
      <c r="B13" s="1">
        <v>20375</v>
      </c>
      <c r="C13" s="9">
        <v>41</v>
      </c>
      <c r="D13" s="9">
        <v>26500</v>
      </c>
      <c r="E13" s="9">
        <v>490</v>
      </c>
      <c r="F13" s="9">
        <v>2450</v>
      </c>
      <c r="G13" s="9">
        <v>29152.240000000002</v>
      </c>
      <c r="H13" s="9">
        <v>48</v>
      </c>
      <c r="I13" s="9">
        <v>33700</v>
      </c>
      <c r="J13" s="9">
        <v>265</v>
      </c>
      <c r="K13" s="9">
        <v>30100</v>
      </c>
      <c r="L13" s="9">
        <v>177</v>
      </c>
      <c r="M13" s="9">
        <v>26500</v>
      </c>
      <c r="N13" s="8"/>
    </row>
    <row r="14" spans="1:14" x14ac:dyDescent="0.25">
      <c r="A14" s="1">
        <v>6</v>
      </c>
      <c r="B14" s="1">
        <v>21420</v>
      </c>
      <c r="C14" s="9">
        <v>53</v>
      </c>
      <c r="D14" s="9">
        <v>26500</v>
      </c>
      <c r="E14" s="9">
        <v>694</v>
      </c>
      <c r="F14" s="9">
        <v>4164</v>
      </c>
      <c r="G14" s="9">
        <v>28984.73</v>
      </c>
      <c r="H14" s="9">
        <v>56</v>
      </c>
      <c r="I14" s="9">
        <v>33700</v>
      </c>
      <c r="J14" s="9">
        <v>367</v>
      </c>
      <c r="K14" s="9">
        <v>30100</v>
      </c>
      <c r="L14" s="9">
        <v>271</v>
      </c>
      <c r="M14" s="9">
        <v>26500</v>
      </c>
      <c r="N14" s="8"/>
    </row>
    <row r="15" spans="1:14" x14ac:dyDescent="0.25">
      <c r="A15" s="1">
        <v>7</v>
      </c>
      <c r="B15" s="1">
        <v>22655</v>
      </c>
      <c r="C15" s="9">
        <v>58</v>
      </c>
      <c r="D15" s="9">
        <v>26500</v>
      </c>
      <c r="E15" s="9">
        <v>855</v>
      </c>
      <c r="F15" s="9">
        <v>5985</v>
      </c>
      <c r="G15" s="9">
        <v>28845.26</v>
      </c>
      <c r="H15" s="9">
        <v>76</v>
      </c>
      <c r="I15" s="9">
        <v>33700</v>
      </c>
      <c r="J15" s="9">
        <v>405</v>
      </c>
      <c r="K15" s="9">
        <v>30100</v>
      </c>
      <c r="L15" s="9">
        <v>374</v>
      </c>
      <c r="M15" s="9">
        <v>26500</v>
      </c>
      <c r="N15" s="8"/>
    </row>
    <row r="16" spans="1:14" x14ac:dyDescent="0.25">
      <c r="A16" s="1">
        <v>8</v>
      </c>
      <c r="B16" s="1">
        <v>24080</v>
      </c>
      <c r="C16" s="9">
        <v>111</v>
      </c>
      <c r="D16" s="9">
        <v>26500</v>
      </c>
      <c r="E16" s="9">
        <v>1135</v>
      </c>
      <c r="F16" s="9">
        <v>9080</v>
      </c>
      <c r="G16" s="9">
        <v>28630.23</v>
      </c>
      <c r="H16" s="9">
        <v>79</v>
      </c>
      <c r="I16" s="9">
        <v>33700</v>
      </c>
      <c r="J16" s="9">
        <v>513</v>
      </c>
      <c r="K16" s="9">
        <v>30100</v>
      </c>
      <c r="L16" s="9">
        <v>543</v>
      </c>
      <c r="M16" s="9">
        <v>26504.07</v>
      </c>
      <c r="N16" s="8"/>
    </row>
    <row r="17" spans="1:14" x14ac:dyDescent="0.25">
      <c r="A17" s="1">
        <v>9</v>
      </c>
      <c r="B17" s="1">
        <v>25695</v>
      </c>
      <c r="C17" s="9">
        <v>230</v>
      </c>
      <c r="D17" s="9">
        <v>26512.3</v>
      </c>
      <c r="E17" s="9">
        <v>1238</v>
      </c>
      <c r="F17" s="9">
        <v>11142</v>
      </c>
      <c r="G17" s="9">
        <v>28576.25</v>
      </c>
      <c r="H17" s="9">
        <v>77</v>
      </c>
      <c r="I17" s="9">
        <v>33700</v>
      </c>
      <c r="J17" s="9">
        <v>560</v>
      </c>
      <c r="K17" s="9">
        <v>30100</v>
      </c>
      <c r="L17" s="9">
        <v>601</v>
      </c>
      <c r="M17" s="9">
        <v>26500</v>
      </c>
      <c r="N17" s="8"/>
    </row>
    <row r="18" spans="1:14" x14ac:dyDescent="0.25">
      <c r="A18" s="1">
        <v>10</v>
      </c>
      <c r="B18" s="1">
        <v>27500</v>
      </c>
      <c r="C18" s="9">
        <v>856</v>
      </c>
      <c r="D18" s="9">
        <v>27499.53</v>
      </c>
      <c r="E18" s="9">
        <v>1957</v>
      </c>
      <c r="F18" s="9">
        <v>19570</v>
      </c>
      <c r="G18" s="9">
        <v>29189.4</v>
      </c>
      <c r="H18" s="9">
        <v>104</v>
      </c>
      <c r="I18" s="9">
        <v>34615.379999999997</v>
      </c>
      <c r="J18" s="9">
        <v>767</v>
      </c>
      <c r="K18" s="9">
        <v>31033.05</v>
      </c>
      <c r="L18" s="9">
        <v>1086</v>
      </c>
      <c r="M18" s="9">
        <v>27367.68</v>
      </c>
      <c r="N18" s="8"/>
    </row>
    <row r="19" spans="1:14" x14ac:dyDescent="0.25">
      <c r="A19" s="1">
        <v>11</v>
      </c>
      <c r="B19" s="1">
        <v>28100</v>
      </c>
      <c r="C19" s="9">
        <v>1763</v>
      </c>
      <c r="D19" s="9">
        <v>28100</v>
      </c>
      <c r="E19" s="9">
        <v>2550</v>
      </c>
      <c r="F19" s="9">
        <v>28050</v>
      </c>
      <c r="G19" s="9">
        <v>29708.65</v>
      </c>
      <c r="H19" s="9">
        <v>149</v>
      </c>
      <c r="I19" s="9">
        <v>35215</v>
      </c>
      <c r="J19" s="9">
        <v>919</v>
      </c>
      <c r="K19" s="9">
        <v>31624.15</v>
      </c>
      <c r="L19" s="9">
        <v>1482</v>
      </c>
      <c r="M19" s="9">
        <v>27967.23</v>
      </c>
      <c r="N19" s="8"/>
    </row>
    <row r="20" spans="1:14" x14ac:dyDescent="0.25">
      <c r="A20" s="1">
        <v>12</v>
      </c>
      <c r="B20" s="1">
        <v>28710</v>
      </c>
      <c r="C20" s="9">
        <v>2768</v>
      </c>
      <c r="D20" s="9">
        <v>28708.99</v>
      </c>
      <c r="E20" s="9">
        <v>2793</v>
      </c>
      <c r="F20" s="9">
        <v>33516</v>
      </c>
      <c r="G20" s="9">
        <v>30164.61</v>
      </c>
      <c r="H20" s="9">
        <v>149</v>
      </c>
      <c r="I20" s="9">
        <v>35764.639999999999</v>
      </c>
      <c r="J20" s="9">
        <v>948</v>
      </c>
      <c r="K20" s="9">
        <v>32225.65</v>
      </c>
      <c r="L20" s="9">
        <v>1696</v>
      </c>
      <c r="M20" s="9">
        <v>28520.59</v>
      </c>
      <c r="N20" s="8"/>
    </row>
    <row r="21" spans="1:14" x14ac:dyDescent="0.25">
      <c r="A21" s="1">
        <v>13</v>
      </c>
      <c r="B21" s="1">
        <v>29330</v>
      </c>
      <c r="C21" s="9">
        <v>4164</v>
      </c>
      <c r="D21" s="9">
        <v>29329.85</v>
      </c>
      <c r="E21" s="9">
        <v>3113</v>
      </c>
      <c r="F21" s="9">
        <v>40469</v>
      </c>
      <c r="G21" s="9">
        <v>30701.51</v>
      </c>
      <c r="H21" s="9">
        <v>131</v>
      </c>
      <c r="I21" s="9">
        <v>36441.99</v>
      </c>
      <c r="J21" s="9">
        <v>1037</v>
      </c>
      <c r="K21" s="9">
        <v>32847.11</v>
      </c>
      <c r="L21" s="9">
        <v>1945</v>
      </c>
      <c r="M21" s="9">
        <v>29170.92</v>
      </c>
      <c r="N21" s="8"/>
    </row>
    <row r="22" spans="1:14" x14ac:dyDescent="0.25">
      <c r="A22" s="1">
        <v>14</v>
      </c>
      <c r="B22" s="1">
        <v>29960</v>
      </c>
      <c r="C22" s="9">
        <v>5422</v>
      </c>
      <c r="D22" s="9">
        <v>29959.88</v>
      </c>
      <c r="E22" s="9">
        <v>3189</v>
      </c>
      <c r="F22" s="9">
        <v>44646</v>
      </c>
      <c r="G22" s="9">
        <v>31319.83</v>
      </c>
      <c r="H22" s="9">
        <v>133</v>
      </c>
      <c r="I22" s="9">
        <v>37086.620000000003</v>
      </c>
      <c r="J22" s="9">
        <v>1052</v>
      </c>
      <c r="K22" s="9">
        <v>33491.17</v>
      </c>
      <c r="L22" s="9">
        <v>2004</v>
      </c>
      <c r="M22" s="9">
        <v>29797.26</v>
      </c>
      <c r="N22" s="8"/>
    </row>
    <row r="23" spans="1:14" x14ac:dyDescent="0.25">
      <c r="A23" s="1">
        <v>15</v>
      </c>
      <c r="B23" s="1">
        <v>30600</v>
      </c>
      <c r="C23" s="9">
        <v>6564</v>
      </c>
      <c r="D23" s="9">
        <v>30601.09</v>
      </c>
      <c r="E23" s="9">
        <v>3591</v>
      </c>
      <c r="F23" s="9">
        <v>53865</v>
      </c>
      <c r="G23" s="9">
        <v>31925.040000000001</v>
      </c>
      <c r="H23" s="9">
        <v>146</v>
      </c>
      <c r="I23" s="9">
        <v>37753.94</v>
      </c>
      <c r="J23" s="9">
        <v>1170</v>
      </c>
      <c r="K23" s="9">
        <v>34121.81</v>
      </c>
      <c r="L23" s="9">
        <v>2275</v>
      </c>
      <c r="M23" s="9">
        <v>30421.200000000001</v>
      </c>
      <c r="N23" s="8"/>
    </row>
    <row r="24" spans="1:14" x14ac:dyDescent="0.25">
      <c r="A24" s="1">
        <v>16</v>
      </c>
      <c r="B24" s="1">
        <v>31250</v>
      </c>
      <c r="C24" s="9">
        <v>7418</v>
      </c>
      <c r="D24" s="9">
        <v>31248.22</v>
      </c>
      <c r="E24" s="9">
        <v>3504</v>
      </c>
      <c r="F24" s="9">
        <v>56064</v>
      </c>
      <c r="G24" s="9">
        <v>32632.84</v>
      </c>
      <c r="H24" s="9">
        <v>138</v>
      </c>
      <c r="I24" s="9">
        <v>38373.57</v>
      </c>
      <c r="J24" s="9">
        <v>1207</v>
      </c>
      <c r="K24" s="9">
        <v>34801</v>
      </c>
      <c r="L24" s="9">
        <v>2159</v>
      </c>
      <c r="M24" s="9">
        <v>31053.78</v>
      </c>
      <c r="N24" s="8"/>
    </row>
    <row r="25" spans="1:14" x14ac:dyDescent="0.25">
      <c r="A25" s="1">
        <v>17</v>
      </c>
      <c r="B25" s="1">
        <v>31910</v>
      </c>
      <c r="C25" s="9">
        <v>8182</v>
      </c>
      <c r="D25" s="9">
        <v>31910.42</v>
      </c>
      <c r="E25" s="9">
        <v>3487</v>
      </c>
      <c r="F25" s="9">
        <v>59279</v>
      </c>
      <c r="G25" s="9">
        <v>33272.26</v>
      </c>
      <c r="H25" s="9">
        <v>143</v>
      </c>
      <c r="I25" s="9">
        <v>39061.360000000001</v>
      </c>
      <c r="J25" s="9">
        <v>1157</v>
      </c>
      <c r="K25" s="9">
        <v>35436.42</v>
      </c>
      <c r="L25" s="9">
        <v>2187</v>
      </c>
      <c r="M25" s="9">
        <v>31748.81</v>
      </c>
      <c r="N25" s="8"/>
    </row>
    <row r="26" spans="1:14" x14ac:dyDescent="0.25">
      <c r="A26" s="1">
        <v>18</v>
      </c>
      <c r="B26" s="1">
        <v>32580</v>
      </c>
      <c r="C26" s="9">
        <v>8289</v>
      </c>
      <c r="D26" s="9">
        <v>32578.61</v>
      </c>
      <c r="E26" s="9">
        <v>3513</v>
      </c>
      <c r="F26" s="9">
        <v>63234</v>
      </c>
      <c r="G26" s="9">
        <v>33962.75</v>
      </c>
      <c r="H26" s="9">
        <v>140</v>
      </c>
      <c r="I26" s="9">
        <v>39733.71</v>
      </c>
      <c r="J26" s="9">
        <v>1168</v>
      </c>
      <c r="K26" s="9">
        <v>36134.230000000003</v>
      </c>
      <c r="L26" s="9">
        <v>2205</v>
      </c>
      <c r="M26" s="9">
        <v>32446.09</v>
      </c>
      <c r="N26" s="8"/>
    </row>
    <row r="27" spans="1:14" x14ac:dyDescent="0.25">
      <c r="A27" s="1">
        <v>19</v>
      </c>
      <c r="B27" s="1">
        <v>33260</v>
      </c>
      <c r="C27" s="9">
        <v>8585</v>
      </c>
      <c r="D27" s="9">
        <v>33259.46</v>
      </c>
      <c r="E27" s="9">
        <v>3414</v>
      </c>
      <c r="F27" s="9">
        <v>64866</v>
      </c>
      <c r="G27" s="9">
        <v>34681.339999999997</v>
      </c>
      <c r="H27" s="9">
        <v>127</v>
      </c>
      <c r="I27" s="9">
        <v>40404.21</v>
      </c>
      <c r="J27" s="9">
        <v>1191</v>
      </c>
      <c r="K27" s="9">
        <v>36808.589999999997</v>
      </c>
      <c r="L27" s="9">
        <v>2096</v>
      </c>
      <c r="M27" s="9">
        <v>33125.83</v>
      </c>
      <c r="N27" s="8"/>
    </row>
    <row r="28" spans="1:14" x14ac:dyDescent="0.25">
      <c r="A28" s="1">
        <v>20</v>
      </c>
      <c r="B28" s="1">
        <v>33950</v>
      </c>
      <c r="C28" s="9">
        <v>9981</v>
      </c>
      <c r="D28" s="9">
        <v>33949.730000000003</v>
      </c>
      <c r="E28" s="9">
        <v>3616</v>
      </c>
      <c r="F28" s="9">
        <v>72320</v>
      </c>
      <c r="G28" s="9">
        <v>35467.089999999997</v>
      </c>
      <c r="H28" s="9">
        <v>161</v>
      </c>
      <c r="I28" s="9">
        <v>41085.089999999997</v>
      </c>
      <c r="J28" s="9">
        <v>1283</v>
      </c>
      <c r="K28" s="9">
        <v>37492.879999999997</v>
      </c>
      <c r="L28" s="9">
        <v>2172</v>
      </c>
      <c r="M28" s="9">
        <v>33854.03</v>
      </c>
      <c r="N28" s="8"/>
    </row>
    <row r="29" spans="1:14" x14ac:dyDescent="0.25">
      <c r="A29" s="1">
        <v>21</v>
      </c>
      <c r="B29" s="1">
        <v>34650</v>
      </c>
      <c r="C29" s="9">
        <v>9173</v>
      </c>
      <c r="D29" s="9">
        <v>34661.410000000003</v>
      </c>
      <c r="E29" s="9">
        <v>3355</v>
      </c>
      <c r="F29" s="9">
        <v>70455</v>
      </c>
      <c r="G29" s="9">
        <v>36176.83</v>
      </c>
      <c r="H29" s="9">
        <v>130</v>
      </c>
      <c r="I29" s="9">
        <v>41811.58</v>
      </c>
      <c r="J29" s="9">
        <v>1240</v>
      </c>
      <c r="K29" s="9">
        <v>38199.870000000003</v>
      </c>
      <c r="L29" s="9">
        <v>1985</v>
      </c>
      <c r="M29" s="9">
        <v>34544.03</v>
      </c>
      <c r="N29" s="8"/>
    </row>
    <row r="30" spans="1:14" x14ac:dyDescent="0.25">
      <c r="A30" s="1">
        <v>22</v>
      </c>
      <c r="B30" s="1">
        <v>35360</v>
      </c>
      <c r="C30" s="9">
        <v>9093</v>
      </c>
      <c r="D30" s="9">
        <v>35359.61</v>
      </c>
      <c r="E30" s="9">
        <v>3337</v>
      </c>
      <c r="F30" s="9">
        <v>73414</v>
      </c>
      <c r="G30" s="9">
        <v>36925.89</v>
      </c>
      <c r="H30" s="9">
        <v>128</v>
      </c>
      <c r="I30" s="9">
        <v>42516.25</v>
      </c>
      <c r="J30" s="9">
        <v>1264</v>
      </c>
      <c r="K30" s="9">
        <v>38904.879999999997</v>
      </c>
      <c r="L30" s="9">
        <v>1945</v>
      </c>
      <c r="M30" s="9">
        <v>35271.9</v>
      </c>
      <c r="N30" s="8"/>
    </row>
    <row r="31" spans="1:14" x14ac:dyDescent="0.25">
      <c r="A31" s="1">
        <v>23</v>
      </c>
      <c r="B31" s="1">
        <v>36080</v>
      </c>
      <c r="C31" s="9">
        <v>9002</v>
      </c>
      <c r="D31" s="9">
        <v>36079.870000000003</v>
      </c>
      <c r="E31" s="9">
        <v>3241</v>
      </c>
      <c r="F31" s="9">
        <v>74543</v>
      </c>
      <c r="G31" s="9">
        <v>37574.5</v>
      </c>
      <c r="H31" s="9">
        <v>120</v>
      </c>
      <c r="I31" s="9">
        <v>43265.88</v>
      </c>
      <c r="J31" s="9">
        <v>1175</v>
      </c>
      <c r="K31" s="9">
        <v>39646.82</v>
      </c>
      <c r="L31" s="9">
        <v>1946</v>
      </c>
      <c r="M31" s="9">
        <v>35972.28</v>
      </c>
      <c r="N31" s="8"/>
    </row>
    <row r="32" spans="1:14" x14ac:dyDescent="0.25">
      <c r="A32" s="1">
        <v>24</v>
      </c>
      <c r="B32" s="1">
        <v>36810</v>
      </c>
      <c r="C32" s="9">
        <v>9205</v>
      </c>
      <c r="D32" s="9">
        <v>36808.959999999999</v>
      </c>
      <c r="E32" s="9">
        <v>3199</v>
      </c>
      <c r="F32" s="9">
        <v>76776</v>
      </c>
      <c r="G32" s="9">
        <v>38387.01</v>
      </c>
      <c r="H32" s="9">
        <v>113</v>
      </c>
      <c r="I32" s="9">
        <v>44004.959999999999</v>
      </c>
      <c r="J32" s="9">
        <v>1239</v>
      </c>
      <c r="K32" s="9">
        <v>40376.42</v>
      </c>
      <c r="L32" s="9">
        <v>1847</v>
      </c>
      <c r="M32" s="9">
        <v>36708.78</v>
      </c>
      <c r="N32" s="8"/>
    </row>
    <row r="33" spans="1:14" x14ac:dyDescent="0.25">
      <c r="A33" s="1">
        <v>25</v>
      </c>
      <c r="B33" s="1">
        <v>37550</v>
      </c>
      <c r="C33" s="9">
        <v>9721</v>
      </c>
      <c r="D33" s="9">
        <v>37549.550000000003</v>
      </c>
      <c r="E33" s="9">
        <v>3305</v>
      </c>
      <c r="F33" s="9">
        <v>82625</v>
      </c>
      <c r="G33" s="9">
        <v>39191.480000000003</v>
      </c>
      <c r="H33" s="9">
        <v>120</v>
      </c>
      <c r="I33" s="9">
        <v>44750</v>
      </c>
      <c r="J33" s="9">
        <v>1321</v>
      </c>
      <c r="K33" s="9">
        <v>41133.33</v>
      </c>
      <c r="L33" s="9">
        <v>1864</v>
      </c>
      <c r="M33" s="9">
        <v>37457.449999999997</v>
      </c>
      <c r="N33" s="8"/>
    </row>
    <row r="34" spans="1:14" x14ac:dyDescent="0.25">
      <c r="A34" s="1">
        <v>26</v>
      </c>
      <c r="B34" s="1">
        <v>38300</v>
      </c>
      <c r="C34" s="9">
        <v>9758</v>
      </c>
      <c r="D34" s="9">
        <v>38299.03</v>
      </c>
      <c r="E34" s="9">
        <v>3167</v>
      </c>
      <c r="F34" s="9">
        <v>82342</v>
      </c>
      <c r="G34" s="9">
        <v>39991.79</v>
      </c>
      <c r="H34" s="9">
        <v>133</v>
      </c>
      <c r="I34" s="9">
        <v>45486.92</v>
      </c>
      <c r="J34" s="9">
        <v>1274</v>
      </c>
      <c r="K34" s="9">
        <v>41881.33</v>
      </c>
      <c r="L34" s="9">
        <v>1760</v>
      </c>
      <c r="M34" s="9">
        <v>38208.76</v>
      </c>
      <c r="N34" s="8"/>
    </row>
    <row r="35" spans="1:14" x14ac:dyDescent="0.25">
      <c r="A35" s="1">
        <v>27</v>
      </c>
      <c r="B35" s="1">
        <v>39060</v>
      </c>
      <c r="C35" s="9">
        <v>9828</v>
      </c>
      <c r="D35" s="9">
        <v>39059.480000000003</v>
      </c>
      <c r="E35" s="9">
        <v>3081</v>
      </c>
      <c r="F35" s="9">
        <v>83187</v>
      </c>
      <c r="G35" s="9">
        <v>40705.15</v>
      </c>
      <c r="H35" s="9">
        <v>103</v>
      </c>
      <c r="I35" s="9">
        <v>46220.24</v>
      </c>
      <c r="J35" s="9">
        <v>1253</v>
      </c>
      <c r="K35" s="9">
        <v>42641.32</v>
      </c>
      <c r="L35" s="9">
        <v>1725</v>
      </c>
      <c r="M35" s="9">
        <v>38969.449999999997</v>
      </c>
      <c r="N35" s="8"/>
    </row>
    <row r="36" spans="1:14" x14ac:dyDescent="0.25">
      <c r="A36" s="1">
        <v>28</v>
      </c>
      <c r="B36" s="1">
        <v>39830</v>
      </c>
      <c r="C36" s="9">
        <v>9771</v>
      </c>
      <c r="D36" s="9">
        <v>39840.5</v>
      </c>
      <c r="E36" s="9">
        <v>3073</v>
      </c>
      <c r="F36" s="9">
        <v>86044</v>
      </c>
      <c r="G36" s="9">
        <v>41527.58</v>
      </c>
      <c r="H36" s="9">
        <v>123</v>
      </c>
      <c r="I36" s="9">
        <v>47001.22</v>
      </c>
      <c r="J36" s="9">
        <v>1240</v>
      </c>
      <c r="K36" s="9">
        <v>43404.31</v>
      </c>
      <c r="L36" s="9">
        <v>1710</v>
      </c>
      <c r="M36" s="9">
        <v>39772.959999999999</v>
      </c>
      <c r="N36" s="8"/>
    </row>
    <row r="37" spans="1:14" x14ac:dyDescent="0.25">
      <c r="A37" s="1">
        <v>29</v>
      </c>
      <c r="B37" s="1">
        <v>40610</v>
      </c>
      <c r="C37" s="9">
        <v>9848</v>
      </c>
      <c r="D37" s="9">
        <v>40609.69</v>
      </c>
      <c r="E37" s="9">
        <v>2890</v>
      </c>
      <c r="F37" s="9">
        <v>83810</v>
      </c>
      <c r="G37" s="9">
        <v>42312.15</v>
      </c>
      <c r="H37" s="9">
        <v>106</v>
      </c>
      <c r="I37" s="9">
        <v>47810</v>
      </c>
      <c r="J37" s="9">
        <v>1172</v>
      </c>
      <c r="K37" s="9">
        <v>44206.45</v>
      </c>
      <c r="L37" s="9">
        <v>1612</v>
      </c>
      <c r="M37" s="9">
        <v>40573.39</v>
      </c>
      <c r="N37" s="8"/>
    </row>
    <row r="38" spans="1:14" x14ac:dyDescent="0.25">
      <c r="A38" s="1">
        <v>30</v>
      </c>
      <c r="B38" s="1">
        <v>41400</v>
      </c>
      <c r="C38" s="9">
        <v>10168</v>
      </c>
      <c r="D38" s="9">
        <v>41399.699999999997</v>
      </c>
      <c r="E38" s="9">
        <v>2901</v>
      </c>
      <c r="F38" s="9">
        <v>87030</v>
      </c>
      <c r="G38" s="9">
        <v>43271.43</v>
      </c>
      <c r="H38" s="9">
        <v>125</v>
      </c>
      <c r="I38" s="9">
        <v>48566.400000000001</v>
      </c>
      <c r="J38" s="9">
        <v>1262</v>
      </c>
      <c r="K38" s="9">
        <v>44996.67</v>
      </c>
      <c r="L38" s="9">
        <v>1514</v>
      </c>
      <c r="M38" s="9">
        <v>41396.18</v>
      </c>
      <c r="N38" s="8"/>
    </row>
    <row r="39" spans="1:14" x14ac:dyDescent="0.25">
      <c r="A39" s="1">
        <v>31</v>
      </c>
      <c r="B39" s="1">
        <v>42200</v>
      </c>
      <c r="C39" s="9">
        <v>10154</v>
      </c>
      <c r="D39" s="9">
        <v>42199.23</v>
      </c>
      <c r="E39" s="9">
        <v>2680</v>
      </c>
      <c r="F39" s="9">
        <v>83080</v>
      </c>
      <c r="G39" s="9">
        <v>44087.31</v>
      </c>
      <c r="H39" s="9">
        <v>126</v>
      </c>
      <c r="I39" s="9">
        <v>49400</v>
      </c>
      <c r="J39" s="9">
        <v>1153</v>
      </c>
      <c r="K39" s="9">
        <v>45800</v>
      </c>
      <c r="L39" s="9">
        <v>1401</v>
      </c>
      <c r="M39" s="9">
        <v>42200</v>
      </c>
      <c r="N39" s="8"/>
    </row>
    <row r="40" spans="1:14" x14ac:dyDescent="0.25">
      <c r="A40" s="1">
        <v>32</v>
      </c>
      <c r="B40" s="1">
        <v>43010</v>
      </c>
      <c r="C40" s="9">
        <v>10042</v>
      </c>
      <c r="D40" s="9">
        <v>43009.46</v>
      </c>
      <c r="E40" s="9">
        <v>2615</v>
      </c>
      <c r="F40" s="9">
        <v>83680</v>
      </c>
      <c r="G40" s="9">
        <v>44959.69</v>
      </c>
      <c r="H40" s="9">
        <v>124</v>
      </c>
      <c r="I40" s="9">
        <v>50210</v>
      </c>
      <c r="J40" s="9">
        <v>1168</v>
      </c>
      <c r="K40" s="9">
        <v>46609.31</v>
      </c>
      <c r="L40" s="9">
        <v>1323</v>
      </c>
      <c r="M40" s="9">
        <v>43011.25</v>
      </c>
      <c r="N40" s="8"/>
    </row>
    <row r="41" spans="1:14" x14ac:dyDescent="0.25">
      <c r="A41" s="1">
        <v>33</v>
      </c>
      <c r="B41" s="1">
        <v>43830</v>
      </c>
      <c r="C41" s="9">
        <v>9797</v>
      </c>
      <c r="D41" s="9">
        <v>43827.96</v>
      </c>
      <c r="E41" s="9">
        <v>2498</v>
      </c>
      <c r="F41" s="9">
        <v>82434</v>
      </c>
      <c r="G41" s="9">
        <v>45752.17</v>
      </c>
      <c r="H41" s="9">
        <v>101</v>
      </c>
      <c r="I41" s="9">
        <v>51030</v>
      </c>
      <c r="J41" s="9">
        <v>1132</v>
      </c>
      <c r="K41" s="9">
        <v>47430</v>
      </c>
      <c r="L41" s="9">
        <v>1265</v>
      </c>
      <c r="M41" s="9">
        <v>43829.35</v>
      </c>
      <c r="N41" s="8"/>
    </row>
    <row r="42" spans="1:14" x14ac:dyDescent="0.25">
      <c r="A42" s="1">
        <v>34</v>
      </c>
      <c r="B42" s="1">
        <v>44660</v>
      </c>
      <c r="C42" s="9">
        <v>9550</v>
      </c>
      <c r="D42" s="9">
        <v>44660.4</v>
      </c>
      <c r="E42" s="9">
        <v>2349</v>
      </c>
      <c r="F42" s="9">
        <v>79866</v>
      </c>
      <c r="G42" s="9">
        <v>46497.55</v>
      </c>
      <c r="H42" s="9">
        <v>82</v>
      </c>
      <c r="I42" s="9">
        <v>51860</v>
      </c>
      <c r="J42" s="9">
        <v>1035</v>
      </c>
      <c r="K42" s="9">
        <v>48260</v>
      </c>
      <c r="L42" s="9">
        <v>1232</v>
      </c>
      <c r="M42" s="9">
        <v>44660</v>
      </c>
      <c r="N42" s="8"/>
    </row>
    <row r="43" spans="1:14" x14ac:dyDescent="0.25">
      <c r="A43" s="1">
        <v>35</v>
      </c>
      <c r="B43" s="1">
        <v>45500</v>
      </c>
      <c r="C43" s="9">
        <v>11453</v>
      </c>
      <c r="D43" s="9">
        <v>45499.09</v>
      </c>
      <c r="E43" s="9">
        <v>2362</v>
      </c>
      <c r="F43" s="9">
        <v>82670</v>
      </c>
      <c r="G43" s="9">
        <v>47383.59</v>
      </c>
      <c r="H43" s="9">
        <v>94</v>
      </c>
      <c r="I43" s="9">
        <v>52700</v>
      </c>
      <c r="J43" s="9">
        <v>1049</v>
      </c>
      <c r="K43" s="9">
        <v>49098.41</v>
      </c>
      <c r="L43" s="9">
        <v>1219</v>
      </c>
      <c r="M43" s="9">
        <v>45497.96</v>
      </c>
      <c r="N43" s="8"/>
    </row>
    <row r="44" spans="1:14" x14ac:dyDescent="0.25">
      <c r="A44" s="1">
        <v>36</v>
      </c>
      <c r="B44" s="1">
        <v>46350</v>
      </c>
      <c r="C44" s="9">
        <v>10535</v>
      </c>
      <c r="D44" s="9">
        <v>46349.55</v>
      </c>
      <c r="E44" s="9">
        <v>2172</v>
      </c>
      <c r="F44" s="9">
        <v>78192</v>
      </c>
      <c r="G44" s="9">
        <v>48266.51</v>
      </c>
      <c r="H44" s="9">
        <v>92</v>
      </c>
      <c r="I44" s="9">
        <v>53550</v>
      </c>
      <c r="J44" s="9">
        <v>974</v>
      </c>
      <c r="K44" s="9">
        <v>49945.43</v>
      </c>
      <c r="L44" s="9">
        <v>1106</v>
      </c>
      <c r="M44" s="9">
        <v>46348.47</v>
      </c>
      <c r="N44" s="8"/>
    </row>
    <row r="45" spans="1:14" x14ac:dyDescent="0.25">
      <c r="A45" s="1">
        <v>37</v>
      </c>
      <c r="B45" s="1">
        <v>47210</v>
      </c>
      <c r="C45" s="9">
        <v>9517</v>
      </c>
      <c r="D45" s="9">
        <v>47210.52</v>
      </c>
      <c r="E45" s="9">
        <v>2117</v>
      </c>
      <c r="F45" s="9">
        <v>78329</v>
      </c>
      <c r="G45" s="9">
        <v>49123.97</v>
      </c>
      <c r="H45" s="9">
        <v>86</v>
      </c>
      <c r="I45" s="9">
        <v>54410</v>
      </c>
      <c r="J45" s="9">
        <v>954</v>
      </c>
      <c r="K45" s="9">
        <v>50809.1</v>
      </c>
      <c r="L45" s="9">
        <v>1077</v>
      </c>
      <c r="M45" s="9">
        <v>47209.2</v>
      </c>
      <c r="N45" s="8"/>
    </row>
    <row r="46" spans="1:14" x14ac:dyDescent="0.25">
      <c r="A46" s="1">
        <v>38</v>
      </c>
      <c r="B46" s="1">
        <v>48080</v>
      </c>
      <c r="C46" s="9">
        <v>8975</v>
      </c>
      <c r="D46" s="9">
        <v>48079.71</v>
      </c>
      <c r="E46" s="9">
        <v>1999</v>
      </c>
      <c r="F46" s="9">
        <v>75962</v>
      </c>
      <c r="G46" s="9">
        <v>49911.08</v>
      </c>
      <c r="H46" s="9">
        <v>89</v>
      </c>
      <c r="I46" s="9">
        <v>55280</v>
      </c>
      <c r="J46" s="9">
        <v>839</v>
      </c>
      <c r="K46" s="9">
        <v>51680</v>
      </c>
      <c r="L46" s="9">
        <v>1071</v>
      </c>
      <c r="M46" s="9">
        <v>48079.19</v>
      </c>
      <c r="N46" s="8"/>
    </row>
    <row r="47" spans="1:14" x14ac:dyDescent="0.25">
      <c r="A47" s="1">
        <v>39</v>
      </c>
      <c r="B47" s="1">
        <v>48960</v>
      </c>
      <c r="C47" s="9">
        <v>8601</v>
      </c>
      <c r="D47" s="9">
        <v>48960.1</v>
      </c>
      <c r="E47" s="9">
        <v>1901</v>
      </c>
      <c r="F47" s="9">
        <v>74139</v>
      </c>
      <c r="G47" s="9">
        <v>50824.41</v>
      </c>
      <c r="H47" s="9">
        <v>68</v>
      </c>
      <c r="I47" s="9">
        <v>56160</v>
      </c>
      <c r="J47" s="9">
        <v>849</v>
      </c>
      <c r="K47" s="9">
        <v>52560</v>
      </c>
      <c r="L47" s="9">
        <v>984</v>
      </c>
      <c r="M47" s="9">
        <v>48958.22</v>
      </c>
      <c r="N47" s="8"/>
    </row>
    <row r="48" spans="1:14" x14ac:dyDescent="0.25">
      <c r="A48" s="1">
        <v>40</v>
      </c>
      <c r="B48" s="1">
        <v>49850</v>
      </c>
      <c r="C48" s="9">
        <v>8506</v>
      </c>
      <c r="D48" s="9">
        <v>49849.1</v>
      </c>
      <c r="E48" s="9">
        <v>1800</v>
      </c>
      <c r="F48" s="9">
        <v>72000</v>
      </c>
      <c r="G48" s="9">
        <v>51688.160000000003</v>
      </c>
      <c r="H48" s="9">
        <v>73</v>
      </c>
      <c r="I48" s="9">
        <v>56951.37</v>
      </c>
      <c r="J48" s="9">
        <v>775</v>
      </c>
      <c r="K48" s="9">
        <v>53450.36</v>
      </c>
      <c r="L48" s="9">
        <v>952</v>
      </c>
      <c r="M48" s="9">
        <v>49850</v>
      </c>
      <c r="N48" s="8"/>
    </row>
    <row r="49" spans="1:14" x14ac:dyDescent="0.25">
      <c r="A49" s="1">
        <v>41</v>
      </c>
      <c r="B49" s="1">
        <v>51000</v>
      </c>
      <c r="C49" s="9">
        <v>8224</v>
      </c>
      <c r="D49" s="9">
        <v>50999.17</v>
      </c>
      <c r="E49" s="9">
        <v>1691</v>
      </c>
      <c r="F49" s="9">
        <v>69331</v>
      </c>
      <c r="G49" s="9">
        <v>52877.71</v>
      </c>
      <c r="H49" s="9">
        <v>72</v>
      </c>
      <c r="I49" s="9">
        <v>58200</v>
      </c>
      <c r="J49" s="9">
        <v>738</v>
      </c>
      <c r="K49" s="9">
        <v>54600</v>
      </c>
      <c r="L49" s="9">
        <v>881</v>
      </c>
      <c r="M49" s="9">
        <v>51000</v>
      </c>
      <c r="N49" s="8"/>
    </row>
    <row r="50" spans="1:14" x14ac:dyDescent="0.25">
      <c r="A50" s="1">
        <v>42</v>
      </c>
      <c r="B50" s="1">
        <v>52170</v>
      </c>
      <c r="C50" s="9">
        <v>8090</v>
      </c>
      <c r="D50" s="9">
        <v>52168.74</v>
      </c>
      <c r="E50" s="9">
        <v>1676</v>
      </c>
      <c r="F50" s="9">
        <v>70392</v>
      </c>
      <c r="G50" s="9">
        <v>53978.59</v>
      </c>
      <c r="H50" s="9">
        <v>52</v>
      </c>
      <c r="I50" s="9">
        <v>59370</v>
      </c>
      <c r="J50" s="9">
        <v>738</v>
      </c>
      <c r="K50" s="9">
        <v>55770</v>
      </c>
      <c r="L50" s="9">
        <v>886</v>
      </c>
      <c r="M50" s="9">
        <v>52170</v>
      </c>
      <c r="N50" s="8"/>
    </row>
    <row r="51" spans="1:14" x14ac:dyDescent="0.25">
      <c r="A51" s="1">
        <v>43</v>
      </c>
      <c r="B51" s="1">
        <v>53360</v>
      </c>
      <c r="C51" s="9">
        <v>7992</v>
      </c>
      <c r="D51" s="9">
        <v>53359.55</v>
      </c>
      <c r="E51" s="9">
        <v>1582</v>
      </c>
      <c r="F51" s="9">
        <v>68026</v>
      </c>
      <c r="G51" s="9">
        <v>55185.8</v>
      </c>
      <c r="H51" s="9">
        <v>56</v>
      </c>
      <c r="I51" s="9">
        <v>60560</v>
      </c>
      <c r="J51" s="9">
        <v>690</v>
      </c>
      <c r="K51" s="9">
        <v>56961.75</v>
      </c>
      <c r="L51" s="9">
        <v>836</v>
      </c>
      <c r="M51" s="9">
        <v>53360</v>
      </c>
      <c r="N51" s="8"/>
    </row>
    <row r="52" spans="1:14" x14ac:dyDescent="0.25">
      <c r="A52" s="1">
        <v>44</v>
      </c>
      <c r="B52" s="1">
        <v>54570</v>
      </c>
      <c r="C52" s="9">
        <v>8352</v>
      </c>
      <c r="D52" s="9">
        <v>54569.57</v>
      </c>
      <c r="E52" s="9">
        <v>1551</v>
      </c>
      <c r="F52" s="9">
        <v>68244</v>
      </c>
      <c r="G52" s="9">
        <v>56426.879999999997</v>
      </c>
      <c r="H52" s="9">
        <v>66</v>
      </c>
      <c r="I52" s="9">
        <v>61770</v>
      </c>
      <c r="J52" s="9">
        <v>668</v>
      </c>
      <c r="K52" s="9">
        <v>58170</v>
      </c>
      <c r="L52" s="9">
        <v>817</v>
      </c>
      <c r="M52" s="9">
        <v>54570.02</v>
      </c>
      <c r="N52" s="8"/>
    </row>
    <row r="53" spans="1:14" x14ac:dyDescent="0.25">
      <c r="A53" s="1">
        <v>45</v>
      </c>
      <c r="B53" s="1">
        <v>55800</v>
      </c>
      <c r="C53" s="9">
        <v>8660</v>
      </c>
      <c r="D53" s="9">
        <v>55799.01</v>
      </c>
      <c r="E53" s="9">
        <v>1348</v>
      </c>
      <c r="F53" s="9">
        <v>60660</v>
      </c>
      <c r="G53" s="9">
        <v>57700.57</v>
      </c>
      <c r="H53" s="9">
        <v>58</v>
      </c>
      <c r="I53" s="9">
        <v>63000</v>
      </c>
      <c r="J53" s="9">
        <v>596</v>
      </c>
      <c r="K53" s="9">
        <v>59400</v>
      </c>
      <c r="L53" s="9">
        <v>694</v>
      </c>
      <c r="M53" s="9">
        <v>55798.23</v>
      </c>
      <c r="N53" s="8"/>
    </row>
    <row r="54" spans="1:14" x14ac:dyDescent="0.25">
      <c r="A54" s="1">
        <v>46</v>
      </c>
      <c r="B54" s="1">
        <v>57050</v>
      </c>
      <c r="C54" s="9">
        <v>8056</v>
      </c>
      <c r="D54" s="9">
        <v>57049.38</v>
      </c>
      <c r="E54" s="9">
        <v>1232</v>
      </c>
      <c r="F54" s="9">
        <v>56672</v>
      </c>
      <c r="G54" s="9">
        <v>58928.9</v>
      </c>
      <c r="H54" s="9">
        <v>47</v>
      </c>
      <c r="I54" s="9">
        <v>64250</v>
      </c>
      <c r="J54" s="9">
        <v>549</v>
      </c>
      <c r="K54" s="9">
        <v>60650</v>
      </c>
      <c r="L54" s="9">
        <v>636</v>
      </c>
      <c r="M54" s="9">
        <v>57050</v>
      </c>
      <c r="N54" s="8"/>
    </row>
    <row r="55" spans="1:14" x14ac:dyDescent="0.25">
      <c r="A55" s="1">
        <v>47</v>
      </c>
      <c r="B55" s="1">
        <v>58320</v>
      </c>
      <c r="C55" s="9">
        <v>7049</v>
      </c>
      <c r="D55" s="9">
        <v>58319.46</v>
      </c>
      <c r="E55" s="9">
        <v>1057</v>
      </c>
      <c r="F55" s="9">
        <v>49679</v>
      </c>
      <c r="G55" s="9">
        <v>60046.77</v>
      </c>
      <c r="H55" s="9">
        <v>29</v>
      </c>
      <c r="I55" s="9">
        <v>65520</v>
      </c>
      <c r="J55" s="9">
        <v>449</v>
      </c>
      <c r="K55" s="9">
        <v>61920</v>
      </c>
      <c r="L55" s="9">
        <v>579</v>
      </c>
      <c r="M55" s="9">
        <v>58320</v>
      </c>
      <c r="N55" s="8"/>
    </row>
    <row r="56" spans="1:14" x14ac:dyDescent="0.25">
      <c r="A56" s="1">
        <v>48</v>
      </c>
      <c r="B56" s="1">
        <v>59610</v>
      </c>
      <c r="C56" s="9">
        <v>5941</v>
      </c>
      <c r="D56" s="9">
        <v>59609.35</v>
      </c>
      <c r="E56" s="9">
        <v>840</v>
      </c>
      <c r="F56" s="9">
        <v>40320</v>
      </c>
      <c r="G56" s="9">
        <v>61447.040000000001</v>
      </c>
      <c r="H56" s="9">
        <v>36</v>
      </c>
      <c r="I56" s="9">
        <v>66810</v>
      </c>
      <c r="J56" s="9">
        <v>357</v>
      </c>
      <c r="K56" s="9">
        <v>63210</v>
      </c>
      <c r="L56" s="9">
        <v>447</v>
      </c>
      <c r="M56" s="9">
        <v>59607.11</v>
      </c>
      <c r="N56" s="8"/>
    </row>
    <row r="57" spans="1:14" x14ac:dyDescent="0.25">
      <c r="A57" s="1">
        <v>49</v>
      </c>
      <c r="B57" s="1">
        <v>60920</v>
      </c>
      <c r="C57" s="9">
        <v>5036</v>
      </c>
      <c r="D57" s="9">
        <v>60919.24</v>
      </c>
      <c r="E57" s="9">
        <v>725</v>
      </c>
      <c r="F57" s="9">
        <v>35525</v>
      </c>
      <c r="G57" s="9">
        <v>62896.28</v>
      </c>
      <c r="H57" s="9">
        <v>27</v>
      </c>
      <c r="I57" s="9">
        <v>68120</v>
      </c>
      <c r="J57" s="9">
        <v>344</v>
      </c>
      <c r="K57" s="9">
        <v>64520</v>
      </c>
      <c r="L57" s="9">
        <v>354</v>
      </c>
      <c r="M57" s="9">
        <v>60920</v>
      </c>
      <c r="N57" s="8"/>
    </row>
    <row r="58" spans="1:14" x14ac:dyDescent="0.25">
      <c r="A58" s="1">
        <v>50</v>
      </c>
      <c r="B58" s="1">
        <v>62250</v>
      </c>
      <c r="C58" s="9">
        <v>4260</v>
      </c>
      <c r="D58" s="9">
        <v>62250</v>
      </c>
      <c r="E58" s="9">
        <v>620</v>
      </c>
      <c r="F58" s="9">
        <v>31000</v>
      </c>
      <c r="G58" s="9">
        <v>64389.85</v>
      </c>
      <c r="H58" s="9">
        <v>26</v>
      </c>
      <c r="I58" s="9">
        <v>69450</v>
      </c>
      <c r="J58" s="9">
        <v>319</v>
      </c>
      <c r="K58" s="9">
        <v>65822.13</v>
      </c>
      <c r="L58" s="9">
        <v>275</v>
      </c>
      <c r="M58" s="9">
        <v>62250</v>
      </c>
      <c r="N58" s="8"/>
    </row>
    <row r="59" spans="1:14" x14ac:dyDescent="0.25">
      <c r="A59" s="1">
        <v>51</v>
      </c>
      <c r="B59" s="1">
        <v>63600</v>
      </c>
      <c r="C59" s="9">
        <v>3476</v>
      </c>
      <c r="D59" s="9">
        <v>63598.85</v>
      </c>
      <c r="E59" s="9">
        <v>497</v>
      </c>
      <c r="F59" s="9">
        <v>25347</v>
      </c>
      <c r="G59" s="9">
        <v>65845.47</v>
      </c>
      <c r="H59" s="9">
        <v>23</v>
      </c>
      <c r="I59" s="9">
        <v>70800</v>
      </c>
      <c r="J59" s="9">
        <v>264</v>
      </c>
      <c r="K59" s="9">
        <v>67200</v>
      </c>
      <c r="L59" s="9">
        <v>210</v>
      </c>
      <c r="M59" s="9">
        <v>63600</v>
      </c>
      <c r="N59" s="8"/>
    </row>
    <row r="60" spans="1:14" x14ac:dyDescent="0.25">
      <c r="A60" s="1">
        <v>52</v>
      </c>
      <c r="B60" s="1">
        <v>64970</v>
      </c>
      <c r="C60" s="9">
        <v>2919</v>
      </c>
      <c r="D60" s="9">
        <v>64969.06</v>
      </c>
      <c r="E60" s="9">
        <v>441</v>
      </c>
      <c r="F60" s="9">
        <v>22932</v>
      </c>
      <c r="G60" s="9">
        <v>67198.570000000007</v>
      </c>
      <c r="H60" s="9">
        <v>18</v>
      </c>
      <c r="I60" s="9">
        <v>72170</v>
      </c>
      <c r="J60" s="9">
        <v>237</v>
      </c>
      <c r="K60" s="9">
        <v>68570</v>
      </c>
      <c r="L60" s="9">
        <v>186</v>
      </c>
      <c r="M60" s="9">
        <v>64970</v>
      </c>
      <c r="N60" s="8"/>
    </row>
    <row r="61" spans="1:14" x14ac:dyDescent="0.25">
      <c r="A61" s="1">
        <v>53</v>
      </c>
      <c r="B61" s="1">
        <v>66360</v>
      </c>
      <c r="C61" s="9">
        <v>2315</v>
      </c>
      <c r="D61" s="9">
        <v>66360.009999999995</v>
      </c>
      <c r="E61" s="9">
        <v>291</v>
      </c>
      <c r="F61" s="9">
        <v>15423</v>
      </c>
      <c r="G61" s="9">
        <v>68834.23</v>
      </c>
      <c r="H61" s="9">
        <v>9</v>
      </c>
      <c r="I61" s="9">
        <v>73560</v>
      </c>
      <c r="J61" s="9">
        <v>182</v>
      </c>
      <c r="K61" s="9">
        <v>69960</v>
      </c>
      <c r="L61" s="9">
        <v>100</v>
      </c>
      <c r="M61" s="9">
        <v>66360</v>
      </c>
      <c r="N61" s="8"/>
    </row>
    <row r="62" spans="1:14" x14ac:dyDescent="0.25">
      <c r="A62" s="1">
        <v>54</v>
      </c>
      <c r="B62" s="1">
        <v>67770</v>
      </c>
      <c r="C62" s="9">
        <v>1941</v>
      </c>
      <c r="D62" s="9">
        <v>67768.55</v>
      </c>
      <c r="E62" s="9">
        <v>257</v>
      </c>
      <c r="F62" s="9">
        <v>13878</v>
      </c>
      <c r="G62" s="9">
        <v>70308.52</v>
      </c>
      <c r="H62" s="9">
        <v>15</v>
      </c>
      <c r="I62" s="9">
        <v>74970</v>
      </c>
      <c r="J62" s="9">
        <v>152</v>
      </c>
      <c r="K62" s="9">
        <v>71370</v>
      </c>
      <c r="L62" s="9">
        <v>90</v>
      </c>
      <c r="M62" s="9">
        <v>67738.89</v>
      </c>
      <c r="N62" s="8"/>
    </row>
    <row r="63" spans="1:14" x14ac:dyDescent="0.25">
      <c r="A63" s="1">
        <v>55</v>
      </c>
      <c r="B63" s="1">
        <v>69200</v>
      </c>
      <c r="C63" s="9">
        <v>1377</v>
      </c>
      <c r="D63" s="9">
        <v>69200</v>
      </c>
      <c r="E63" s="9">
        <v>189</v>
      </c>
      <c r="F63" s="9">
        <v>10395</v>
      </c>
      <c r="G63" s="9">
        <v>72046.14</v>
      </c>
      <c r="H63" s="9">
        <v>8</v>
      </c>
      <c r="I63" s="9">
        <v>76045</v>
      </c>
      <c r="J63" s="9">
        <v>135</v>
      </c>
      <c r="K63" s="9">
        <v>72778.960000000006</v>
      </c>
      <c r="L63" s="9">
        <v>46</v>
      </c>
      <c r="M63" s="9">
        <v>69200</v>
      </c>
      <c r="N63" s="8"/>
    </row>
    <row r="64" spans="1:14" x14ac:dyDescent="0.25">
      <c r="A64" s="1">
        <v>56</v>
      </c>
      <c r="B64" s="1">
        <v>70650</v>
      </c>
      <c r="C64" s="9">
        <v>1157</v>
      </c>
      <c r="D64" s="9">
        <v>70651.27</v>
      </c>
      <c r="E64" s="9">
        <v>166</v>
      </c>
      <c r="F64" s="9">
        <v>9296</v>
      </c>
      <c r="G64" s="9">
        <v>73729.52</v>
      </c>
      <c r="H64" s="9">
        <v>16</v>
      </c>
      <c r="I64" s="9">
        <v>77850</v>
      </c>
      <c r="J64" s="9">
        <v>110</v>
      </c>
      <c r="K64" s="9">
        <v>74250</v>
      </c>
      <c r="L64" s="9">
        <v>40</v>
      </c>
      <c r="M64" s="9">
        <v>70650</v>
      </c>
      <c r="N64" s="8"/>
    </row>
    <row r="65" spans="1:14" x14ac:dyDescent="0.25">
      <c r="A65" s="1">
        <v>57</v>
      </c>
      <c r="B65" s="1">
        <v>72120</v>
      </c>
      <c r="C65" s="9">
        <v>997</v>
      </c>
      <c r="D65" s="9">
        <v>72120</v>
      </c>
      <c r="E65" s="9">
        <v>125</v>
      </c>
      <c r="F65" s="9">
        <v>7125</v>
      </c>
      <c r="G65" s="9">
        <v>75316.800000000003</v>
      </c>
      <c r="H65" s="9">
        <v>12</v>
      </c>
      <c r="I65" s="9">
        <v>79320</v>
      </c>
      <c r="J65" s="9">
        <v>87</v>
      </c>
      <c r="K65" s="9">
        <v>75720</v>
      </c>
      <c r="L65" s="9">
        <v>26</v>
      </c>
      <c r="M65" s="9">
        <v>72120</v>
      </c>
      <c r="N65" s="8"/>
    </row>
    <row r="66" spans="1:14" x14ac:dyDescent="0.25">
      <c r="A66" s="1">
        <v>58</v>
      </c>
      <c r="B66" s="1">
        <v>73610</v>
      </c>
      <c r="C66" s="9">
        <v>694</v>
      </c>
      <c r="D66" s="9">
        <v>73605.710000000006</v>
      </c>
      <c r="E66" s="9">
        <v>77</v>
      </c>
      <c r="F66" s="9">
        <v>4466</v>
      </c>
      <c r="G66" s="9">
        <v>76508.7</v>
      </c>
      <c r="H66" s="9">
        <v>3</v>
      </c>
      <c r="I66" s="9">
        <v>80810</v>
      </c>
      <c r="J66" s="9">
        <v>56</v>
      </c>
      <c r="K66" s="9">
        <v>77210</v>
      </c>
      <c r="L66" s="9">
        <v>18</v>
      </c>
      <c r="M66" s="9">
        <v>73610</v>
      </c>
      <c r="N66" s="8"/>
    </row>
    <row r="67" spans="1:14" x14ac:dyDescent="0.25">
      <c r="A67" s="1">
        <v>59</v>
      </c>
      <c r="B67" s="1">
        <v>75120</v>
      </c>
      <c r="C67" s="9">
        <v>629</v>
      </c>
      <c r="D67" s="9">
        <v>75129.95</v>
      </c>
      <c r="E67" s="9">
        <v>75</v>
      </c>
      <c r="F67" s="9">
        <v>4425</v>
      </c>
      <c r="G67" s="9">
        <v>78000</v>
      </c>
      <c r="H67" s="9">
        <v>1</v>
      </c>
      <c r="I67" s="9">
        <v>82320</v>
      </c>
      <c r="J67" s="9">
        <v>58</v>
      </c>
      <c r="K67" s="9">
        <v>78720</v>
      </c>
      <c r="L67" s="9">
        <v>16</v>
      </c>
      <c r="M67" s="9">
        <v>75120</v>
      </c>
      <c r="N67" s="8"/>
    </row>
    <row r="68" spans="1:14" x14ac:dyDescent="0.25">
      <c r="A68" s="1">
        <v>60</v>
      </c>
      <c r="B68" s="1">
        <v>76650</v>
      </c>
      <c r="C68" s="9">
        <v>550</v>
      </c>
      <c r="D68" s="9">
        <v>76650</v>
      </c>
      <c r="E68" s="9">
        <v>68</v>
      </c>
      <c r="F68" s="9">
        <v>4080</v>
      </c>
      <c r="G68" s="9">
        <v>80038.240000000005</v>
      </c>
      <c r="H68" s="9">
        <v>1</v>
      </c>
      <c r="I68" s="9">
        <v>83850</v>
      </c>
      <c r="J68" s="9">
        <v>62</v>
      </c>
      <c r="K68" s="9">
        <v>80250</v>
      </c>
      <c r="L68" s="9">
        <v>5</v>
      </c>
      <c r="M68" s="9">
        <v>76650</v>
      </c>
      <c r="N68" s="8"/>
    </row>
    <row r="69" spans="1:14" x14ac:dyDescent="0.25">
      <c r="A69" s="1">
        <v>61</v>
      </c>
      <c r="B69" s="1">
        <v>78200</v>
      </c>
      <c r="C69" s="9">
        <v>451</v>
      </c>
      <c r="D69" s="9">
        <v>78200</v>
      </c>
      <c r="E69" s="9">
        <v>50</v>
      </c>
      <c r="F69" s="9">
        <v>3050</v>
      </c>
      <c r="G69" s="9">
        <v>81872</v>
      </c>
      <c r="H69" s="9">
        <v>5</v>
      </c>
      <c r="I69" s="9">
        <v>85400</v>
      </c>
      <c r="J69" s="9">
        <v>41</v>
      </c>
      <c r="K69" s="9">
        <v>81800</v>
      </c>
      <c r="L69" s="9">
        <v>4</v>
      </c>
      <c r="M69" s="9">
        <v>78200</v>
      </c>
      <c r="N69" s="8"/>
    </row>
    <row r="70" spans="1:14" x14ac:dyDescent="0.25">
      <c r="A70" s="1">
        <v>62</v>
      </c>
      <c r="B70" s="1">
        <v>79770</v>
      </c>
      <c r="C70" s="9">
        <v>368</v>
      </c>
      <c r="D70" s="9">
        <v>79770</v>
      </c>
      <c r="E70" s="9">
        <v>51</v>
      </c>
      <c r="F70" s="9">
        <v>3162</v>
      </c>
      <c r="G70" s="9">
        <v>83087.649999999994</v>
      </c>
      <c r="H70" s="9">
        <v>3</v>
      </c>
      <c r="I70" s="9">
        <v>86970</v>
      </c>
      <c r="J70" s="9">
        <v>41</v>
      </c>
      <c r="K70" s="9">
        <v>83370</v>
      </c>
      <c r="L70" s="9">
        <v>7</v>
      </c>
      <c r="M70" s="9">
        <v>79770</v>
      </c>
      <c r="N70" s="8"/>
    </row>
    <row r="71" spans="1:14" x14ac:dyDescent="0.25">
      <c r="A71" s="1">
        <v>63</v>
      </c>
      <c r="B71" s="1">
        <v>81360</v>
      </c>
      <c r="C71" s="9">
        <v>263</v>
      </c>
      <c r="D71" s="9">
        <v>81360</v>
      </c>
      <c r="E71" s="9">
        <v>38</v>
      </c>
      <c r="F71" s="9">
        <v>2394</v>
      </c>
      <c r="G71" s="9">
        <v>84770.53</v>
      </c>
      <c r="H71" s="9">
        <v>3</v>
      </c>
      <c r="I71" s="9">
        <v>88560</v>
      </c>
      <c r="J71" s="9">
        <v>30</v>
      </c>
      <c r="K71" s="9">
        <v>84960</v>
      </c>
      <c r="L71" s="9">
        <v>5</v>
      </c>
      <c r="M71" s="9">
        <v>81360</v>
      </c>
      <c r="N71" s="8"/>
    </row>
    <row r="72" spans="1:14" x14ac:dyDescent="0.25">
      <c r="A72" s="1">
        <v>64</v>
      </c>
      <c r="B72" s="1">
        <v>82970</v>
      </c>
      <c r="C72" s="9">
        <v>211</v>
      </c>
      <c r="D72" s="9">
        <v>82970</v>
      </c>
      <c r="E72" s="9">
        <v>24</v>
      </c>
      <c r="F72" s="9">
        <v>1536</v>
      </c>
      <c r="G72" s="9">
        <v>86720</v>
      </c>
      <c r="H72" s="9">
        <v>1</v>
      </c>
      <c r="I72" s="9">
        <v>90170</v>
      </c>
      <c r="J72" s="9">
        <v>23</v>
      </c>
      <c r="K72" s="9">
        <v>86570</v>
      </c>
      <c r="L72" s="9"/>
      <c r="M72" s="9"/>
      <c r="N72" s="8"/>
    </row>
    <row r="73" spans="1:14" x14ac:dyDescent="0.25">
      <c r="A73" s="1">
        <v>65</v>
      </c>
      <c r="B73" s="1">
        <v>84600</v>
      </c>
      <c r="C73" s="9">
        <v>164</v>
      </c>
      <c r="D73" s="9">
        <v>84600</v>
      </c>
      <c r="E73" s="9">
        <v>24</v>
      </c>
      <c r="F73" s="9">
        <v>1560</v>
      </c>
      <c r="G73" s="9">
        <v>88500</v>
      </c>
      <c r="H73" s="9">
        <v>2</v>
      </c>
      <c r="I73" s="9">
        <v>91800</v>
      </c>
      <c r="J73" s="9">
        <v>22</v>
      </c>
      <c r="K73" s="9">
        <v>88200</v>
      </c>
      <c r="L73" s="9"/>
      <c r="M73" s="9"/>
      <c r="N73" s="8"/>
    </row>
    <row r="74" spans="1:14" x14ac:dyDescent="0.25">
      <c r="A74" s="1">
        <v>66</v>
      </c>
      <c r="B74" s="1">
        <v>86250</v>
      </c>
      <c r="C74" s="9">
        <v>119</v>
      </c>
      <c r="D74" s="9">
        <v>86250</v>
      </c>
      <c r="E74" s="9">
        <v>15</v>
      </c>
      <c r="F74" s="9">
        <v>990</v>
      </c>
      <c r="G74" s="9">
        <v>89370</v>
      </c>
      <c r="H74" s="9">
        <v>2</v>
      </c>
      <c r="I74" s="9">
        <v>93450</v>
      </c>
      <c r="J74" s="9">
        <v>9</v>
      </c>
      <c r="K74" s="9">
        <v>89850</v>
      </c>
      <c r="L74" s="9">
        <v>4</v>
      </c>
      <c r="M74" s="9">
        <v>86250</v>
      </c>
      <c r="N74" s="8"/>
    </row>
    <row r="75" spans="1:14" x14ac:dyDescent="0.25">
      <c r="A75" s="1">
        <v>67</v>
      </c>
      <c r="B75" s="1">
        <v>87920</v>
      </c>
      <c r="C75" s="9">
        <v>79</v>
      </c>
      <c r="D75" s="9">
        <v>87920</v>
      </c>
      <c r="E75" s="9">
        <v>9</v>
      </c>
      <c r="F75" s="9">
        <v>603</v>
      </c>
      <c r="G75" s="9">
        <v>91520</v>
      </c>
      <c r="H75" s="9"/>
      <c r="I75" s="9"/>
      <c r="J75" s="9">
        <v>9</v>
      </c>
      <c r="K75" s="9">
        <v>91520</v>
      </c>
      <c r="L75" s="9"/>
      <c r="M75" s="9"/>
      <c r="N75" s="8"/>
    </row>
    <row r="76" spans="1:14" x14ac:dyDescent="0.25">
      <c r="A76" s="1">
        <v>68</v>
      </c>
      <c r="B76" s="1">
        <v>89610</v>
      </c>
      <c r="C76" s="9">
        <v>69</v>
      </c>
      <c r="D76" s="9">
        <v>89610</v>
      </c>
      <c r="E76" s="9">
        <v>5</v>
      </c>
      <c r="F76" s="9">
        <v>340</v>
      </c>
      <c r="G76" s="9">
        <v>93210</v>
      </c>
      <c r="H76" s="9"/>
      <c r="I76" s="9"/>
      <c r="J76" s="9">
        <v>5</v>
      </c>
      <c r="K76" s="9">
        <v>93210</v>
      </c>
      <c r="L76" s="9"/>
      <c r="M76" s="9"/>
      <c r="N76" s="8"/>
    </row>
    <row r="77" spans="1:14" x14ac:dyDescent="0.25">
      <c r="A77" s="1">
        <v>69</v>
      </c>
      <c r="B77" s="1">
        <v>91320</v>
      </c>
      <c r="C77" s="9">
        <v>51</v>
      </c>
      <c r="D77" s="9">
        <v>91320</v>
      </c>
      <c r="E77" s="9">
        <v>4</v>
      </c>
      <c r="F77" s="9">
        <v>276</v>
      </c>
      <c r="G77" s="9">
        <v>95820</v>
      </c>
      <c r="H77" s="9">
        <v>1</v>
      </c>
      <c r="I77" s="9">
        <v>98520</v>
      </c>
      <c r="J77" s="9">
        <v>3</v>
      </c>
      <c r="K77" s="9">
        <v>94920</v>
      </c>
      <c r="L77" s="9"/>
      <c r="M77" s="9"/>
      <c r="N77" s="8"/>
    </row>
    <row r="78" spans="1:14" x14ac:dyDescent="0.25">
      <c r="A78" s="1">
        <v>70</v>
      </c>
      <c r="B78" s="1">
        <v>93050</v>
      </c>
      <c r="C78" s="9">
        <v>44</v>
      </c>
      <c r="D78" s="9">
        <v>93050</v>
      </c>
      <c r="E78" s="9">
        <v>8</v>
      </c>
      <c r="F78" s="9">
        <v>560</v>
      </c>
      <c r="G78" s="9">
        <v>97100</v>
      </c>
      <c r="H78" s="9">
        <v>1</v>
      </c>
      <c r="I78" s="9">
        <v>100250</v>
      </c>
      <c r="J78" s="9">
        <v>7</v>
      </c>
      <c r="K78" s="9">
        <v>96650</v>
      </c>
      <c r="L78" s="9"/>
      <c r="M78" s="9"/>
      <c r="N78" s="8"/>
    </row>
    <row r="79" spans="1:14" x14ac:dyDescent="0.25">
      <c r="A79" s="1">
        <v>71</v>
      </c>
      <c r="B79" s="1">
        <v>94800</v>
      </c>
      <c r="C79" s="9">
        <v>26</v>
      </c>
      <c r="D79" s="9">
        <v>94541.54</v>
      </c>
      <c r="E79" s="9">
        <v>3</v>
      </c>
      <c r="F79" s="9">
        <v>213</v>
      </c>
      <c r="G79" s="9">
        <v>98400</v>
      </c>
      <c r="H79" s="9"/>
      <c r="I79" s="9"/>
      <c r="J79" s="9">
        <v>3</v>
      </c>
      <c r="K79" s="9">
        <v>98400</v>
      </c>
      <c r="L79" s="9"/>
      <c r="M79" s="9"/>
      <c r="N79" s="8"/>
    </row>
    <row r="80" spans="1:14" x14ac:dyDescent="0.25">
      <c r="A80" s="1">
        <v>72</v>
      </c>
      <c r="B80" s="1">
        <v>96570</v>
      </c>
      <c r="C80" s="9">
        <v>27</v>
      </c>
      <c r="D80" s="9">
        <v>96570</v>
      </c>
      <c r="E80" s="9">
        <v>2</v>
      </c>
      <c r="F80" s="9">
        <v>144</v>
      </c>
      <c r="G80" s="9">
        <v>101970</v>
      </c>
      <c r="H80" s="9">
        <v>1</v>
      </c>
      <c r="I80" s="9">
        <v>103770</v>
      </c>
      <c r="J80" s="9">
        <v>1</v>
      </c>
      <c r="K80" s="9">
        <v>100170</v>
      </c>
      <c r="L80" s="9"/>
      <c r="M80" s="9"/>
      <c r="N80" s="8"/>
    </row>
    <row r="81" spans="1:14" x14ac:dyDescent="0.25">
      <c r="A81" s="1">
        <v>73</v>
      </c>
      <c r="B81" s="1">
        <v>98360</v>
      </c>
      <c r="C81" s="9">
        <v>25</v>
      </c>
      <c r="D81" s="9">
        <v>98360</v>
      </c>
      <c r="E81" s="9">
        <v>1</v>
      </c>
      <c r="F81" s="9">
        <v>73</v>
      </c>
      <c r="G81" s="9">
        <v>101960</v>
      </c>
      <c r="H81" s="9"/>
      <c r="I81" s="9"/>
      <c r="J81" s="9">
        <v>1</v>
      </c>
      <c r="K81" s="9">
        <v>101960</v>
      </c>
      <c r="L81" s="9"/>
      <c r="M81" s="9"/>
      <c r="N81" s="8"/>
    </row>
    <row r="82" spans="1:14" x14ac:dyDescent="0.25">
      <c r="A82" s="1">
        <v>74</v>
      </c>
      <c r="B82" s="1">
        <v>100170</v>
      </c>
      <c r="C82" s="9">
        <v>12</v>
      </c>
      <c r="D82" s="9">
        <v>100170</v>
      </c>
      <c r="E82" s="9">
        <v>2</v>
      </c>
      <c r="F82" s="9">
        <v>148</v>
      </c>
      <c r="G82" s="9">
        <v>103770</v>
      </c>
      <c r="H82" s="9"/>
      <c r="I82" s="9"/>
      <c r="J82" s="9">
        <v>2</v>
      </c>
      <c r="K82" s="9">
        <v>103770</v>
      </c>
      <c r="L82" s="9"/>
      <c r="M82" s="9"/>
      <c r="N82" s="8"/>
    </row>
    <row r="83" spans="1:14" x14ac:dyDescent="0.25">
      <c r="A83" s="1">
        <v>75</v>
      </c>
      <c r="B83" s="1">
        <v>102000</v>
      </c>
      <c r="C83" s="9">
        <v>6</v>
      </c>
      <c r="D83" s="9">
        <v>102000</v>
      </c>
      <c r="E83" s="9"/>
      <c r="F83" s="9"/>
      <c r="G83" s="9"/>
      <c r="H83" s="9"/>
      <c r="I83" s="9"/>
      <c r="J83" s="9"/>
      <c r="K83" s="9"/>
      <c r="L83" s="9"/>
      <c r="M83" s="9"/>
      <c r="N83" s="8"/>
    </row>
    <row r="84" spans="1:14" x14ac:dyDescent="0.25">
      <c r="A84" s="1">
        <v>76</v>
      </c>
      <c r="B84" s="1">
        <v>103000</v>
      </c>
      <c r="C84" s="9">
        <v>14</v>
      </c>
      <c r="D84" s="9">
        <v>102571.43</v>
      </c>
      <c r="E84" s="9">
        <v>1</v>
      </c>
      <c r="F84" s="9">
        <v>76</v>
      </c>
      <c r="G84" s="9">
        <v>106600</v>
      </c>
      <c r="H84" s="9"/>
      <c r="I84" s="9"/>
      <c r="J84" s="9">
        <v>1</v>
      </c>
      <c r="K84" s="9">
        <v>106600</v>
      </c>
      <c r="L84" s="9"/>
      <c r="M84" s="9"/>
      <c r="N84" s="8"/>
    </row>
    <row r="85" spans="1:14" x14ac:dyDescent="0.25">
      <c r="A85" s="1">
        <v>77</v>
      </c>
      <c r="B85" s="1">
        <v>104000</v>
      </c>
      <c r="C85" s="9">
        <v>14</v>
      </c>
      <c r="D85" s="9">
        <v>104000</v>
      </c>
      <c r="E85" s="9">
        <v>1</v>
      </c>
      <c r="F85" s="9">
        <v>77</v>
      </c>
      <c r="G85" s="9">
        <v>107600</v>
      </c>
      <c r="H85" s="9"/>
      <c r="I85" s="9"/>
      <c r="J85" s="9">
        <v>1</v>
      </c>
      <c r="K85" s="9">
        <v>107600</v>
      </c>
      <c r="L85" s="9"/>
      <c r="M85" s="9"/>
      <c r="N85" s="8"/>
    </row>
    <row r="86" spans="1:14" x14ac:dyDescent="0.25">
      <c r="A86" s="1">
        <v>78</v>
      </c>
      <c r="B86" s="1">
        <v>105000</v>
      </c>
      <c r="C86" s="9">
        <v>13</v>
      </c>
      <c r="D86" s="9">
        <v>105000</v>
      </c>
      <c r="E86" s="9"/>
      <c r="F86" s="9"/>
      <c r="G86" s="9"/>
      <c r="H86" s="9"/>
      <c r="I86" s="9"/>
      <c r="J86" s="9"/>
      <c r="K86" s="9"/>
      <c r="L86" s="9"/>
      <c r="M86" s="9"/>
      <c r="N86" s="8"/>
    </row>
    <row r="87" spans="1:14" x14ac:dyDescent="0.25">
      <c r="A87" s="1">
        <v>79</v>
      </c>
      <c r="B87" s="1">
        <v>106000</v>
      </c>
      <c r="C87" s="9">
        <v>12</v>
      </c>
      <c r="D87" s="9">
        <v>106000</v>
      </c>
      <c r="E87" s="9">
        <v>1</v>
      </c>
      <c r="F87" s="9">
        <v>79</v>
      </c>
      <c r="G87" s="9">
        <v>109600</v>
      </c>
      <c r="H87" s="9"/>
      <c r="I87" s="9"/>
      <c r="J87" s="9">
        <v>1</v>
      </c>
      <c r="K87" s="9">
        <v>109600</v>
      </c>
      <c r="L87" s="9"/>
      <c r="M87" s="9"/>
      <c r="N87" s="8"/>
    </row>
    <row r="88" spans="1:14" x14ac:dyDescent="0.25">
      <c r="A88" s="1">
        <v>80</v>
      </c>
      <c r="B88" s="1">
        <v>107000</v>
      </c>
      <c r="C88" s="9">
        <v>8</v>
      </c>
      <c r="D88" s="9">
        <v>107000</v>
      </c>
      <c r="E88" s="9"/>
      <c r="F88" s="9"/>
      <c r="G88" s="9"/>
      <c r="H88" s="9"/>
      <c r="I88" s="9"/>
      <c r="J88" s="9"/>
      <c r="K88" s="9"/>
      <c r="L88" s="9"/>
      <c r="M88" s="9"/>
      <c r="N88" s="8"/>
    </row>
    <row r="89" spans="1:14" x14ac:dyDescent="0.25">
      <c r="A89" s="1">
        <v>81</v>
      </c>
      <c r="B89" s="1">
        <v>108000</v>
      </c>
      <c r="C89" s="9">
        <v>11</v>
      </c>
      <c r="D89" s="9">
        <v>108000</v>
      </c>
      <c r="E89" s="9"/>
      <c r="F89" s="9"/>
      <c r="G89" s="9"/>
      <c r="H89" s="9"/>
      <c r="I89" s="9"/>
      <c r="J89" s="9"/>
      <c r="K89" s="9"/>
      <c r="L89" s="9"/>
      <c r="M89" s="9"/>
      <c r="N89" s="8"/>
    </row>
    <row r="90" spans="1:14" x14ac:dyDescent="0.25">
      <c r="A90" s="1">
        <v>82</v>
      </c>
      <c r="B90" s="1">
        <v>109000</v>
      </c>
      <c r="C90" s="9">
        <v>12</v>
      </c>
      <c r="D90" s="9">
        <v>109000</v>
      </c>
      <c r="E90" s="9">
        <v>1</v>
      </c>
      <c r="F90" s="9">
        <v>82</v>
      </c>
      <c r="G90" s="9">
        <v>112600</v>
      </c>
      <c r="H90" s="9"/>
      <c r="I90" s="9"/>
      <c r="J90" s="9">
        <v>1</v>
      </c>
      <c r="K90" s="9">
        <v>112600</v>
      </c>
      <c r="L90" s="9"/>
      <c r="M90" s="9"/>
      <c r="N90" s="8"/>
    </row>
    <row r="91" spans="1:14" x14ac:dyDescent="0.25">
      <c r="A91" s="1">
        <v>83</v>
      </c>
      <c r="B91" s="1">
        <v>110000</v>
      </c>
      <c r="C91" s="9">
        <v>10</v>
      </c>
      <c r="D91" s="9">
        <v>110000</v>
      </c>
      <c r="E91" s="9"/>
      <c r="F91" s="9"/>
      <c r="G91" s="9"/>
      <c r="H91" s="9"/>
      <c r="I91" s="9"/>
      <c r="J91" s="9"/>
      <c r="K91" s="9"/>
      <c r="L91" s="9"/>
      <c r="M91" s="9"/>
      <c r="N91" s="8"/>
    </row>
    <row r="92" spans="1:14" x14ac:dyDescent="0.25">
      <c r="A92" s="1">
        <v>84</v>
      </c>
      <c r="B92" s="1">
        <v>111000</v>
      </c>
      <c r="C92" s="9">
        <v>7</v>
      </c>
      <c r="D92" s="9">
        <v>111000</v>
      </c>
      <c r="E92" s="9"/>
      <c r="F92" s="9"/>
      <c r="G92" s="9"/>
      <c r="H92" s="9"/>
      <c r="I92" s="9"/>
      <c r="J92" s="9"/>
      <c r="K92" s="9"/>
      <c r="L92" s="9"/>
      <c r="M92" s="9"/>
      <c r="N92" s="8"/>
    </row>
    <row r="93" spans="1:14" x14ac:dyDescent="0.25">
      <c r="A93" s="1">
        <v>85</v>
      </c>
      <c r="B93" s="1">
        <v>112000</v>
      </c>
      <c r="C93" s="9">
        <v>8</v>
      </c>
      <c r="D93" s="9">
        <v>112000</v>
      </c>
      <c r="E93" s="9">
        <v>1</v>
      </c>
      <c r="F93" s="9">
        <v>85</v>
      </c>
      <c r="G93" s="9">
        <v>115600</v>
      </c>
      <c r="H93" s="9"/>
      <c r="I93" s="9"/>
      <c r="J93" s="9">
        <v>1</v>
      </c>
      <c r="K93" s="9">
        <v>115600</v>
      </c>
      <c r="L93" s="9"/>
      <c r="M93" s="9"/>
      <c r="N93" s="8"/>
    </row>
    <row r="94" spans="1:14" x14ac:dyDescent="0.25">
      <c r="A94" s="1">
        <v>86</v>
      </c>
      <c r="B94" s="1">
        <v>113000</v>
      </c>
      <c r="C94" s="9">
        <v>9</v>
      </c>
      <c r="D94" s="9">
        <v>113000</v>
      </c>
      <c r="E94" s="9"/>
      <c r="F94" s="9"/>
      <c r="G94" s="9"/>
      <c r="H94" s="9"/>
      <c r="I94" s="9"/>
      <c r="J94" s="9"/>
      <c r="K94" s="9"/>
      <c r="L94" s="9"/>
      <c r="M94" s="9"/>
      <c r="N94" s="8"/>
    </row>
    <row r="95" spans="1:14" x14ac:dyDescent="0.25">
      <c r="A95" s="1">
        <v>87</v>
      </c>
      <c r="B95" s="1">
        <v>114000</v>
      </c>
      <c r="C95" s="9">
        <v>7</v>
      </c>
      <c r="D95" s="9">
        <v>114000</v>
      </c>
      <c r="E95" s="9">
        <v>1</v>
      </c>
      <c r="F95" s="9">
        <v>87</v>
      </c>
      <c r="G95" s="9">
        <v>114000</v>
      </c>
      <c r="H95" s="9"/>
      <c r="I95" s="9"/>
      <c r="J95" s="9"/>
      <c r="K95" s="9"/>
      <c r="L95" s="9">
        <v>1</v>
      </c>
      <c r="M95" s="9">
        <v>114000</v>
      </c>
      <c r="N95" s="8"/>
    </row>
    <row r="96" spans="1:14" x14ac:dyDescent="0.25">
      <c r="A96" s="1">
        <v>88</v>
      </c>
      <c r="B96" s="1">
        <v>115000</v>
      </c>
      <c r="C96" s="9">
        <v>5</v>
      </c>
      <c r="D96" s="9">
        <v>115000</v>
      </c>
      <c r="E96" s="9"/>
      <c r="F96" s="9"/>
      <c r="G96" s="9"/>
      <c r="H96" s="9"/>
      <c r="I96" s="9"/>
      <c r="J96" s="9"/>
      <c r="K96" s="9"/>
      <c r="L96" s="9"/>
      <c r="M96" s="9"/>
      <c r="N96" s="8"/>
    </row>
    <row r="97" spans="1:14" x14ac:dyDescent="0.25">
      <c r="A97" s="1">
        <v>89</v>
      </c>
      <c r="B97" s="1">
        <v>116000</v>
      </c>
      <c r="C97" s="9">
        <v>6</v>
      </c>
      <c r="D97" s="9">
        <v>116000</v>
      </c>
      <c r="E97" s="9"/>
      <c r="F97" s="9"/>
      <c r="G97" s="9"/>
      <c r="H97" s="9"/>
      <c r="I97" s="9"/>
      <c r="J97" s="9"/>
      <c r="K97" s="9"/>
      <c r="L97" s="9"/>
      <c r="M97" s="9"/>
      <c r="N97" s="8"/>
    </row>
    <row r="98" spans="1:14" x14ac:dyDescent="0.25">
      <c r="A98" s="1">
        <v>90</v>
      </c>
      <c r="B98" s="1">
        <v>117000</v>
      </c>
      <c r="C98" s="9">
        <v>7</v>
      </c>
      <c r="D98" s="9">
        <v>117000</v>
      </c>
      <c r="E98" s="9"/>
      <c r="F98" s="9"/>
      <c r="G98" s="9"/>
      <c r="H98" s="9"/>
      <c r="I98" s="9"/>
      <c r="J98" s="9"/>
      <c r="K98" s="9"/>
      <c r="L98" s="9"/>
      <c r="M98" s="9"/>
      <c r="N98" s="8"/>
    </row>
    <row r="99" spans="1:14" x14ac:dyDescent="0.25">
      <c r="A99" s="1">
        <v>91</v>
      </c>
      <c r="B99" s="1">
        <v>118000</v>
      </c>
      <c r="C99" s="9">
        <v>11</v>
      </c>
      <c r="D99" s="9">
        <v>118000</v>
      </c>
      <c r="E99" s="9"/>
      <c r="F99" s="9"/>
      <c r="G99" s="9"/>
      <c r="H99" s="9"/>
      <c r="I99" s="9"/>
      <c r="J99" s="9"/>
      <c r="K99" s="9"/>
      <c r="L99" s="9"/>
      <c r="M99" s="9"/>
      <c r="N99" s="8"/>
    </row>
    <row r="100" spans="1:14" x14ac:dyDescent="0.25">
      <c r="A100" s="1">
        <v>92</v>
      </c>
      <c r="B100" s="1">
        <v>119000</v>
      </c>
      <c r="C100" s="9">
        <v>8</v>
      </c>
      <c r="D100" s="9">
        <v>119000</v>
      </c>
      <c r="E100" s="9">
        <v>2</v>
      </c>
      <c r="F100" s="9">
        <v>184</v>
      </c>
      <c r="G100" s="9">
        <v>122600</v>
      </c>
      <c r="H100" s="9"/>
      <c r="I100" s="9"/>
      <c r="J100" s="9">
        <v>2</v>
      </c>
      <c r="K100" s="9">
        <v>122600</v>
      </c>
      <c r="L100" s="9"/>
      <c r="M100" s="9"/>
      <c r="N100" s="8"/>
    </row>
    <row r="101" spans="1:14" x14ac:dyDescent="0.25">
      <c r="A101" s="1">
        <v>93</v>
      </c>
      <c r="B101" s="1">
        <v>120000</v>
      </c>
      <c r="C101" s="9">
        <v>6</v>
      </c>
      <c r="D101" s="9">
        <v>120000</v>
      </c>
      <c r="E101" s="9"/>
      <c r="F101" s="9"/>
      <c r="G101" s="9"/>
      <c r="H101" s="9"/>
      <c r="I101" s="9"/>
      <c r="J101" s="9"/>
      <c r="K101" s="9"/>
      <c r="L101" s="9"/>
      <c r="M101" s="9"/>
      <c r="N101" s="8"/>
    </row>
    <row r="102" spans="1:14" x14ac:dyDescent="0.25">
      <c r="A102" s="1">
        <v>94</v>
      </c>
      <c r="B102" s="1">
        <v>121000</v>
      </c>
      <c r="C102" s="9">
        <v>10</v>
      </c>
      <c r="D102" s="9">
        <v>121000</v>
      </c>
      <c r="E102" s="9">
        <v>1</v>
      </c>
      <c r="F102" s="9">
        <v>94</v>
      </c>
      <c r="G102" s="9">
        <v>124600</v>
      </c>
      <c r="H102" s="9"/>
      <c r="I102" s="9"/>
      <c r="J102" s="9">
        <v>1</v>
      </c>
      <c r="K102" s="9">
        <v>124600</v>
      </c>
      <c r="L102" s="9"/>
      <c r="M102" s="9"/>
      <c r="N102" s="8"/>
    </row>
    <row r="103" spans="1:14" x14ac:dyDescent="0.25">
      <c r="A103" s="1">
        <v>95</v>
      </c>
      <c r="B103" s="1">
        <v>122000</v>
      </c>
      <c r="C103" s="9">
        <v>3</v>
      </c>
      <c r="D103" s="9">
        <v>122000</v>
      </c>
      <c r="E103" s="9"/>
      <c r="F103" s="9"/>
      <c r="G103" s="9"/>
      <c r="H103" s="9"/>
      <c r="I103" s="9"/>
      <c r="J103" s="9"/>
      <c r="K103" s="9"/>
      <c r="L103" s="9"/>
      <c r="M103" s="9"/>
      <c r="N103" s="8"/>
    </row>
    <row r="104" spans="1:14" x14ac:dyDescent="0.25">
      <c r="A104" s="1">
        <v>96</v>
      </c>
      <c r="B104" s="1">
        <v>123000</v>
      </c>
      <c r="C104" s="9">
        <v>4</v>
      </c>
      <c r="D104" s="9">
        <v>123000</v>
      </c>
      <c r="E104" s="9">
        <v>1</v>
      </c>
      <c r="F104" s="9">
        <v>96</v>
      </c>
      <c r="G104" s="9">
        <v>126600</v>
      </c>
      <c r="H104" s="9"/>
      <c r="I104" s="9"/>
      <c r="J104" s="9">
        <v>1</v>
      </c>
      <c r="K104" s="9">
        <v>126600</v>
      </c>
      <c r="L104" s="9"/>
      <c r="M104" s="9"/>
      <c r="N104" s="8"/>
    </row>
    <row r="105" spans="1:14" x14ac:dyDescent="0.25">
      <c r="A105" s="1">
        <v>97</v>
      </c>
      <c r="B105" s="1">
        <v>124000</v>
      </c>
      <c r="C105" s="9">
        <v>3</v>
      </c>
      <c r="D105" s="9">
        <v>124000</v>
      </c>
      <c r="E105" s="9"/>
      <c r="F105" s="9"/>
      <c r="G105" s="9"/>
      <c r="H105" s="9"/>
      <c r="I105" s="9"/>
      <c r="J105" s="9"/>
      <c r="K105" s="9"/>
      <c r="L105" s="9"/>
      <c r="M105" s="9"/>
      <c r="N105" s="8"/>
    </row>
    <row r="106" spans="1:14" x14ac:dyDescent="0.25">
      <c r="A106" s="1">
        <v>98</v>
      </c>
      <c r="B106" s="1">
        <v>125000</v>
      </c>
      <c r="C106" s="9">
        <v>7</v>
      </c>
      <c r="D106" s="9">
        <v>124142.86</v>
      </c>
      <c r="E106" s="9"/>
      <c r="F106" s="9"/>
      <c r="G106" s="9"/>
      <c r="H106" s="9"/>
      <c r="I106" s="9"/>
      <c r="J106" s="9"/>
      <c r="K106" s="9"/>
      <c r="L106" s="9"/>
      <c r="M106" s="9"/>
      <c r="N106" s="8"/>
    </row>
    <row r="107" spans="1:14" x14ac:dyDescent="0.25">
      <c r="A107" s="1">
        <v>99</v>
      </c>
      <c r="B107" s="1">
        <v>126000</v>
      </c>
      <c r="C107" s="9">
        <v>8</v>
      </c>
      <c r="D107" s="9">
        <v>126000</v>
      </c>
      <c r="E107" s="9"/>
      <c r="F107" s="9"/>
      <c r="G107" s="9"/>
      <c r="H107" s="9"/>
      <c r="I107" s="9"/>
      <c r="J107" s="9"/>
      <c r="K107" s="9"/>
      <c r="L107" s="9"/>
      <c r="M107" s="9"/>
      <c r="N107" s="8"/>
    </row>
    <row r="108" spans="1:14" x14ac:dyDescent="0.25">
      <c r="A108" s="1">
        <v>100</v>
      </c>
      <c r="B108" s="1">
        <v>127000</v>
      </c>
      <c r="C108" s="9">
        <v>9</v>
      </c>
      <c r="D108" s="9">
        <v>127000</v>
      </c>
      <c r="E108" s="9">
        <v>1</v>
      </c>
      <c r="F108" s="9">
        <v>100</v>
      </c>
      <c r="G108" s="9">
        <v>130600</v>
      </c>
      <c r="H108" s="9"/>
      <c r="I108" s="9"/>
      <c r="J108" s="9">
        <v>1</v>
      </c>
      <c r="K108" s="9">
        <v>130600</v>
      </c>
      <c r="L108" s="9"/>
      <c r="M108" s="9"/>
      <c r="N108" s="8"/>
    </row>
    <row r="109" spans="1:14" x14ac:dyDescent="0.25">
      <c r="A109" s="1">
        <v>101</v>
      </c>
      <c r="B109" s="1">
        <v>128000</v>
      </c>
      <c r="C109" s="9">
        <v>4</v>
      </c>
      <c r="D109" s="9">
        <v>128000</v>
      </c>
      <c r="E109" s="9"/>
      <c r="F109" s="9"/>
      <c r="G109" s="9"/>
      <c r="H109" s="9"/>
      <c r="I109" s="9"/>
      <c r="J109" s="9"/>
      <c r="K109" s="9"/>
      <c r="L109" s="9"/>
      <c r="M109" s="9"/>
      <c r="N109" s="8"/>
    </row>
    <row r="110" spans="1:14" x14ac:dyDescent="0.25">
      <c r="A110" s="12">
        <v>102</v>
      </c>
      <c r="B110" s="12">
        <v>129000</v>
      </c>
      <c r="C110" s="9">
        <v>8</v>
      </c>
      <c r="D110" s="9">
        <v>129439.5</v>
      </c>
      <c r="E110" s="9"/>
      <c r="F110" s="9"/>
      <c r="G110" s="9"/>
      <c r="H110" s="9"/>
      <c r="I110" s="9"/>
      <c r="J110" s="9"/>
      <c r="K110" s="9"/>
      <c r="L110" s="9"/>
      <c r="M110" s="9"/>
      <c r="N110" s="8"/>
    </row>
    <row r="111" spans="1:14" x14ac:dyDescent="0.25">
      <c r="A111" s="12">
        <v>103</v>
      </c>
      <c r="B111" s="12">
        <v>130000</v>
      </c>
      <c r="C111" s="9">
        <v>6</v>
      </c>
      <c r="D111" s="9">
        <v>131311</v>
      </c>
      <c r="E111" s="9"/>
      <c r="F111" s="9"/>
      <c r="G111" s="9"/>
      <c r="H111" s="9"/>
      <c r="I111" s="9"/>
      <c r="J111" s="9"/>
      <c r="K111" s="9"/>
      <c r="L111" s="9"/>
      <c r="M111" s="9"/>
      <c r="N111" s="8"/>
    </row>
    <row r="112" spans="1:14" x14ac:dyDescent="0.25">
      <c r="A112" s="12">
        <v>104</v>
      </c>
      <c r="B112" s="12">
        <v>131000</v>
      </c>
      <c r="C112" s="9">
        <v>4</v>
      </c>
      <c r="D112" s="9">
        <v>133744</v>
      </c>
      <c r="E112" s="9">
        <v>1</v>
      </c>
      <c r="F112" s="9">
        <v>104</v>
      </c>
      <c r="G112" s="9">
        <v>134600</v>
      </c>
      <c r="H112" s="9"/>
      <c r="I112" s="9"/>
      <c r="J112" s="9">
        <v>1</v>
      </c>
      <c r="K112" s="9">
        <v>134600</v>
      </c>
      <c r="L112" s="9"/>
      <c r="M112" s="9"/>
      <c r="N112" s="8"/>
    </row>
    <row r="113" spans="1:14" x14ac:dyDescent="0.25">
      <c r="A113" s="12">
        <v>105</v>
      </c>
      <c r="B113" s="12">
        <v>132000</v>
      </c>
      <c r="C113" s="9">
        <v>6</v>
      </c>
      <c r="D113" s="9">
        <v>135016.67000000001</v>
      </c>
      <c r="E113" s="9">
        <v>1</v>
      </c>
      <c r="F113" s="9">
        <v>105</v>
      </c>
      <c r="G113" s="9">
        <v>141050</v>
      </c>
      <c r="H113" s="9">
        <v>1</v>
      </c>
      <c r="I113" s="9">
        <v>141050</v>
      </c>
      <c r="J113" s="9"/>
      <c r="K113" s="9"/>
      <c r="L113" s="9"/>
      <c r="M113" s="9"/>
      <c r="N113" s="8"/>
    </row>
    <row r="114" spans="1:14" x14ac:dyDescent="0.25">
      <c r="A114" s="12">
        <v>106</v>
      </c>
      <c r="B114" s="12">
        <v>133000</v>
      </c>
      <c r="C114" s="9">
        <v>6</v>
      </c>
      <c r="D114" s="9">
        <v>137974</v>
      </c>
      <c r="E114" s="9">
        <v>1</v>
      </c>
      <c r="F114" s="9">
        <v>106</v>
      </c>
      <c r="G114" s="9">
        <v>143174</v>
      </c>
      <c r="H114" s="9">
        <v>1</v>
      </c>
      <c r="I114" s="9">
        <v>143174</v>
      </c>
      <c r="J114" s="9"/>
      <c r="K114" s="9"/>
      <c r="L114" s="9"/>
      <c r="M114" s="9"/>
      <c r="N114" s="8"/>
    </row>
    <row r="115" spans="1:14" x14ac:dyDescent="0.25">
      <c r="A115" s="12">
        <v>107</v>
      </c>
      <c r="B115" s="12">
        <v>134000</v>
      </c>
      <c r="C115" s="9">
        <v>7</v>
      </c>
      <c r="D115" s="9">
        <v>139242.29</v>
      </c>
      <c r="E115" s="9">
        <v>1</v>
      </c>
      <c r="F115" s="9">
        <v>107</v>
      </c>
      <c r="G115" s="9">
        <v>142716</v>
      </c>
      <c r="H115" s="9"/>
      <c r="I115" s="9"/>
      <c r="J115" s="9">
        <v>1</v>
      </c>
      <c r="K115" s="9">
        <v>142716</v>
      </c>
      <c r="L115" s="9"/>
      <c r="M115" s="9"/>
      <c r="N115" s="8"/>
    </row>
    <row r="116" spans="1:14" x14ac:dyDescent="0.25">
      <c r="A116" s="12">
        <v>108</v>
      </c>
      <c r="B116" s="12">
        <v>135000</v>
      </c>
      <c r="C116" s="9">
        <v>4</v>
      </c>
      <c r="D116" s="9">
        <v>142276</v>
      </c>
      <c r="E116" s="9">
        <v>1</v>
      </c>
      <c r="F116" s="9">
        <v>108</v>
      </c>
      <c r="G116" s="9">
        <v>144876</v>
      </c>
      <c r="H116" s="9"/>
      <c r="I116" s="9"/>
      <c r="J116" s="9">
        <v>1</v>
      </c>
      <c r="K116" s="9">
        <v>144876</v>
      </c>
      <c r="L116" s="9"/>
      <c r="M116" s="9"/>
      <c r="N116" s="8"/>
    </row>
    <row r="117" spans="1:14" x14ac:dyDescent="0.25">
      <c r="A117" s="12">
        <v>109</v>
      </c>
      <c r="B117" s="12">
        <v>136000</v>
      </c>
      <c r="C117" s="9">
        <v>6</v>
      </c>
      <c r="D117" s="9">
        <v>144454</v>
      </c>
      <c r="E117" s="9"/>
      <c r="F117" s="9"/>
      <c r="G117" s="9"/>
      <c r="H117" s="9"/>
      <c r="I117" s="9"/>
      <c r="J117" s="9"/>
      <c r="K117" s="9"/>
      <c r="L117" s="9"/>
      <c r="M117" s="9"/>
      <c r="N117" s="8"/>
    </row>
    <row r="118" spans="1:14" x14ac:dyDescent="0.25">
      <c r="A118" s="12">
        <v>110</v>
      </c>
      <c r="B118" s="12">
        <v>137000</v>
      </c>
      <c r="C118" s="9">
        <v>5</v>
      </c>
      <c r="D118" s="9">
        <v>146650</v>
      </c>
      <c r="E118" s="9"/>
      <c r="F118" s="9"/>
      <c r="G118" s="9"/>
      <c r="H118" s="9"/>
      <c r="I118" s="9"/>
      <c r="J118" s="9"/>
      <c r="K118" s="9"/>
      <c r="L118" s="9"/>
      <c r="M118" s="9"/>
      <c r="N118" s="8"/>
    </row>
    <row r="119" spans="1:14" x14ac:dyDescent="0.25">
      <c r="A119" s="12">
        <v>111</v>
      </c>
      <c r="B119" s="12">
        <v>138000</v>
      </c>
      <c r="C119" s="9">
        <v>3</v>
      </c>
      <c r="D119" s="9">
        <v>148864</v>
      </c>
      <c r="E119" s="9"/>
      <c r="F119" s="9"/>
      <c r="G119" s="9"/>
      <c r="H119" s="9"/>
      <c r="I119" s="9"/>
      <c r="J119" s="9"/>
      <c r="K119" s="9"/>
      <c r="L119" s="9"/>
      <c r="M119" s="9"/>
      <c r="N119" s="8"/>
    </row>
    <row r="120" spans="1:14" x14ac:dyDescent="0.25">
      <c r="A120" s="12">
        <v>112</v>
      </c>
      <c r="B120" s="12">
        <v>139000</v>
      </c>
      <c r="C120" s="9">
        <v>2</v>
      </c>
      <c r="D120" s="9">
        <v>144535</v>
      </c>
      <c r="E120" s="9"/>
      <c r="F120" s="9"/>
      <c r="G120" s="9"/>
      <c r="H120" s="9"/>
      <c r="I120" s="9"/>
      <c r="J120" s="9"/>
      <c r="K120" s="9"/>
      <c r="L120" s="9"/>
      <c r="M120" s="9"/>
      <c r="N120" s="8"/>
    </row>
    <row r="121" spans="1:14" x14ac:dyDescent="0.25">
      <c r="A121" s="12">
        <v>113</v>
      </c>
      <c r="B121" s="12">
        <v>140000</v>
      </c>
      <c r="C121" s="9">
        <v>9</v>
      </c>
      <c r="D121" s="9">
        <v>151863.10999999999</v>
      </c>
      <c r="E121" s="9">
        <v>1</v>
      </c>
      <c r="F121" s="9">
        <v>113</v>
      </c>
      <c r="G121" s="9">
        <v>140000</v>
      </c>
      <c r="H121" s="9"/>
      <c r="I121" s="9"/>
      <c r="J121" s="9"/>
      <c r="K121" s="9"/>
      <c r="L121" s="9">
        <v>1</v>
      </c>
      <c r="M121" s="9">
        <v>140000</v>
      </c>
      <c r="N121" s="8"/>
    </row>
    <row r="122" spans="1:14" x14ac:dyDescent="0.25">
      <c r="A122" s="12">
        <v>114</v>
      </c>
      <c r="B122" s="12">
        <v>141000</v>
      </c>
      <c r="C122" s="9">
        <v>3</v>
      </c>
      <c r="D122" s="9">
        <v>155614</v>
      </c>
      <c r="E122" s="9">
        <v>2</v>
      </c>
      <c r="F122" s="9">
        <v>228</v>
      </c>
      <c r="G122" s="9">
        <v>151407</v>
      </c>
      <c r="H122" s="9"/>
      <c r="I122" s="9"/>
      <c r="J122" s="9">
        <v>2</v>
      </c>
      <c r="K122" s="9">
        <v>151407</v>
      </c>
      <c r="L122" s="9"/>
      <c r="M122" s="9"/>
      <c r="N122" s="8"/>
    </row>
    <row r="123" spans="1:14" x14ac:dyDescent="0.25">
      <c r="A123" s="12">
        <v>115</v>
      </c>
      <c r="B123" s="12">
        <v>142000</v>
      </c>
      <c r="C123" s="9">
        <v>7</v>
      </c>
      <c r="D123" s="9">
        <v>155628.57</v>
      </c>
      <c r="E123" s="9"/>
      <c r="F123" s="9"/>
      <c r="G123" s="9"/>
      <c r="H123" s="9"/>
      <c r="I123" s="9"/>
      <c r="J123" s="9"/>
      <c r="K123" s="9"/>
      <c r="L123" s="9"/>
      <c r="M123" s="9"/>
      <c r="N123" s="8"/>
    </row>
    <row r="124" spans="1:14" x14ac:dyDescent="0.25">
      <c r="A124" s="12">
        <v>116</v>
      </c>
      <c r="B124" s="12">
        <v>143000</v>
      </c>
      <c r="C124" s="9">
        <v>5</v>
      </c>
      <c r="D124" s="9">
        <v>157936</v>
      </c>
      <c r="E124" s="9"/>
      <c r="F124" s="9"/>
      <c r="G124" s="9"/>
      <c r="H124" s="9"/>
      <c r="I124" s="9"/>
      <c r="J124" s="9"/>
      <c r="K124" s="9"/>
      <c r="L124" s="9"/>
      <c r="M124" s="9"/>
      <c r="N124" s="8"/>
    </row>
    <row r="125" spans="1:14" x14ac:dyDescent="0.25">
      <c r="A125" s="12">
        <v>117</v>
      </c>
      <c r="B125" s="12">
        <v>144000</v>
      </c>
      <c r="C125" s="9">
        <v>4</v>
      </c>
      <c r="D125" s="9">
        <v>157314</v>
      </c>
      <c r="E125" s="9">
        <v>1</v>
      </c>
      <c r="F125" s="9">
        <v>117</v>
      </c>
      <c r="G125" s="9">
        <v>162526</v>
      </c>
      <c r="H125" s="9"/>
      <c r="I125" s="9"/>
      <c r="J125" s="9"/>
      <c r="K125" s="9"/>
      <c r="L125" s="9">
        <v>1</v>
      </c>
      <c r="M125" s="9">
        <v>162526</v>
      </c>
      <c r="N125" s="8"/>
    </row>
    <row r="126" spans="1:14" x14ac:dyDescent="0.25">
      <c r="A126" s="12">
        <v>118</v>
      </c>
      <c r="B126" s="12">
        <v>145000</v>
      </c>
      <c r="C126" s="9">
        <v>7</v>
      </c>
      <c r="D126" s="9">
        <v>162028</v>
      </c>
      <c r="E126" s="9"/>
      <c r="F126" s="9"/>
      <c r="G126" s="9"/>
      <c r="H126" s="9"/>
      <c r="I126" s="9"/>
      <c r="J126" s="9"/>
      <c r="K126" s="9"/>
      <c r="L126" s="9"/>
      <c r="M126" s="9"/>
      <c r="N126" s="8"/>
    </row>
    <row r="127" spans="1:14" x14ac:dyDescent="0.25">
      <c r="A127" s="12">
        <v>119</v>
      </c>
      <c r="B127" s="12">
        <v>146000</v>
      </c>
      <c r="C127" s="9">
        <v>8</v>
      </c>
      <c r="D127" s="9">
        <v>166051.75</v>
      </c>
      <c r="E127" s="9"/>
      <c r="F127" s="9"/>
      <c r="G127" s="9"/>
      <c r="H127" s="9"/>
      <c r="I127" s="9"/>
      <c r="J127" s="9"/>
      <c r="K127" s="9"/>
      <c r="L127" s="9"/>
      <c r="M127" s="9"/>
      <c r="N127" s="8"/>
    </row>
    <row r="128" spans="1:14" x14ac:dyDescent="0.25">
      <c r="A128" s="12">
        <v>120</v>
      </c>
      <c r="B128" s="12">
        <v>147000</v>
      </c>
      <c r="C128" s="9">
        <v>4</v>
      </c>
      <c r="D128" s="9">
        <v>169600</v>
      </c>
      <c r="E128" s="9"/>
      <c r="F128" s="9"/>
      <c r="G128" s="9"/>
      <c r="H128" s="9"/>
      <c r="I128" s="9"/>
      <c r="J128" s="9"/>
      <c r="K128" s="9"/>
      <c r="L128" s="9"/>
      <c r="M128" s="9"/>
      <c r="N128" s="8"/>
    </row>
    <row r="129" spans="1:14" x14ac:dyDescent="0.25">
      <c r="A129" s="12">
        <v>121</v>
      </c>
      <c r="B129" s="12">
        <v>148000</v>
      </c>
      <c r="C129" s="9">
        <v>5</v>
      </c>
      <c r="D129" s="9">
        <v>171994</v>
      </c>
      <c r="E129" s="9"/>
      <c r="F129" s="9"/>
      <c r="G129" s="9"/>
      <c r="H129" s="9"/>
      <c r="I129" s="9"/>
      <c r="J129" s="9"/>
      <c r="K129" s="9"/>
      <c r="L129" s="9"/>
      <c r="M129" s="9"/>
      <c r="N129" s="8"/>
    </row>
    <row r="130" spans="1:14" x14ac:dyDescent="0.25">
      <c r="A130" s="12">
        <v>122</v>
      </c>
      <c r="B130" s="12">
        <v>149000</v>
      </c>
      <c r="C130" s="9">
        <v>4</v>
      </c>
      <c r="D130" s="9">
        <v>174406</v>
      </c>
      <c r="E130" s="9"/>
      <c r="F130" s="9"/>
      <c r="G130" s="9"/>
      <c r="H130" s="9"/>
      <c r="I130" s="9"/>
      <c r="J130" s="9"/>
      <c r="K130" s="9"/>
      <c r="L130" s="9"/>
      <c r="M130" s="9"/>
      <c r="N130" s="8"/>
    </row>
    <row r="131" spans="1:14" x14ac:dyDescent="0.25">
      <c r="A131" s="12">
        <v>123</v>
      </c>
      <c r="B131" s="12">
        <v>150000</v>
      </c>
      <c r="C131" s="9">
        <v>4</v>
      </c>
      <c r="D131" s="9">
        <v>176228.5</v>
      </c>
      <c r="E131" s="9">
        <v>1</v>
      </c>
      <c r="F131" s="9">
        <v>123</v>
      </c>
      <c r="G131" s="9">
        <v>179436</v>
      </c>
      <c r="H131" s="9"/>
      <c r="I131" s="9"/>
      <c r="J131" s="9">
        <v>1</v>
      </c>
      <c r="K131" s="9">
        <v>179436</v>
      </c>
      <c r="L131" s="9"/>
      <c r="M131" s="9"/>
      <c r="N131" s="8"/>
    </row>
    <row r="132" spans="1:14" x14ac:dyDescent="0.25">
      <c r="A132" s="12">
        <v>124</v>
      </c>
      <c r="B132" s="12">
        <v>151000</v>
      </c>
      <c r="C132" s="9">
        <v>1</v>
      </c>
      <c r="D132" s="9">
        <v>179284</v>
      </c>
      <c r="E132" s="9"/>
      <c r="F132" s="9"/>
      <c r="G132" s="9"/>
      <c r="H132" s="9"/>
      <c r="I132" s="9"/>
      <c r="J132" s="9"/>
      <c r="K132" s="9"/>
      <c r="L132" s="9"/>
      <c r="M132" s="9"/>
      <c r="N132" s="8"/>
    </row>
    <row r="133" spans="1:14" x14ac:dyDescent="0.25">
      <c r="A133" s="12">
        <v>125</v>
      </c>
      <c r="B133" s="12">
        <v>152000</v>
      </c>
      <c r="C133" s="9">
        <v>4</v>
      </c>
      <c r="D133" s="9">
        <v>176363.5</v>
      </c>
      <c r="E133" s="9">
        <v>1</v>
      </c>
      <c r="F133" s="9">
        <v>125</v>
      </c>
      <c r="G133" s="9">
        <v>184350</v>
      </c>
      <c r="H133" s="9"/>
      <c r="I133" s="9"/>
      <c r="J133" s="9">
        <v>1</v>
      </c>
      <c r="K133" s="9">
        <v>184350</v>
      </c>
      <c r="L133" s="9"/>
      <c r="M133" s="9"/>
      <c r="N133" s="8"/>
    </row>
    <row r="134" spans="1:14" x14ac:dyDescent="0.25">
      <c r="A134" s="12">
        <v>126</v>
      </c>
      <c r="B134" s="12">
        <v>153000</v>
      </c>
      <c r="C134" s="9">
        <v>2</v>
      </c>
      <c r="D134" s="9">
        <v>168617</v>
      </c>
      <c r="E134" s="9"/>
      <c r="F134" s="9"/>
      <c r="G134" s="9"/>
      <c r="H134" s="9"/>
      <c r="I134" s="9"/>
      <c r="J134" s="9"/>
      <c r="K134" s="9"/>
      <c r="L134" s="9"/>
      <c r="M134" s="9"/>
      <c r="N134" s="8"/>
    </row>
    <row r="135" spans="1:14" x14ac:dyDescent="0.25">
      <c r="A135" s="12">
        <v>127</v>
      </c>
      <c r="B135" s="12">
        <v>154000</v>
      </c>
      <c r="C135" s="9">
        <v>8</v>
      </c>
      <c r="D135" s="9">
        <v>186736</v>
      </c>
      <c r="E135" s="9"/>
      <c r="F135" s="9"/>
      <c r="G135" s="9"/>
      <c r="H135" s="9"/>
      <c r="I135" s="9"/>
      <c r="J135" s="9"/>
      <c r="K135" s="9"/>
      <c r="L135" s="9"/>
      <c r="M135" s="9"/>
      <c r="N135" s="8"/>
    </row>
    <row r="136" spans="1:14" x14ac:dyDescent="0.25">
      <c r="A136" s="12">
        <v>128</v>
      </c>
      <c r="B136" s="12">
        <v>155000</v>
      </c>
      <c r="C136" s="9">
        <v>3</v>
      </c>
      <c r="D136" s="9">
        <v>189256</v>
      </c>
      <c r="E136" s="9">
        <v>1</v>
      </c>
      <c r="F136" s="9">
        <v>128</v>
      </c>
      <c r="G136" s="9">
        <v>191856</v>
      </c>
      <c r="H136" s="9">
        <v>1</v>
      </c>
      <c r="I136" s="9">
        <v>191856</v>
      </c>
      <c r="J136" s="9"/>
      <c r="K136" s="9"/>
      <c r="L136" s="9"/>
      <c r="M136" s="9"/>
      <c r="N136" s="8"/>
    </row>
    <row r="137" spans="1:14" x14ac:dyDescent="0.25">
      <c r="A137" s="12">
        <v>129</v>
      </c>
      <c r="B137" s="12">
        <v>156000</v>
      </c>
      <c r="C137" s="9">
        <v>2</v>
      </c>
      <c r="D137" s="9">
        <v>191794</v>
      </c>
      <c r="E137" s="9"/>
      <c r="F137" s="9"/>
      <c r="G137" s="9"/>
      <c r="H137" s="9"/>
      <c r="I137" s="9"/>
      <c r="J137" s="9"/>
      <c r="K137" s="9"/>
      <c r="L137" s="9"/>
      <c r="M137" s="9"/>
      <c r="N137" s="8"/>
    </row>
    <row r="138" spans="1:14" x14ac:dyDescent="0.25">
      <c r="A138" s="12">
        <v>130</v>
      </c>
      <c r="B138" s="12">
        <v>157000</v>
      </c>
      <c r="C138" s="9">
        <v>4</v>
      </c>
      <c r="D138" s="9">
        <v>193711</v>
      </c>
      <c r="E138" s="9"/>
      <c r="F138" s="9"/>
      <c r="G138" s="9"/>
      <c r="H138" s="9"/>
      <c r="I138" s="9"/>
      <c r="J138" s="9"/>
      <c r="K138" s="9"/>
      <c r="L138" s="9"/>
      <c r="M138" s="9"/>
      <c r="N138" s="8"/>
    </row>
    <row r="139" spans="1:14" x14ac:dyDescent="0.25">
      <c r="A139" s="12">
        <v>131</v>
      </c>
      <c r="B139" s="12">
        <v>158000</v>
      </c>
      <c r="C139" s="9">
        <v>5</v>
      </c>
      <c r="D139" s="9">
        <v>192420.4</v>
      </c>
      <c r="E139" s="9"/>
      <c r="F139" s="9"/>
      <c r="G139" s="9"/>
      <c r="H139" s="9"/>
      <c r="I139" s="9"/>
      <c r="J139" s="9"/>
      <c r="K139" s="9"/>
      <c r="L139" s="9"/>
      <c r="M139" s="9"/>
      <c r="N139" s="8"/>
    </row>
    <row r="140" spans="1:14" x14ac:dyDescent="0.25">
      <c r="A140" s="12">
        <v>132</v>
      </c>
      <c r="B140" s="12">
        <v>159000</v>
      </c>
      <c r="C140" s="9">
        <v>2</v>
      </c>
      <c r="D140" s="9">
        <v>199516</v>
      </c>
      <c r="E140" s="9"/>
      <c r="F140" s="9"/>
      <c r="G140" s="9"/>
      <c r="H140" s="9"/>
      <c r="I140" s="9"/>
      <c r="J140" s="9"/>
      <c r="K140" s="9"/>
      <c r="L140" s="9"/>
      <c r="M140" s="9"/>
      <c r="N140" s="8"/>
    </row>
    <row r="141" spans="1:14" x14ac:dyDescent="0.25">
      <c r="A141" s="12">
        <v>133</v>
      </c>
      <c r="B141" s="12">
        <v>160000</v>
      </c>
      <c r="C141" s="9">
        <v>2</v>
      </c>
      <c r="D141" s="9">
        <v>202126</v>
      </c>
      <c r="E141" s="9"/>
      <c r="F141" s="9"/>
      <c r="G141" s="9"/>
      <c r="H141" s="9"/>
      <c r="I141" s="9"/>
      <c r="J141" s="9"/>
      <c r="K141" s="9"/>
      <c r="L141" s="9"/>
      <c r="M141" s="9"/>
      <c r="N141" s="8"/>
    </row>
    <row r="142" spans="1:14" x14ac:dyDescent="0.25">
      <c r="A142" s="12">
        <v>134</v>
      </c>
      <c r="B142" s="12">
        <v>161000</v>
      </c>
      <c r="C142" s="9">
        <v>3</v>
      </c>
      <c r="D142" s="9">
        <v>204754</v>
      </c>
      <c r="E142" s="9"/>
      <c r="F142" s="9"/>
      <c r="G142" s="9"/>
      <c r="H142" s="9"/>
      <c r="I142" s="9"/>
      <c r="J142" s="9"/>
      <c r="K142" s="9"/>
      <c r="L142" s="9"/>
      <c r="M142" s="9"/>
      <c r="N142" s="8"/>
    </row>
    <row r="143" spans="1:14" x14ac:dyDescent="0.25">
      <c r="A143" s="12">
        <v>135</v>
      </c>
      <c r="B143" s="12">
        <v>162000</v>
      </c>
      <c r="C143" s="9">
        <v>3</v>
      </c>
      <c r="D143" s="9">
        <v>207400</v>
      </c>
      <c r="E143" s="9"/>
      <c r="F143" s="9"/>
      <c r="G143" s="9"/>
      <c r="H143" s="9"/>
      <c r="I143" s="9"/>
      <c r="J143" s="9"/>
      <c r="K143" s="9"/>
      <c r="L143" s="9"/>
      <c r="M143" s="9"/>
      <c r="N143" s="8"/>
    </row>
    <row r="144" spans="1:14" x14ac:dyDescent="0.25">
      <c r="A144" s="12">
        <v>137</v>
      </c>
      <c r="B144" s="12">
        <v>164000</v>
      </c>
      <c r="C144" s="9">
        <v>3</v>
      </c>
      <c r="D144" s="9">
        <v>212746</v>
      </c>
      <c r="E144" s="9"/>
      <c r="F144" s="9"/>
      <c r="G144" s="9"/>
      <c r="H144" s="9"/>
      <c r="I144" s="9"/>
      <c r="J144" s="9"/>
      <c r="K144" s="9"/>
      <c r="L144" s="9"/>
      <c r="M144" s="9"/>
      <c r="N144" s="8"/>
    </row>
    <row r="145" spans="1:14" x14ac:dyDescent="0.25">
      <c r="A145" s="12">
        <v>138</v>
      </c>
      <c r="B145" s="12">
        <v>165000</v>
      </c>
      <c r="C145" s="9">
        <v>2</v>
      </c>
      <c r="D145" s="9">
        <v>215446</v>
      </c>
      <c r="E145" s="9"/>
      <c r="F145" s="9"/>
      <c r="G145" s="9"/>
      <c r="H145" s="9"/>
      <c r="I145" s="9"/>
      <c r="J145" s="9"/>
      <c r="K145" s="9"/>
      <c r="L145" s="9"/>
      <c r="M145" s="9"/>
      <c r="N145" s="8"/>
    </row>
    <row r="146" spans="1:14" x14ac:dyDescent="0.25">
      <c r="A146" s="12">
        <v>139</v>
      </c>
      <c r="B146" s="12">
        <v>166000</v>
      </c>
      <c r="C146" s="9">
        <v>3</v>
      </c>
      <c r="D146" s="9">
        <v>218164</v>
      </c>
      <c r="E146" s="9"/>
      <c r="F146" s="9"/>
      <c r="G146" s="9"/>
      <c r="H146" s="9"/>
      <c r="I146" s="9"/>
      <c r="J146" s="9"/>
      <c r="K146" s="9"/>
      <c r="L146" s="9"/>
      <c r="M146" s="9"/>
      <c r="N146" s="8"/>
    </row>
    <row r="147" spans="1:14" x14ac:dyDescent="0.25">
      <c r="A147" s="12">
        <v>140</v>
      </c>
      <c r="B147" s="12">
        <v>167000</v>
      </c>
      <c r="C147" s="9">
        <v>1</v>
      </c>
      <c r="D147" s="9">
        <v>220900</v>
      </c>
      <c r="E147" s="9">
        <v>1</v>
      </c>
      <c r="F147" s="9">
        <v>140</v>
      </c>
      <c r="G147" s="9">
        <v>220764</v>
      </c>
      <c r="H147" s="9"/>
      <c r="I147" s="9"/>
      <c r="J147" s="9">
        <v>1</v>
      </c>
      <c r="K147" s="9">
        <v>220764</v>
      </c>
      <c r="L147" s="9"/>
      <c r="M147" s="9"/>
      <c r="N147" s="8"/>
    </row>
    <row r="148" spans="1:14" x14ac:dyDescent="0.25">
      <c r="A148" s="12">
        <v>141</v>
      </c>
      <c r="B148" s="12">
        <v>168000</v>
      </c>
      <c r="C148" s="9">
        <v>4</v>
      </c>
      <c r="D148" s="9">
        <v>215054.5</v>
      </c>
      <c r="E148" s="9"/>
      <c r="F148" s="9"/>
      <c r="G148" s="9"/>
      <c r="H148" s="9"/>
      <c r="I148" s="9"/>
      <c r="J148" s="9"/>
      <c r="K148" s="9"/>
      <c r="L148" s="9"/>
      <c r="M148" s="9"/>
      <c r="N148" s="8"/>
    </row>
    <row r="149" spans="1:14" x14ac:dyDescent="0.25">
      <c r="A149" s="12">
        <v>142</v>
      </c>
      <c r="B149" s="12">
        <v>169000</v>
      </c>
      <c r="C149" s="9">
        <v>2</v>
      </c>
      <c r="D149" s="9">
        <v>226426</v>
      </c>
      <c r="E149" s="9"/>
      <c r="F149" s="9"/>
      <c r="G149" s="9"/>
      <c r="H149" s="9"/>
      <c r="I149" s="9"/>
      <c r="J149" s="9"/>
      <c r="K149" s="9"/>
      <c r="L149" s="9"/>
      <c r="M149" s="9"/>
      <c r="N149" s="8"/>
    </row>
    <row r="150" spans="1:14" x14ac:dyDescent="0.25">
      <c r="A150" s="12">
        <v>143</v>
      </c>
      <c r="B150" s="12">
        <v>170000</v>
      </c>
      <c r="C150" s="9">
        <v>1</v>
      </c>
      <c r="D150" s="9">
        <v>229216</v>
      </c>
      <c r="E150" s="9"/>
      <c r="F150" s="9"/>
      <c r="G150" s="9"/>
      <c r="H150" s="9"/>
      <c r="I150" s="9"/>
      <c r="J150" s="9"/>
      <c r="K150" s="9"/>
      <c r="L150" s="9"/>
      <c r="M150" s="9"/>
      <c r="N150" s="8"/>
    </row>
    <row r="151" spans="1:14" x14ac:dyDescent="0.25">
      <c r="A151" s="12">
        <v>144</v>
      </c>
      <c r="B151" s="12">
        <v>171000</v>
      </c>
      <c r="C151" s="9">
        <v>2</v>
      </c>
      <c r="D151" s="9">
        <v>232024</v>
      </c>
      <c r="E151" s="9"/>
      <c r="F151" s="9"/>
      <c r="G151" s="9"/>
      <c r="H151" s="9"/>
      <c r="I151" s="9"/>
      <c r="J151" s="9"/>
      <c r="K151" s="9"/>
      <c r="L151" s="9"/>
      <c r="M151" s="9"/>
      <c r="N151" s="8"/>
    </row>
    <row r="152" spans="1:14" x14ac:dyDescent="0.25">
      <c r="A152" s="12">
        <v>145</v>
      </c>
      <c r="B152" s="12">
        <v>172000</v>
      </c>
      <c r="C152" s="9">
        <v>1</v>
      </c>
      <c r="D152" s="9">
        <v>234850</v>
      </c>
      <c r="E152" s="9"/>
      <c r="F152" s="9"/>
      <c r="G152" s="9"/>
      <c r="H152" s="9"/>
      <c r="I152" s="9"/>
      <c r="J152" s="9"/>
      <c r="K152" s="9"/>
      <c r="L152" s="9"/>
      <c r="M152" s="9"/>
      <c r="N152" s="8"/>
    </row>
    <row r="153" spans="1:14" x14ac:dyDescent="0.25">
      <c r="A153" s="12">
        <v>146</v>
      </c>
      <c r="B153" s="12">
        <v>173000</v>
      </c>
      <c r="C153" s="9">
        <v>3</v>
      </c>
      <c r="D153" s="9">
        <v>237694</v>
      </c>
      <c r="E153" s="9"/>
      <c r="F153" s="9"/>
      <c r="G153" s="9"/>
      <c r="H153" s="9"/>
      <c r="I153" s="9"/>
      <c r="J153" s="9"/>
      <c r="K153" s="9"/>
      <c r="L153" s="9"/>
      <c r="M153" s="9"/>
      <c r="N153" s="8"/>
    </row>
    <row r="154" spans="1:14" x14ac:dyDescent="0.25">
      <c r="A154" s="12">
        <v>147</v>
      </c>
      <c r="B154" s="12">
        <v>174000</v>
      </c>
      <c r="C154" s="9">
        <v>1</v>
      </c>
      <c r="D154" s="9">
        <v>240556</v>
      </c>
      <c r="E154" s="9"/>
      <c r="F154" s="9"/>
      <c r="G154" s="9"/>
      <c r="H154" s="9"/>
      <c r="I154" s="9"/>
      <c r="J154" s="9"/>
      <c r="K154" s="9"/>
      <c r="L154" s="9"/>
      <c r="M154" s="9"/>
      <c r="N154" s="8"/>
    </row>
    <row r="155" spans="1:14" x14ac:dyDescent="0.25">
      <c r="A155" s="12">
        <v>148</v>
      </c>
      <c r="B155" s="12">
        <v>175000</v>
      </c>
      <c r="C155" s="9">
        <v>1</v>
      </c>
      <c r="D155" s="9">
        <v>243436</v>
      </c>
      <c r="E155" s="9"/>
      <c r="F155" s="9"/>
      <c r="G155" s="9"/>
      <c r="H155" s="9"/>
      <c r="I155" s="9"/>
      <c r="J155" s="9"/>
      <c r="K155" s="9"/>
      <c r="L155" s="9"/>
      <c r="M155" s="9"/>
      <c r="N155" s="8"/>
    </row>
    <row r="156" spans="1:14" x14ac:dyDescent="0.25">
      <c r="A156" s="12">
        <v>150</v>
      </c>
      <c r="B156" s="12">
        <v>177000</v>
      </c>
      <c r="C156" s="9">
        <v>4</v>
      </c>
      <c r="D156" s="9">
        <v>249250</v>
      </c>
      <c r="E156" s="9"/>
      <c r="F156" s="9"/>
      <c r="G156" s="9"/>
      <c r="H156" s="9"/>
      <c r="I156" s="9"/>
      <c r="J156" s="9"/>
      <c r="K156" s="9"/>
      <c r="L156" s="9"/>
      <c r="M156" s="9"/>
      <c r="N156" s="8"/>
    </row>
    <row r="157" spans="1:14" x14ac:dyDescent="0.25">
      <c r="A157" s="12">
        <v>151</v>
      </c>
      <c r="B157" s="12">
        <v>178000</v>
      </c>
      <c r="C157" s="9"/>
      <c r="D157" s="9"/>
      <c r="E157" s="9"/>
      <c r="F157" s="9"/>
      <c r="G157" s="9"/>
      <c r="H157" s="9"/>
      <c r="I157" s="9"/>
      <c r="J157" s="9"/>
      <c r="K157" s="9"/>
      <c r="L157" s="9"/>
      <c r="M157" s="9"/>
      <c r="N157" s="8"/>
    </row>
    <row r="158" spans="1:14" x14ac:dyDescent="0.25">
      <c r="A158" s="12">
        <v>152</v>
      </c>
      <c r="B158" s="12">
        <v>179000</v>
      </c>
      <c r="C158" s="9">
        <v>3</v>
      </c>
      <c r="D158" s="9">
        <v>255136</v>
      </c>
      <c r="E158" s="9"/>
      <c r="F158" s="9"/>
      <c r="G158" s="9"/>
      <c r="H158" s="9"/>
      <c r="I158" s="9"/>
      <c r="J158" s="9"/>
      <c r="K158" s="9"/>
      <c r="L158" s="9"/>
      <c r="M158" s="9"/>
      <c r="N158" s="8"/>
    </row>
    <row r="159" spans="1:14" x14ac:dyDescent="0.25">
      <c r="A159" s="12">
        <v>153</v>
      </c>
      <c r="B159" s="12">
        <v>180000</v>
      </c>
      <c r="C159" s="9">
        <v>3</v>
      </c>
      <c r="D159" s="9">
        <v>258106</v>
      </c>
      <c r="E159" s="9"/>
      <c r="F159" s="9"/>
      <c r="G159" s="9"/>
      <c r="H159" s="9"/>
      <c r="I159" s="9"/>
      <c r="J159" s="9"/>
      <c r="K159" s="9"/>
      <c r="L159" s="9"/>
      <c r="M159" s="9"/>
      <c r="N159" s="8"/>
    </row>
    <row r="160" spans="1:14" x14ac:dyDescent="0.25">
      <c r="A160" s="12">
        <v>155</v>
      </c>
      <c r="B160" s="12">
        <v>182000</v>
      </c>
      <c r="C160" s="9">
        <v>3</v>
      </c>
      <c r="D160" s="9">
        <v>264100</v>
      </c>
      <c r="E160" s="9">
        <v>1</v>
      </c>
      <c r="F160" s="9">
        <v>155</v>
      </c>
      <c r="G160" s="9">
        <v>266700</v>
      </c>
      <c r="H160" s="9"/>
      <c r="I160" s="9"/>
      <c r="J160" s="9">
        <v>1</v>
      </c>
      <c r="K160" s="9">
        <v>266700</v>
      </c>
      <c r="L160" s="9"/>
      <c r="M160" s="9"/>
      <c r="N160" s="8"/>
    </row>
    <row r="161" spans="1:14" x14ac:dyDescent="0.25">
      <c r="A161" s="12">
        <v>156</v>
      </c>
      <c r="B161" s="12">
        <v>183000</v>
      </c>
      <c r="C161" s="9">
        <v>1</v>
      </c>
      <c r="D161" s="9">
        <v>267124</v>
      </c>
      <c r="E161" s="9"/>
      <c r="F161" s="9"/>
      <c r="G161" s="9"/>
      <c r="H161" s="9"/>
      <c r="I161" s="9"/>
      <c r="J161" s="9"/>
      <c r="K161" s="9"/>
      <c r="L161" s="9"/>
      <c r="M161" s="9"/>
      <c r="N161" s="8"/>
    </row>
    <row r="162" spans="1:14" x14ac:dyDescent="0.25">
      <c r="A162" s="12">
        <v>157</v>
      </c>
      <c r="B162" s="12">
        <v>184000</v>
      </c>
      <c r="C162" s="9">
        <v>1</v>
      </c>
      <c r="D162" s="9">
        <v>270166</v>
      </c>
      <c r="E162" s="9"/>
      <c r="F162" s="9"/>
      <c r="G162" s="9"/>
      <c r="H162" s="9"/>
      <c r="I162" s="9"/>
      <c r="J162" s="9"/>
      <c r="K162" s="9"/>
      <c r="L162" s="9"/>
      <c r="M162" s="9"/>
      <c r="N162" s="8"/>
    </row>
    <row r="163" spans="1:14" x14ac:dyDescent="0.25">
      <c r="A163" s="12">
        <v>158</v>
      </c>
      <c r="B163" s="12">
        <v>185000</v>
      </c>
      <c r="C163" s="9">
        <v>2</v>
      </c>
      <c r="D163" s="9">
        <v>273226</v>
      </c>
      <c r="E163" s="9"/>
      <c r="F163" s="9"/>
      <c r="G163" s="9"/>
      <c r="H163" s="9"/>
      <c r="I163" s="9"/>
      <c r="J163" s="9"/>
      <c r="K163" s="9"/>
      <c r="L163" s="9"/>
      <c r="M163" s="9"/>
      <c r="N163" s="8"/>
    </row>
    <row r="164" spans="1:14" x14ac:dyDescent="0.25">
      <c r="A164" s="12">
        <v>159</v>
      </c>
      <c r="B164" s="12">
        <v>186000</v>
      </c>
      <c r="C164" s="9">
        <v>1</v>
      </c>
      <c r="D164" s="9">
        <v>276304</v>
      </c>
      <c r="E164" s="9"/>
      <c r="F164" s="9"/>
      <c r="G164" s="9"/>
      <c r="H164" s="9"/>
      <c r="I164" s="9"/>
      <c r="J164" s="9"/>
      <c r="K164" s="9"/>
      <c r="L164" s="9"/>
      <c r="M164" s="9"/>
      <c r="N164" s="8"/>
    </row>
    <row r="165" spans="1:14" x14ac:dyDescent="0.25">
      <c r="A165" s="12">
        <v>160</v>
      </c>
      <c r="B165" s="12">
        <v>187000</v>
      </c>
      <c r="C165" s="9">
        <v>1</v>
      </c>
      <c r="D165" s="9">
        <v>279400</v>
      </c>
      <c r="E165" s="9"/>
      <c r="F165" s="9"/>
      <c r="G165" s="9"/>
      <c r="H165" s="9"/>
      <c r="I165" s="9"/>
      <c r="J165" s="9"/>
      <c r="K165" s="9"/>
      <c r="L165" s="9"/>
      <c r="M165" s="9"/>
      <c r="N165" s="8"/>
    </row>
    <row r="166" spans="1:14" x14ac:dyDescent="0.25">
      <c r="A166" s="12">
        <v>167</v>
      </c>
      <c r="B166" s="12">
        <v>194000</v>
      </c>
      <c r="C166" s="9">
        <v>2</v>
      </c>
      <c r="D166" s="9">
        <v>301576</v>
      </c>
      <c r="E166" s="9"/>
      <c r="F166" s="9"/>
      <c r="G166" s="9"/>
      <c r="H166" s="9"/>
      <c r="I166" s="9"/>
      <c r="J166" s="9"/>
      <c r="K166" s="9"/>
      <c r="L166" s="9"/>
      <c r="M166" s="9"/>
      <c r="N166" s="8"/>
    </row>
    <row r="167" spans="1:14" x14ac:dyDescent="0.25">
      <c r="A167" s="12">
        <v>168</v>
      </c>
      <c r="B167" s="12">
        <v>195000</v>
      </c>
      <c r="C167" s="9">
        <v>1</v>
      </c>
      <c r="D167" s="9">
        <v>195000</v>
      </c>
      <c r="E167" s="9"/>
      <c r="F167" s="9"/>
      <c r="G167" s="9"/>
      <c r="H167" s="9"/>
      <c r="I167" s="9"/>
      <c r="J167" s="9"/>
      <c r="K167" s="9"/>
      <c r="L167" s="9"/>
      <c r="M167" s="9"/>
      <c r="N167" s="8"/>
    </row>
    <row r="168" spans="1:14" x14ac:dyDescent="0.25">
      <c r="A168" s="12">
        <v>170</v>
      </c>
      <c r="B168" s="12">
        <v>197000</v>
      </c>
      <c r="C168" s="9">
        <v>1</v>
      </c>
      <c r="D168" s="9">
        <v>311350</v>
      </c>
      <c r="E168" s="9"/>
      <c r="F168" s="9"/>
      <c r="G168" s="9"/>
      <c r="H168" s="9"/>
      <c r="I168" s="9"/>
      <c r="J168" s="9"/>
      <c r="K168" s="9"/>
      <c r="L168" s="9"/>
      <c r="M168" s="9"/>
      <c r="N168" s="8"/>
    </row>
    <row r="169" spans="1:14" x14ac:dyDescent="0.25">
      <c r="A169" s="12">
        <v>179</v>
      </c>
      <c r="B169" s="12">
        <v>206000</v>
      </c>
      <c r="C169" s="9"/>
      <c r="D169" s="9"/>
      <c r="E169" s="9">
        <v>1</v>
      </c>
      <c r="F169" s="9">
        <v>179</v>
      </c>
      <c r="G169" s="9">
        <v>344244</v>
      </c>
      <c r="H169" s="9"/>
      <c r="I169" s="9"/>
      <c r="J169" s="9">
        <v>1</v>
      </c>
      <c r="K169" s="9">
        <v>344244</v>
      </c>
      <c r="L169" s="9"/>
      <c r="M169" s="9"/>
      <c r="N169" s="8"/>
    </row>
    <row r="170" spans="1:14" x14ac:dyDescent="0.25">
      <c r="A170" s="2"/>
      <c r="B170" s="2"/>
      <c r="C170" s="10">
        <v>347231</v>
      </c>
      <c r="D170" s="10">
        <v>44451.004328530573</v>
      </c>
      <c r="E170" s="10">
        <v>108138</v>
      </c>
      <c r="F170" s="10">
        <v>2844847</v>
      </c>
      <c r="G170" s="10">
        <v>41192.343422293736</v>
      </c>
      <c r="H170" s="10">
        <v>4606</v>
      </c>
      <c r="I170" s="10">
        <v>46112.295049934866</v>
      </c>
      <c r="J170" s="10">
        <v>43474</v>
      </c>
      <c r="K170" s="10">
        <v>44155.284560886968</v>
      </c>
      <c r="L170" s="10">
        <v>60058</v>
      </c>
      <c r="M170" s="10">
        <v>38670.244780045956</v>
      </c>
    </row>
  </sheetData>
  <mergeCells count="5">
    <mergeCell ref="C6:D6"/>
    <mergeCell ref="E6:G6"/>
    <mergeCell ref="H6:I6"/>
    <mergeCell ref="J6:K6"/>
    <mergeCell ref="L6:M6"/>
  </mergeCells>
  <pageMargins left="0" right="0" top="0" bottom="0" header="0.31496062992126" footer="0.31496062992126"/>
  <pageSetup paperSize="9" scale="7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5:R170"/>
  <sheetViews>
    <sheetView workbookViewId="0">
      <pane xSplit="2" ySplit="7" topLeftCell="C8" activePane="bottomRight" state="frozen"/>
      <selection activeCell="A74" sqref="A74:IV74"/>
      <selection pane="topRight" activeCell="A74" sqref="A74:IV74"/>
      <selection pane="bottomLeft" activeCell="A74" sqref="A74:IV74"/>
      <selection pane="bottomRight" activeCell="A74" sqref="A74:IV74"/>
    </sheetView>
  </sheetViews>
  <sheetFormatPr defaultRowHeight="15" x14ac:dyDescent="0.25"/>
  <cols>
    <col min="1" max="1" width="5.7109375" bestFit="1" customWidth="1"/>
    <col min="2" max="2" width="9.140625" bestFit="1" customWidth="1"/>
    <col min="3" max="3" width="8.7109375" bestFit="1" customWidth="1"/>
    <col min="4" max="4" width="10.7109375" customWidth="1"/>
    <col min="5" max="5" width="22.140625" style="8" customWidth="1"/>
    <col min="6" max="8" width="8.5703125" style="8" customWidth="1"/>
    <col min="9" max="9" width="8.5703125" bestFit="1" customWidth="1"/>
    <col min="10" max="10" width="9.42578125" customWidth="1"/>
    <col min="11" max="11" width="8.28515625" customWidth="1"/>
    <col min="12" max="12" width="8.5703125" bestFit="1" customWidth="1"/>
    <col min="13" max="13" width="9.5703125" bestFit="1" customWidth="1"/>
    <col min="14" max="14" width="9.5703125" customWidth="1"/>
    <col min="15" max="15" width="8.5703125" bestFit="1" customWidth="1"/>
    <col min="16" max="16" width="8.28515625" bestFit="1" customWidth="1"/>
  </cols>
  <sheetData>
    <row r="5" spans="1:18" x14ac:dyDescent="0.25">
      <c r="C5" s="3" t="s">
        <v>2</v>
      </c>
    </row>
    <row r="6" spans="1:18" ht="101.25" customHeight="1" x14ac:dyDescent="0.25">
      <c r="A6" s="6"/>
      <c r="B6" s="6"/>
      <c r="C6" s="444" t="s">
        <v>6</v>
      </c>
      <c r="D6" s="447"/>
      <c r="E6" s="445"/>
      <c r="F6" s="444" t="s">
        <v>5</v>
      </c>
      <c r="G6" s="447"/>
      <c r="H6" s="445"/>
      <c r="I6" s="444" t="s">
        <v>8</v>
      </c>
      <c r="J6" s="447"/>
      <c r="K6" s="445"/>
      <c r="L6" s="444" t="s">
        <v>9</v>
      </c>
      <c r="M6" s="447"/>
      <c r="N6" s="445"/>
      <c r="O6" s="444" t="s">
        <v>10</v>
      </c>
      <c r="P6" s="447"/>
      <c r="Q6" s="445"/>
    </row>
    <row r="7" spans="1:18" s="5" customFormat="1" ht="27" x14ac:dyDescent="0.25">
      <c r="A7" s="4" t="s">
        <v>0</v>
      </c>
      <c r="B7" s="4" t="s">
        <v>3</v>
      </c>
      <c r="C7" s="4" t="s">
        <v>1</v>
      </c>
      <c r="D7" s="7" t="s">
        <v>4</v>
      </c>
      <c r="E7" s="4" t="s">
        <v>7</v>
      </c>
      <c r="F7" s="4" t="s">
        <v>1</v>
      </c>
      <c r="G7" s="7" t="s">
        <v>4</v>
      </c>
      <c r="H7" s="4" t="s">
        <v>7</v>
      </c>
      <c r="I7" s="7" t="s">
        <v>1</v>
      </c>
      <c r="J7" s="7" t="s">
        <v>4</v>
      </c>
      <c r="K7" s="4" t="s">
        <v>7</v>
      </c>
      <c r="L7" s="7" t="s">
        <v>1</v>
      </c>
      <c r="M7" s="7" t="s">
        <v>4</v>
      </c>
      <c r="N7" s="4" t="s">
        <v>7</v>
      </c>
      <c r="O7" s="11" t="s">
        <v>1</v>
      </c>
      <c r="P7" s="11" t="s">
        <v>4</v>
      </c>
      <c r="Q7" s="4" t="s">
        <v>7</v>
      </c>
    </row>
    <row r="8" spans="1:18" x14ac:dyDescent="0.25">
      <c r="A8" s="1">
        <v>0</v>
      </c>
      <c r="B8" s="1">
        <v>18000</v>
      </c>
      <c r="C8" s="9"/>
      <c r="D8" s="9"/>
      <c r="E8" s="9"/>
      <c r="F8" s="9">
        <v>29</v>
      </c>
      <c r="G8" s="9">
        <v>0</v>
      </c>
      <c r="H8" s="9">
        <v>29513.79</v>
      </c>
      <c r="I8" s="9">
        <v>6</v>
      </c>
      <c r="J8" s="9">
        <v>0</v>
      </c>
      <c r="K8" s="9">
        <v>33700</v>
      </c>
      <c r="L8" s="9">
        <v>9</v>
      </c>
      <c r="M8" s="9">
        <v>0</v>
      </c>
      <c r="N8" s="9">
        <v>31411.11</v>
      </c>
      <c r="O8" s="9">
        <v>14</v>
      </c>
      <c r="P8" s="9">
        <v>0</v>
      </c>
      <c r="Q8" s="9">
        <v>26500</v>
      </c>
      <c r="R8" s="8"/>
    </row>
    <row r="9" spans="1:18" x14ac:dyDescent="0.25">
      <c r="A9" s="1">
        <v>1</v>
      </c>
      <c r="B9" s="1">
        <v>18095</v>
      </c>
      <c r="C9" s="9"/>
      <c r="D9" s="9"/>
      <c r="E9" s="9"/>
      <c r="F9" s="9">
        <v>3</v>
      </c>
      <c r="G9" s="9">
        <v>3</v>
      </c>
      <c r="H9" s="9">
        <v>27700</v>
      </c>
      <c r="I9" s="9"/>
      <c r="J9" s="9"/>
      <c r="K9" s="9"/>
      <c r="L9" s="9">
        <v>1</v>
      </c>
      <c r="M9" s="9">
        <v>1</v>
      </c>
      <c r="N9" s="9">
        <v>30100</v>
      </c>
      <c r="O9" s="9">
        <v>2</v>
      </c>
      <c r="P9" s="9">
        <v>2</v>
      </c>
      <c r="Q9" s="9">
        <v>26500</v>
      </c>
      <c r="R9" s="8"/>
    </row>
    <row r="10" spans="1:18" x14ac:dyDescent="0.25">
      <c r="A10" s="1">
        <v>2</v>
      </c>
      <c r="B10" s="1">
        <v>18380</v>
      </c>
      <c r="C10" s="9"/>
      <c r="D10" s="9"/>
      <c r="E10" s="9"/>
      <c r="F10" s="9">
        <v>34</v>
      </c>
      <c r="G10" s="9">
        <v>68</v>
      </c>
      <c r="H10" s="9">
        <v>29358.82</v>
      </c>
      <c r="I10" s="9">
        <v>5</v>
      </c>
      <c r="J10" s="9">
        <v>10</v>
      </c>
      <c r="K10" s="9">
        <v>33700</v>
      </c>
      <c r="L10" s="9">
        <v>17</v>
      </c>
      <c r="M10" s="9">
        <v>34</v>
      </c>
      <c r="N10" s="9">
        <v>30100</v>
      </c>
      <c r="O10" s="9">
        <v>12</v>
      </c>
      <c r="P10" s="9">
        <v>24</v>
      </c>
      <c r="Q10" s="9">
        <v>26500</v>
      </c>
      <c r="R10" s="8"/>
    </row>
    <row r="11" spans="1:18" x14ac:dyDescent="0.25">
      <c r="A11" s="1">
        <v>3</v>
      </c>
      <c r="B11" s="1">
        <v>18855</v>
      </c>
      <c r="C11" s="9"/>
      <c r="D11" s="9"/>
      <c r="E11" s="9"/>
      <c r="F11" s="9">
        <v>49</v>
      </c>
      <c r="G11" s="9">
        <v>147</v>
      </c>
      <c r="H11" s="9">
        <v>29144.9</v>
      </c>
      <c r="I11" s="9">
        <v>3</v>
      </c>
      <c r="J11" s="9">
        <v>9</v>
      </c>
      <c r="K11" s="9">
        <v>33700</v>
      </c>
      <c r="L11" s="9">
        <v>30</v>
      </c>
      <c r="M11" s="9">
        <v>90</v>
      </c>
      <c r="N11" s="9">
        <v>30100</v>
      </c>
      <c r="O11" s="9">
        <v>16</v>
      </c>
      <c r="P11" s="9">
        <v>48</v>
      </c>
      <c r="Q11" s="9">
        <v>26500</v>
      </c>
      <c r="R11" s="8"/>
    </row>
    <row r="12" spans="1:18" x14ac:dyDescent="0.25">
      <c r="A12" s="1">
        <v>4</v>
      </c>
      <c r="B12" s="1">
        <v>19520</v>
      </c>
      <c r="C12" s="9"/>
      <c r="D12" s="9"/>
      <c r="E12" s="9"/>
      <c r="F12" s="9">
        <v>72</v>
      </c>
      <c r="G12" s="9">
        <v>288</v>
      </c>
      <c r="H12" s="9">
        <v>28300</v>
      </c>
      <c r="I12" s="9">
        <v>2</v>
      </c>
      <c r="J12" s="9">
        <v>8</v>
      </c>
      <c r="K12" s="9">
        <v>33700</v>
      </c>
      <c r="L12" s="9">
        <v>32</v>
      </c>
      <c r="M12" s="9">
        <v>128</v>
      </c>
      <c r="N12" s="9">
        <v>30100</v>
      </c>
      <c r="O12" s="9">
        <v>38</v>
      </c>
      <c r="P12" s="9">
        <v>152</v>
      </c>
      <c r="Q12" s="9">
        <v>26500</v>
      </c>
      <c r="R12" s="8"/>
    </row>
    <row r="13" spans="1:18" x14ac:dyDescent="0.25">
      <c r="A13" s="1">
        <v>5</v>
      </c>
      <c r="B13" s="1">
        <v>20375</v>
      </c>
      <c r="C13" s="9">
        <v>41</v>
      </c>
      <c r="D13" s="9">
        <v>205</v>
      </c>
      <c r="E13" s="9">
        <v>26500</v>
      </c>
      <c r="F13" s="9">
        <v>490</v>
      </c>
      <c r="G13" s="9">
        <v>2450</v>
      </c>
      <c r="H13" s="9">
        <v>29152.240000000002</v>
      </c>
      <c r="I13" s="9">
        <v>48</v>
      </c>
      <c r="J13" s="9">
        <v>240</v>
      </c>
      <c r="K13" s="9">
        <v>33700</v>
      </c>
      <c r="L13" s="9">
        <v>265</v>
      </c>
      <c r="M13" s="9">
        <v>1325</v>
      </c>
      <c r="N13" s="9">
        <v>30100</v>
      </c>
      <c r="O13" s="9">
        <v>177</v>
      </c>
      <c r="P13" s="9">
        <v>885</v>
      </c>
      <c r="Q13" s="9">
        <v>26500</v>
      </c>
      <c r="R13" s="8"/>
    </row>
    <row r="14" spans="1:18" x14ac:dyDescent="0.25">
      <c r="A14" s="1">
        <v>6</v>
      </c>
      <c r="B14" s="1">
        <v>21420</v>
      </c>
      <c r="C14" s="9">
        <v>53</v>
      </c>
      <c r="D14" s="9">
        <v>318</v>
      </c>
      <c r="E14" s="9">
        <v>26500</v>
      </c>
      <c r="F14" s="9">
        <v>694</v>
      </c>
      <c r="G14" s="9">
        <v>4164</v>
      </c>
      <c r="H14" s="9">
        <v>28984.73</v>
      </c>
      <c r="I14" s="9">
        <v>56</v>
      </c>
      <c r="J14" s="9">
        <v>336</v>
      </c>
      <c r="K14" s="9">
        <v>33700</v>
      </c>
      <c r="L14" s="9">
        <v>367</v>
      </c>
      <c r="M14" s="9">
        <v>2202</v>
      </c>
      <c r="N14" s="9">
        <v>30100</v>
      </c>
      <c r="O14" s="9">
        <v>271</v>
      </c>
      <c r="P14" s="9">
        <v>1626</v>
      </c>
      <c r="Q14" s="9">
        <v>26500</v>
      </c>
      <c r="R14" s="8"/>
    </row>
    <row r="15" spans="1:18" x14ac:dyDescent="0.25">
      <c r="A15" s="1">
        <v>7</v>
      </c>
      <c r="B15" s="1">
        <v>22655</v>
      </c>
      <c r="C15" s="9">
        <v>58</v>
      </c>
      <c r="D15" s="9">
        <v>406</v>
      </c>
      <c r="E15" s="9">
        <v>26500</v>
      </c>
      <c r="F15" s="9">
        <v>855</v>
      </c>
      <c r="G15" s="9">
        <v>5985</v>
      </c>
      <c r="H15" s="9">
        <v>28845.26</v>
      </c>
      <c r="I15" s="9">
        <v>76</v>
      </c>
      <c r="J15" s="9">
        <v>532</v>
      </c>
      <c r="K15" s="9">
        <v>33700</v>
      </c>
      <c r="L15" s="9">
        <v>405</v>
      </c>
      <c r="M15" s="9">
        <v>2835</v>
      </c>
      <c r="N15" s="9">
        <v>30100</v>
      </c>
      <c r="O15" s="9">
        <v>374</v>
      </c>
      <c r="P15" s="9">
        <v>2618</v>
      </c>
      <c r="Q15" s="9">
        <v>26500</v>
      </c>
      <c r="R15" s="8"/>
    </row>
    <row r="16" spans="1:18" x14ac:dyDescent="0.25">
      <c r="A16" s="1">
        <v>8</v>
      </c>
      <c r="B16" s="1">
        <v>24080</v>
      </c>
      <c r="C16" s="9">
        <v>111</v>
      </c>
      <c r="D16" s="9">
        <v>888</v>
      </c>
      <c r="E16" s="9">
        <v>26500</v>
      </c>
      <c r="F16" s="9">
        <v>1135</v>
      </c>
      <c r="G16" s="9">
        <v>9080</v>
      </c>
      <c r="H16" s="9">
        <v>28630.23</v>
      </c>
      <c r="I16" s="9">
        <v>79</v>
      </c>
      <c r="J16" s="9">
        <v>632</v>
      </c>
      <c r="K16" s="9">
        <v>33700</v>
      </c>
      <c r="L16" s="9">
        <v>513</v>
      </c>
      <c r="M16" s="9">
        <v>4104</v>
      </c>
      <c r="N16" s="9">
        <v>30100</v>
      </c>
      <c r="O16" s="9">
        <v>543</v>
      </c>
      <c r="P16" s="9">
        <v>4344</v>
      </c>
      <c r="Q16" s="9">
        <v>26504.07</v>
      </c>
      <c r="R16" s="8"/>
    </row>
    <row r="17" spans="1:18" x14ac:dyDescent="0.25">
      <c r="A17" s="1">
        <v>9</v>
      </c>
      <c r="B17" s="1">
        <v>25695</v>
      </c>
      <c r="C17" s="9">
        <v>230</v>
      </c>
      <c r="D17" s="9">
        <v>2070</v>
      </c>
      <c r="E17" s="9">
        <v>26512.3</v>
      </c>
      <c r="F17" s="9">
        <v>1238</v>
      </c>
      <c r="G17" s="9">
        <v>11142</v>
      </c>
      <c r="H17" s="9">
        <v>28576.25</v>
      </c>
      <c r="I17" s="9">
        <v>77</v>
      </c>
      <c r="J17" s="9">
        <v>693</v>
      </c>
      <c r="K17" s="9">
        <v>33700</v>
      </c>
      <c r="L17" s="9">
        <v>560</v>
      </c>
      <c r="M17" s="9">
        <v>5040</v>
      </c>
      <c r="N17" s="9">
        <v>30100</v>
      </c>
      <c r="O17" s="9">
        <v>601</v>
      </c>
      <c r="P17" s="9">
        <v>5409</v>
      </c>
      <c r="Q17" s="9">
        <v>26500</v>
      </c>
      <c r="R17" s="8"/>
    </row>
    <row r="18" spans="1:18" x14ac:dyDescent="0.25">
      <c r="A18" s="1">
        <v>10</v>
      </c>
      <c r="B18" s="1">
        <v>27500</v>
      </c>
      <c r="C18" s="9">
        <v>856</v>
      </c>
      <c r="D18" s="9">
        <v>8560</v>
      </c>
      <c r="E18" s="9">
        <v>27499.53</v>
      </c>
      <c r="F18" s="9">
        <v>1957</v>
      </c>
      <c r="G18" s="9">
        <v>19570</v>
      </c>
      <c r="H18" s="9">
        <v>29189.4</v>
      </c>
      <c r="I18" s="9">
        <v>104</v>
      </c>
      <c r="J18" s="9">
        <v>1040</v>
      </c>
      <c r="K18" s="9">
        <v>34615.379999999997</v>
      </c>
      <c r="L18" s="9">
        <v>767</v>
      </c>
      <c r="M18" s="9">
        <v>7670</v>
      </c>
      <c r="N18" s="9">
        <v>31033.05</v>
      </c>
      <c r="O18" s="9">
        <v>1086</v>
      </c>
      <c r="P18" s="9">
        <v>10860</v>
      </c>
      <c r="Q18" s="9">
        <v>27367.68</v>
      </c>
      <c r="R18" s="8"/>
    </row>
    <row r="19" spans="1:18" x14ac:dyDescent="0.25">
      <c r="A19" s="1">
        <v>11</v>
      </c>
      <c r="B19" s="1">
        <v>28100</v>
      </c>
      <c r="C19" s="9">
        <v>1763</v>
      </c>
      <c r="D19" s="9">
        <v>19393</v>
      </c>
      <c r="E19" s="9">
        <v>28100</v>
      </c>
      <c r="F19" s="9">
        <v>2550</v>
      </c>
      <c r="G19" s="9">
        <v>28050</v>
      </c>
      <c r="H19" s="9">
        <v>29708.65</v>
      </c>
      <c r="I19" s="9">
        <v>149</v>
      </c>
      <c r="J19" s="9">
        <v>1639</v>
      </c>
      <c r="K19" s="9">
        <v>35215</v>
      </c>
      <c r="L19" s="9">
        <v>919</v>
      </c>
      <c r="M19" s="9">
        <v>10109</v>
      </c>
      <c r="N19" s="9">
        <v>31624.15</v>
      </c>
      <c r="O19" s="9">
        <v>1482</v>
      </c>
      <c r="P19" s="9">
        <v>16302</v>
      </c>
      <c r="Q19" s="9">
        <v>27967.23</v>
      </c>
      <c r="R19" s="8"/>
    </row>
    <row r="20" spans="1:18" x14ac:dyDescent="0.25">
      <c r="A20" s="1">
        <v>12</v>
      </c>
      <c r="B20" s="1">
        <v>28710</v>
      </c>
      <c r="C20" s="9">
        <v>2768</v>
      </c>
      <c r="D20" s="9">
        <v>33216</v>
      </c>
      <c r="E20" s="9">
        <v>28708.99</v>
      </c>
      <c r="F20" s="9">
        <v>2793</v>
      </c>
      <c r="G20" s="9">
        <v>33516</v>
      </c>
      <c r="H20" s="9">
        <v>30164.61</v>
      </c>
      <c r="I20" s="9">
        <v>149</v>
      </c>
      <c r="J20" s="9">
        <v>1788</v>
      </c>
      <c r="K20" s="9">
        <v>35764.639999999999</v>
      </c>
      <c r="L20" s="9">
        <v>948</v>
      </c>
      <c r="M20" s="9">
        <v>11376</v>
      </c>
      <c r="N20" s="9">
        <v>32225.65</v>
      </c>
      <c r="O20" s="9">
        <v>1696</v>
      </c>
      <c r="P20" s="9">
        <v>20352</v>
      </c>
      <c r="Q20" s="9">
        <v>28520.59</v>
      </c>
      <c r="R20" s="8"/>
    </row>
    <row r="21" spans="1:18" x14ac:dyDescent="0.25">
      <c r="A21" s="1">
        <v>13</v>
      </c>
      <c r="B21" s="1">
        <v>29330</v>
      </c>
      <c r="C21" s="9">
        <v>4164</v>
      </c>
      <c r="D21" s="9">
        <v>54132</v>
      </c>
      <c r="E21" s="9">
        <v>29329.85</v>
      </c>
      <c r="F21" s="9">
        <v>3113</v>
      </c>
      <c r="G21" s="9">
        <v>40469</v>
      </c>
      <c r="H21" s="9">
        <v>30701.51</v>
      </c>
      <c r="I21" s="9">
        <v>131</v>
      </c>
      <c r="J21" s="9">
        <v>1703</v>
      </c>
      <c r="K21" s="9">
        <v>36441.99</v>
      </c>
      <c r="L21" s="9">
        <v>1037</v>
      </c>
      <c r="M21" s="9">
        <v>13481</v>
      </c>
      <c r="N21" s="9">
        <v>32847.11</v>
      </c>
      <c r="O21" s="9">
        <v>1945</v>
      </c>
      <c r="P21" s="9">
        <v>25285</v>
      </c>
      <c r="Q21" s="9">
        <v>29170.92</v>
      </c>
      <c r="R21" s="8"/>
    </row>
    <row r="22" spans="1:18" x14ac:dyDescent="0.25">
      <c r="A22" s="1">
        <v>14</v>
      </c>
      <c r="B22" s="1">
        <v>29960</v>
      </c>
      <c r="C22" s="9">
        <v>5422</v>
      </c>
      <c r="D22" s="9">
        <v>75908</v>
      </c>
      <c r="E22" s="9">
        <v>29959.88</v>
      </c>
      <c r="F22" s="9">
        <v>3189</v>
      </c>
      <c r="G22" s="9">
        <v>44646</v>
      </c>
      <c r="H22" s="9">
        <v>31319.83</v>
      </c>
      <c r="I22" s="9">
        <v>133</v>
      </c>
      <c r="J22" s="9">
        <v>1862</v>
      </c>
      <c r="K22" s="9">
        <v>37086.620000000003</v>
      </c>
      <c r="L22" s="9">
        <v>1052</v>
      </c>
      <c r="M22" s="9">
        <v>14728</v>
      </c>
      <c r="N22" s="9">
        <v>33491.17</v>
      </c>
      <c r="O22" s="9">
        <v>2004</v>
      </c>
      <c r="P22" s="9">
        <v>28056</v>
      </c>
      <c r="Q22" s="9">
        <v>29797.26</v>
      </c>
      <c r="R22" s="8"/>
    </row>
    <row r="23" spans="1:18" x14ac:dyDescent="0.25">
      <c r="A23" s="1">
        <v>15</v>
      </c>
      <c r="B23" s="1">
        <v>30600</v>
      </c>
      <c r="C23" s="9">
        <v>6564</v>
      </c>
      <c r="D23" s="9">
        <v>98460</v>
      </c>
      <c r="E23" s="9">
        <v>30601.09</v>
      </c>
      <c r="F23" s="9">
        <v>3591</v>
      </c>
      <c r="G23" s="9">
        <v>53865</v>
      </c>
      <c r="H23" s="9">
        <v>31925.040000000001</v>
      </c>
      <c r="I23" s="9">
        <v>146</v>
      </c>
      <c r="J23" s="9">
        <v>2190</v>
      </c>
      <c r="K23" s="9">
        <v>37753.94</v>
      </c>
      <c r="L23" s="9">
        <v>1170</v>
      </c>
      <c r="M23" s="9">
        <v>17550</v>
      </c>
      <c r="N23" s="9">
        <v>34121.81</v>
      </c>
      <c r="O23" s="9">
        <v>2275</v>
      </c>
      <c r="P23" s="9">
        <v>34125</v>
      </c>
      <c r="Q23" s="9">
        <v>30421.200000000001</v>
      </c>
      <c r="R23" s="8"/>
    </row>
    <row r="24" spans="1:18" x14ac:dyDescent="0.25">
      <c r="A24" s="1">
        <v>16</v>
      </c>
      <c r="B24" s="1">
        <v>31250</v>
      </c>
      <c r="C24" s="9">
        <v>7418</v>
      </c>
      <c r="D24" s="9">
        <v>118688</v>
      </c>
      <c r="E24" s="9">
        <v>31248.22</v>
      </c>
      <c r="F24" s="9">
        <v>3504</v>
      </c>
      <c r="G24" s="9">
        <v>56064</v>
      </c>
      <c r="H24" s="9">
        <v>32632.84</v>
      </c>
      <c r="I24" s="9">
        <v>138</v>
      </c>
      <c r="J24" s="9">
        <v>2208</v>
      </c>
      <c r="K24" s="9">
        <v>38373.57</v>
      </c>
      <c r="L24" s="9">
        <v>1207</v>
      </c>
      <c r="M24" s="9">
        <v>19312</v>
      </c>
      <c r="N24" s="9">
        <v>34801</v>
      </c>
      <c r="O24" s="9">
        <v>2159</v>
      </c>
      <c r="P24" s="9">
        <v>34544</v>
      </c>
      <c r="Q24" s="9">
        <v>31053.78</v>
      </c>
      <c r="R24" s="8"/>
    </row>
    <row r="25" spans="1:18" x14ac:dyDescent="0.25">
      <c r="A25" s="1">
        <v>17</v>
      </c>
      <c r="B25" s="1">
        <v>31910</v>
      </c>
      <c r="C25" s="9">
        <v>8182</v>
      </c>
      <c r="D25" s="9">
        <v>139094</v>
      </c>
      <c r="E25" s="9">
        <v>31910.42</v>
      </c>
      <c r="F25" s="9">
        <v>3487</v>
      </c>
      <c r="G25" s="9">
        <v>59279</v>
      </c>
      <c r="H25" s="9">
        <v>33272.26</v>
      </c>
      <c r="I25" s="9">
        <v>143</v>
      </c>
      <c r="J25" s="9">
        <v>2431</v>
      </c>
      <c r="K25" s="9">
        <v>39061.360000000001</v>
      </c>
      <c r="L25" s="9">
        <v>1157</v>
      </c>
      <c r="M25" s="9">
        <v>19669</v>
      </c>
      <c r="N25" s="9">
        <v>35436.42</v>
      </c>
      <c r="O25" s="9">
        <v>2187</v>
      </c>
      <c r="P25" s="9">
        <v>37179</v>
      </c>
      <c r="Q25" s="9">
        <v>31748.81</v>
      </c>
      <c r="R25" s="8"/>
    </row>
    <row r="26" spans="1:18" x14ac:dyDescent="0.25">
      <c r="A26" s="1">
        <v>18</v>
      </c>
      <c r="B26" s="1">
        <v>32580</v>
      </c>
      <c r="C26" s="9">
        <v>8289</v>
      </c>
      <c r="D26" s="9">
        <v>149202</v>
      </c>
      <c r="E26" s="9">
        <v>32578.61</v>
      </c>
      <c r="F26" s="9">
        <v>3513</v>
      </c>
      <c r="G26" s="9">
        <v>63234</v>
      </c>
      <c r="H26" s="9">
        <v>33962.75</v>
      </c>
      <c r="I26" s="9">
        <v>140</v>
      </c>
      <c r="J26" s="9">
        <v>2520</v>
      </c>
      <c r="K26" s="9">
        <v>39733.71</v>
      </c>
      <c r="L26" s="9">
        <v>1168</v>
      </c>
      <c r="M26" s="9">
        <v>21024</v>
      </c>
      <c r="N26" s="9">
        <v>36134.230000000003</v>
      </c>
      <c r="O26" s="9">
        <v>2205</v>
      </c>
      <c r="P26" s="9">
        <v>39690</v>
      </c>
      <c r="Q26" s="9">
        <v>32446.09</v>
      </c>
      <c r="R26" s="8"/>
    </row>
    <row r="27" spans="1:18" x14ac:dyDescent="0.25">
      <c r="A27" s="1">
        <v>19</v>
      </c>
      <c r="B27" s="1">
        <v>33260</v>
      </c>
      <c r="C27" s="9">
        <v>8585</v>
      </c>
      <c r="D27" s="9">
        <v>163115</v>
      </c>
      <c r="E27" s="9">
        <v>33259.46</v>
      </c>
      <c r="F27" s="9">
        <v>3414</v>
      </c>
      <c r="G27" s="9">
        <v>64866</v>
      </c>
      <c r="H27" s="9">
        <v>34681.339999999997</v>
      </c>
      <c r="I27" s="9">
        <v>127</v>
      </c>
      <c r="J27" s="9">
        <v>2413</v>
      </c>
      <c r="K27" s="9">
        <v>40404.21</v>
      </c>
      <c r="L27" s="9">
        <v>1191</v>
      </c>
      <c r="M27" s="9">
        <v>22629</v>
      </c>
      <c r="N27" s="9">
        <v>36808.589999999997</v>
      </c>
      <c r="O27" s="9">
        <v>2096</v>
      </c>
      <c r="P27" s="9">
        <v>39824</v>
      </c>
      <c r="Q27" s="9">
        <v>33125.83</v>
      </c>
      <c r="R27" s="8"/>
    </row>
    <row r="28" spans="1:18" x14ac:dyDescent="0.25">
      <c r="A28" s="1">
        <v>20</v>
      </c>
      <c r="B28" s="1">
        <v>33950</v>
      </c>
      <c r="C28" s="9">
        <v>9981</v>
      </c>
      <c r="D28" s="9">
        <v>199620</v>
      </c>
      <c r="E28" s="9">
        <v>33949.730000000003</v>
      </c>
      <c r="F28" s="9">
        <v>3616</v>
      </c>
      <c r="G28" s="9">
        <v>72320</v>
      </c>
      <c r="H28" s="9">
        <v>35467.089999999997</v>
      </c>
      <c r="I28" s="9">
        <v>161</v>
      </c>
      <c r="J28" s="9">
        <v>3220</v>
      </c>
      <c r="K28" s="9">
        <v>41085.089999999997</v>
      </c>
      <c r="L28" s="9">
        <v>1283</v>
      </c>
      <c r="M28" s="9">
        <v>25660</v>
      </c>
      <c r="N28" s="9">
        <v>37492.879999999997</v>
      </c>
      <c r="O28" s="9">
        <v>2172</v>
      </c>
      <c r="P28" s="9">
        <v>43440</v>
      </c>
      <c r="Q28" s="9">
        <v>33854.03</v>
      </c>
      <c r="R28" s="8"/>
    </row>
    <row r="29" spans="1:18" x14ac:dyDescent="0.25">
      <c r="A29" s="1">
        <v>21</v>
      </c>
      <c r="B29" s="1">
        <v>34650</v>
      </c>
      <c r="C29" s="9">
        <v>9173</v>
      </c>
      <c r="D29" s="9">
        <v>192633</v>
      </c>
      <c r="E29" s="9">
        <v>34661.410000000003</v>
      </c>
      <c r="F29" s="9">
        <v>3355</v>
      </c>
      <c r="G29" s="9">
        <v>70455</v>
      </c>
      <c r="H29" s="9">
        <v>36176.83</v>
      </c>
      <c r="I29" s="9">
        <v>130</v>
      </c>
      <c r="J29" s="9">
        <v>2730</v>
      </c>
      <c r="K29" s="9">
        <v>41811.58</v>
      </c>
      <c r="L29" s="9">
        <v>1240</v>
      </c>
      <c r="M29" s="9">
        <v>26040</v>
      </c>
      <c r="N29" s="9">
        <v>38199.870000000003</v>
      </c>
      <c r="O29" s="9">
        <v>1985</v>
      </c>
      <c r="P29" s="9">
        <v>41685</v>
      </c>
      <c r="Q29" s="9">
        <v>34544.03</v>
      </c>
      <c r="R29" s="8"/>
    </row>
    <row r="30" spans="1:18" x14ac:dyDescent="0.25">
      <c r="A30" s="1">
        <v>22</v>
      </c>
      <c r="B30" s="1">
        <v>35360</v>
      </c>
      <c r="C30" s="9">
        <v>9093</v>
      </c>
      <c r="D30" s="9">
        <v>200046</v>
      </c>
      <c r="E30" s="9">
        <v>35359.61</v>
      </c>
      <c r="F30" s="9">
        <v>3337</v>
      </c>
      <c r="G30" s="9">
        <v>73414</v>
      </c>
      <c r="H30" s="9">
        <v>36925.89</v>
      </c>
      <c r="I30" s="9">
        <v>128</v>
      </c>
      <c r="J30" s="9">
        <v>2816</v>
      </c>
      <c r="K30" s="9">
        <v>42516.25</v>
      </c>
      <c r="L30" s="9">
        <v>1264</v>
      </c>
      <c r="M30" s="9">
        <v>27808</v>
      </c>
      <c r="N30" s="9">
        <v>38904.879999999997</v>
      </c>
      <c r="O30" s="9">
        <v>1945</v>
      </c>
      <c r="P30" s="9">
        <v>42790</v>
      </c>
      <c r="Q30" s="9">
        <v>35271.9</v>
      </c>
      <c r="R30" s="8"/>
    </row>
    <row r="31" spans="1:18" x14ac:dyDescent="0.25">
      <c r="A31" s="1">
        <v>23</v>
      </c>
      <c r="B31" s="1">
        <v>36080</v>
      </c>
      <c r="C31" s="9">
        <v>9002</v>
      </c>
      <c r="D31" s="9">
        <v>207046</v>
      </c>
      <c r="E31" s="9">
        <v>36079.870000000003</v>
      </c>
      <c r="F31" s="9">
        <v>3241</v>
      </c>
      <c r="G31" s="9">
        <v>74543</v>
      </c>
      <c r="H31" s="9">
        <v>37574.5</v>
      </c>
      <c r="I31" s="9">
        <v>120</v>
      </c>
      <c r="J31" s="9">
        <v>2760</v>
      </c>
      <c r="K31" s="9">
        <v>43265.88</v>
      </c>
      <c r="L31" s="9">
        <v>1175</v>
      </c>
      <c r="M31" s="9">
        <v>27025</v>
      </c>
      <c r="N31" s="9">
        <v>39646.82</v>
      </c>
      <c r="O31" s="9">
        <v>1946</v>
      </c>
      <c r="P31" s="9">
        <v>44758</v>
      </c>
      <c r="Q31" s="9">
        <v>35972.28</v>
      </c>
      <c r="R31" s="8"/>
    </row>
    <row r="32" spans="1:18" x14ac:dyDescent="0.25">
      <c r="A32" s="1">
        <v>24</v>
      </c>
      <c r="B32" s="1">
        <v>36810</v>
      </c>
      <c r="C32" s="9">
        <v>9205</v>
      </c>
      <c r="D32" s="9">
        <v>220920</v>
      </c>
      <c r="E32" s="9">
        <v>36808.959999999999</v>
      </c>
      <c r="F32" s="9">
        <v>3199</v>
      </c>
      <c r="G32" s="9">
        <v>76776</v>
      </c>
      <c r="H32" s="9">
        <v>38387.01</v>
      </c>
      <c r="I32" s="9">
        <v>113</v>
      </c>
      <c r="J32" s="9">
        <v>2712</v>
      </c>
      <c r="K32" s="9">
        <v>44004.959999999999</v>
      </c>
      <c r="L32" s="9">
        <v>1239</v>
      </c>
      <c r="M32" s="9">
        <v>29736</v>
      </c>
      <c r="N32" s="9">
        <v>40376.42</v>
      </c>
      <c r="O32" s="9">
        <v>1847</v>
      </c>
      <c r="P32" s="9">
        <v>44328</v>
      </c>
      <c r="Q32" s="9">
        <v>36708.78</v>
      </c>
      <c r="R32" s="8"/>
    </row>
    <row r="33" spans="1:18" x14ac:dyDescent="0.25">
      <c r="A33" s="1">
        <v>25</v>
      </c>
      <c r="B33" s="1">
        <v>37550</v>
      </c>
      <c r="C33" s="9">
        <v>9721</v>
      </c>
      <c r="D33" s="9">
        <v>243025</v>
      </c>
      <c r="E33" s="9">
        <v>37549.550000000003</v>
      </c>
      <c r="F33" s="9">
        <v>3305</v>
      </c>
      <c r="G33" s="9">
        <v>82625</v>
      </c>
      <c r="H33" s="9">
        <v>39191.480000000003</v>
      </c>
      <c r="I33" s="9">
        <v>120</v>
      </c>
      <c r="J33" s="9">
        <v>3000</v>
      </c>
      <c r="K33" s="9">
        <v>44750</v>
      </c>
      <c r="L33" s="9">
        <v>1321</v>
      </c>
      <c r="M33" s="9">
        <v>33025</v>
      </c>
      <c r="N33" s="9">
        <v>41133.33</v>
      </c>
      <c r="O33" s="9">
        <v>1864</v>
      </c>
      <c r="P33" s="9">
        <v>46600</v>
      </c>
      <c r="Q33" s="9">
        <v>37457.449999999997</v>
      </c>
      <c r="R33" s="8"/>
    </row>
    <row r="34" spans="1:18" x14ac:dyDescent="0.25">
      <c r="A34" s="1">
        <v>26</v>
      </c>
      <c r="B34" s="1">
        <v>38300</v>
      </c>
      <c r="C34" s="9">
        <v>9758</v>
      </c>
      <c r="D34" s="9">
        <v>253708</v>
      </c>
      <c r="E34" s="9">
        <v>38299.03</v>
      </c>
      <c r="F34" s="9">
        <v>3167</v>
      </c>
      <c r="G34" s="9">
        <v>82342</v>
      </c>
      <c r="H34" s="9">
        <v>39991.79</v>
      </c>
      <c r="I34" s="9">
        <v>133</v>
      </c>
      <c r="J34" s="9">
        <v>3458</v>
      </c>
      <c r="K34" s="9">
        <v>45486.92</v>
      </c>
      <c r="L34" s="9">
        <v>1274</v>
      </c>
      <c r="M34" s="9">
        <v>33124</v>
      </c>
      <c r="N34" s="9">
        <v>41881.33</v>
      </c>
      <c r="O34" s="9">
        <v>1760</v>
      </c>
      <c r="P34" s="9">
        <v>45760</v>
      </c>
      <c r="Q34" s="9">
        <v>38208.76</v>
      </c>
      <c r="R34" s="8"/>
    </row>
    <row r="35" spans="1:18" x14ac:dyDescent="0.25">
      <c r="A35" s="1">
        <v>27</v>
      </c>
      <c r="B35" s="1">
        <v>39060</v>
      </c>
      <c r="C35" s="9">
        <v>9828</v>
      </c>
      <c r="D35" s="9">
        <v>265356</v>
      </c>
      <c r="E35" s="9">
        <v>39059.480000000003</v>
      </c>
      <c r="F35" s="9">
        <v>3081</v>
      </c>
      <c r="G35" s="9">
        <v>83187</v>
      </c>
      <c r="H35" s="9">
        <v>40705.15</v>
      </c>
      <c r="I35" s="9">
        <v>103</v>
      </c>
      <c r="J35" s="9">
        <v>2781</v>
      </c>
      <c r="K35" s="9">
        <v>46220.24</v>
      </c>
      <c r="L35" s="9">
        <v>1253</v>
      </c>
      <c r="M35" s="9">
        <v>33831</v>
      </c>
      <c r="N35" s="9">
        <v>42641.32</v>
      </c>
      <c r="O35" s="9">
        <v>1725</v>
      </c>
      <c r="P35" s="9">
        <v>46575</v>
      </c>
      <c r="Q35" s="9">
        <v>38969.449999999997</v>
      </c>
      <c r="R35" s="8"/>
    </row>
    <row r="36" spans="1:18" x14ac:dyDescent="0.25">
      <c r="A36" s="1">
        <v>28</v>
      </c>
      <c r="B36" s="1">
        <v>39830</v>
      </c>
      <c r="C36" s="9">
        <v>9771</v>
      </c>
      <c r="D36" s="9">
        <v>273588</v>
      </c>
      <c r="E36" s="9">
        <v>39840.5</v>
      </c>
      <c r="F36" s="9">
        <v>3073</v>
      </c>
      <c r="G36" s="9">
        <v>86044</v>
      </c>
      <c r="H36" s="9">
        <v>41527.58</v>
      </c>
      <c r="I36" s="9">
        <v>123</v>
      </c>
      <c r="J36" s="9">
        <v>3444</v>
      </c>
      <c r="K36" s="9">
        <v>47001.22</v>
      </c>
      <c r="L36" s="9">
        <v>1240</v>
      </c>
      <c r="M36" s="9">
        <v>34720</v>
      </c>
      <c r="N36" s="9">
        <v>43404.31</v>
      </c>
      <c r="O36" s="9">
        <v>1710</v>
      </c>
      <c r="P36" s="9">
        <v>47880</v>
      </c>
      <c r="Q36" s="9">
        <v>39772.959999999999</v>
      </c>
      <c r="R36" s="8"/>
    </row>
    <row r="37" spans="1:18" x14ac:dyDescent="0.25">
      <c r="A37" s="1">
        <v>29</v>
      </c>
      <c r="B37" s="1">
        <v>40610</v>
      </c>
      <c r="C37" s="9">
        <v>9848</v>
      </c>
      <c r="D37" s="9">
        <v>285592</v>
      </c>
      <c r="E37" s="9">
        <v>40609.69</v>
      </c>
      <c r="F37" s="9">
        <v>2890</v>
      </c>
      <c r="G37" s="9">
        <v>83810</v>
      </c>
      <c r="H37" s="9">
        <v>42312.15</v>
      </c>
      <c r="I37" s="9">
        <v>106</v>
      </c>
      <c r="J37" s="9">
        <v>3074</v>
      </c>
      <c r="K37" s="9">
        <v>47810</v>
      </c>
      <c r="L37" s="9">
        <v>1172</v>
      </c>
      <c r="M37" s="9">
        <v>33988</v>
      </c>
      <c r="N37" s="9">
        <v>44206.45</v>
      </c>
      <c r="O37" s="9">
        <v>1612</v>
      </c>
      <c r="P37" s="9">
        <v>46748</v>
      </c>
      <c r="Q37" s="9">
        <v>40573.39</v>
      </c>
      <c r="R37" s="8"/>
    </row>
    <row r="38" spans="1:18" x14ac:dyDescent="0.25">
      <c r="A38" s="1">
        <v>30</v>
      </c>
      <c r="B38" s="1">
        <v>41400</v>
      </c>
      <c r="C38" s="9">
        <v>10168</v>
      </c>
      <c r="D38" s="9">
        <v>305040</v>
      </c>
      <c r="E38" s="9">
        <v>41399.699999999997</v>
      </c>
      <c r="F38" s="9">
        <v>2901</v>
      </c>
      <c r="G38" s="9">
        <v>87030</v>
      </c>
      <c r="H38" s="9">
        <v>43271.43</v>
      </c>
      <c r="I38" s="9">
        <v>125</v>
      </c>
      <c r="J38" s="9">
        <v>3750</v>
      </c>
      <c r="K38" s="9">
        <v>48566.400000000001</v>
      </c>
      <c r="L38" s="9">
        <v>1262</v>
      </c>
      <c r="M38" s="9">
        <v>37860</v>
      </c>
      <c r="N38" s="9">
        <v>44996.67</v>
      </c>
      <c r="O38" s="9">
        <v>1514</v>
      </c>
      <c r="P38" s="9">
        <v>45420</v>
      </c>
      <c r="Q38" s="9">
        <v>41396.18</v>
      </c>
      <c r="R38" s="8"/>
    </row>
    <row r="39" spans="1:18" x14ac:dyDescent="0.25">
      <c r="A39" s="1">
        <v>31</v>
      </c>
      <c r="B39" s="1">
        <v>42200</v>
      </c>
      <c r="C39" s="9">
        <v>10154</v>
      </c>
      <c r="D39" s="9">
        <v>314774</v>
      </c>
      <c r="E39" s="9">
        <v>42199.23</v>
      </c>
      <c r="F39" s="9">
        <v>2680</v>
      </c>
      <c r="G39" s="9">
        <v>83080</v>
      </c>
      <c r="H39" s="9">
        <v>44087.31</v>
      </c>
      <c r="I39" s="9">
        <v>126</v>
      </c>
      <c r="J39" s="9">
        <v>3906</v>
      </c>
      <c r="K39" s="9">
        <v>49400</v>
      </c>
      <c r="L39" s="9">
        <v>1153</v>
      </c>
      <c r="M39" s="9">
        <v>35743</v>
      </c>
      <c r="N39" s="9">
        <v>45800</v>
      </c>
      <c r="O39" s="9">
        <v>1401</v>
      </c>
      <c r="P39" s="9">
        <v>43431</v>
      </c>
      <c r="Q39" s="9">
        <v>42200</v>
      </c>
      <c r="R39" s="8"/>
    </row>
    <row r="40" spans="1:18" x14ac:dyDescent="0.25">
      <c r="A40" s="1">
        <v>32</v>
      </c>
      <c r="B40" s="1">
        <v>43010</v>
      </c>
      <c r="C40" s="9">
        <v>10042</v>
      </c>
      <c r="D40" s="9">
        <v>321344</v>
      </c>
      <c r="E40" s="9">
        <v>43009.46</v>
      </c>
      <c r="F40" s="9">
        <v>2615</v>
      </c>
      <c r="G40" s="9">
        <v>83680</v>
      </c>
      <c r="H40" s="9">
        <v>44959.69</v>
      </c>
      <c r="I40" s="9">
        <v>124</v>
      </c>
      <c r="J40" s="9">
        <v>3968</v>
      </c>
      <c r="K40" s="9">
        <v>50210</v>
      </c>
      <c r="L40" s="9">
        <v>1168</v>
      </c>
      <c r="M40" s="9">
        <v>37376</v>
      </c>
      <c r="N40" s="9">
        <v>46609.31</v>
      </c>
      <c r="O40" s="9">
        <v>1323</v>
      </c>
      <c r="P40" s="9">
        <v>42336</v>
      </c>
      <c r="Q40" s="9">
        <v>43011.25</v>
      </c>
      <c r="R40" s="8"/>
    </row>
    <row r="41" spans="1:18" x14ac:dyDescent="0.25">
      <c r="A41" s="1">
        <v>33</v>
      </c>
      <c r="B41" s="1">
        <v>43830</v>
      </c>
      <c r="C41" s="9">
        <v>9797</v>
      </c>
      <c r="D41" s="9">
        <v>323301</v>
      </c>
      <c r="E41" s="9">
        <v>43827.96</v>
      </c>
      <c r="F41" s="9">
        <v>2498</v>
      </c>
      <c r="G41" s="9">
        <v>82434</v>
      </c>
      <c r="H41" s="9">
        <v>45752.17</v>
      </c>
      <c r="I41" s="9">
        <v>101</v>
      </c>
      <c r="J41" s="9">
        <v>3333</v>
      </c>
      <c r="K41" s="9">
        <v>51030</v>
      </c>
      <c r="L41" s="9">
        <v>1132</v>
      </c>
      <c r="M41" s="9">
        <v>37356</v>
      </c>
      <c r="N41" s="9">
        <v>47430</v>
      </c>
      <c r="O41" s="9">
        <v>1265</v>
      </c>
      <c r="P41" s="9">
        <v>41745</v>
      </c>
      <c r="Q41" s="9">
        <v>43829.35</v>
      </c>
      <c r="R41" s="8"/>
    </row>
    <row r="42" spans="1:18" x14ac:dyDescent="0.25">
      <c r="A42" s="1">
        <v>34</v>
      </c>
      <c r="B42" s="1">
        <v>44660</v>
      </c>
      <c r="C42" s="9">
        <v>9550</v>
      </c>
      <c r="D42" s="9">
        <v>324700</v>
      </c>
      <c r="E42" s="9">
        <v>44660.4</v>
      </c>
      <c r="F42" s="9">
        <v>2349</v>
      </c>
      <c r="G42" s="9">
        <v>79866</v>
      </c>
      <c r="H42" s="9">
        <v>46497.55</v>
      </c>
      <c r="I42" s="9">
        <v>82</v>
      </c>
      <c r="J42" s="9">
        <v>2788</v>
      </c>
      <c r="K42" s="9">
        <v>51860</v>
      </c>
      <c r="L42" s="9">
        <v>1035</v>
      </c>
      <c r="M42" s="9">
        <v>35190</v>
      </c>
      <c r="N42" s="9">
        <v>48260</v>
      </c>
      <c r="O42" s="9">
        <v>1232</v>
      </c>
      <c r="P42" s="9">
        <v>41888</v>
      </c>
      <c r="Q42" s="9">
        <v>44660</v>
      </c>
      <c r="R42" s="8"/>
    </row>
    <row r="43" spans="1:18" x14ac:dyDescent="0.25">
      <c r="A43" s="1">
        <v>35</v>
      </c>
      <c r="B43" s="1">
        <v>45500</v>
      </c>
      <c r="C43" s="9">
        <v>11453</v>
      </c>
      <c r="D43" s="9">
        <v>400855</v>
      </c>
      <c r="E43" s="9">
        <v>45499.09</v>
      </c>
      <c r="F43" s="9">
        <v>2362</v>
      </c>
      <c r="G43" s="9">
        <v>82670</v>
      </c>
      <c r="H43" s="9">
        <v>47383.59</v>
      </c>
      <c r="I43" s="9">
        <v>94</v>
      </c>
      <c r="J43" s="9">
        <v>3290</v>
      </c>
      <c r="K43" s="9">
        <v>52700</v>
      </c>
      <c r="L43" s="9">
        <v>1049</v>
      </c>
      <c r="M43" s="9">
        <v>36715</v>
      </c>
      <c r="N43" s="9">
        <v>49098.41</v>
      </c>
      <c r="O43" s="9">
        <v>1219</v>
      </c>
      <c r="P43" s="9">
        <v>42665</v>
      </c>
      <c r="Q43" s="9">
        <v>45497.96</v>
      </c>
      <c r="R43" s="8"/>
    </row>
    <row r="44" spans="1:18" x14ac:dyDescent="0.25">
      <c r="A44" s="1">
        <v>36</v>
      </c>
      <c r="B44" s="1">
        <v>46350</v>
      </c>
      <c r="C44" s="9">
        <v>10535</v>
      </c>
      <c r="D44" s="9">
        <v>379260</v>
      </c>
      <c r="E44" s="9">
        <v>46349.55</v>
      </c>
      <c r="F44" s="9">
        <v>2172</v>
      </c>
      <c r="G44" s="9">
        <v>78192</v>
      </c>
      <c r="H44" s="9">
        <v>48266.51</v>
      </c>
      <c r="I44" s="9">
        <v>92</v>
      </c>
      <c r="J44" s="9">
        <v>3312</v>
      </c>
      <c r="K44" s="9">
        <v>53550</v>
      </c>
      <c r="L44" s="9">
        <v>974</v>
      </c>
      <c r="M44" s="9">
        <v>35064</v>
      </c>
      <c r="N44" s="9">
        <v>49945.43</v>
      </c>
      <c r="O44" s="9">
        <v>1106</v>
      </c>
      <c r="P44" s="9">
        <v>39816</v>
      </c>
      <c r="Q44" s="9">
        <v>46348.47</v>
      </c>
      <c r="R44" s="8"/>
    </row>
    <row r="45" spans="1:18" x14ac:dyDescent="0.25">
      <c r="A45" s="1">
        <v>37</v>
      </c>
      <c r="B45" s="1">
        <v>47210</v>
      </c>
      <c r="C45" s="9">
        <v>9517</v>
      </c>
      <c r="D45" s="9">
        <v>352129</v>
      </c>
      <c r="E45" s="9">
        <v>47210.52</v>
      </c>
      <c r="F45" s="9">
        <v>2117</v>
      </c>
      <c r="G45" s="9">
        <v>78329</v>
      </c>
      <c r="H45" s="9">
        <v>49123.97</v>
      </c>
      <c r="I45" s="9">
        <v>86</v>
      </c>
      <c r="J45" s="9">
        <v>3182</v>
      </c>
      <c r="K45" s="9">
        <v>54410</v>
      </c>
      <c r="L45" s="9">
        <v>954</v>
      </c>
      <c r="M45" s="9">
        <v>35298</v>
      </c>
      <c r="N45" s="9">
        <v>50809.1</v>
      </c>
      <c r="O45" s="9">
        <v>1077</v>
      </c>
      <c r="P45" s="9">
        <v>39849</v>
      </c>
      <c r="Q45" s="9">
        <v>47209.2</v>
      </c>
      <c r="R45" s="8"/>
    </row>
    <row r="46" spans="1:18" x14ac:dyDescent="0.25">
      <c r="A46" s="1">
        <v>38</v>
      </c>
      <c r="B46" s="1">
        <v>48080</v>
      </c>
      <c r="C46" s="9">
        <v>8975</v>
      </c>
      <c r="D46" s="9">
        <v>341050</v>
      </c>
      <c r="E46" s="9">
        <v>48079.71</v>
      </c>
      <c r="F46" s="9">
        <v>1999</v>
      </c>
      <c r="G46" s="9">
        <v>75962</v>
      </c>
      <c r="H46" s="9">
        <v>49911.08</v>
      </c>
      <c r="I46" s="9">
        <v>89</v>
      </c>
      <c r="J46" s="9">
        <v>3382</v>
      </c>
      <c r="K46" s="9">
        <v>55280</v>
      </c>
      <c r="L46" s="9">
        <v>839</v>
      </c>
      <c r="M46" s="9">
        <v>31882</v>
      </c>
      <c r="N46" s="9">
        <v>51680</v>
      </c>
      <c r="O46" s="9">
        <v>1071</v>
      </c>
      <c r="P46" s="9">
        <v>40698</v>
      </c>
      <c r="Q46" s="9">
        <v>48079.19</v>
      </c>
      <c r="R46" s="8"/>
    </row>
    <row r="47" spans="1:18" x14ac:dyDescent="0.25">
      <c r="A47" s="1">
        <v>39</v>
      </c>
      <c r="B47" s="1">
        <v>48960</v>
      </c>
      <c r="C47" s="9">
        <v>8601</v>
      </c>
      <c r="D47" s="9">
        <v>335439</v>
      </c>
      <c r="E47" s="9">
        <v>48960.1</v>
      </c>
      <c r="F47" s="9">
        <v>1901</v>
      </c>
      <c r="G47" s="9">
        <v>74139</v>
      </c>
      <c r="H47" s="9">
        <v>50824.41</v>
      </c>
      <c r="I47" s="9">
        <v>68</v>
      </c>
      <c r="J47" s="9">
        <v>2652</v>
      </c>
      <c r="K47" s="9">
        <v>56160</v>
      </c>
      <c r="L47" s="9">
        <v>849</v>
      </c>
      <c r="M47" s="9">
        <v>33111</v>
      </c>
      <c r="N47" s="9">
        <v>52560</v>
      </c>
      <c r="O47" s="9">
        <v>984</v>
      </c>
      <c r="P47" s="9">
        <v>38376</v>
      </c>
      <c r="Q47" s="9">
        <v>48958.22</v>
      </c>
      <c r="R47" s="8"/>
    </row>
    <row r="48" spans="1:18" x14ac:dyDescent="0.25">
      <c r="A48" s="1">
        <v>40</v>
      </c>
      <c r="B48" s="1">
        <v>49850</v>
      </c>
      <c r="C48" s="9">
        <v>8506</v>
      </c>
      <c r="D48" s="9">
        <v>340240</v>
      </c>
      <c r="E48" s="9">
        <v>49849.1</v>
      </c>
      <c r="F48" s="9">
        <v>1800</v>
      </c>
      <c r="G48" s="9">
        <v>72000</v>
      </c>
      <c r="H48" s="9">
        <v>51688.160000000003</v>
      </c>
      <c r="I48" s="9">
        <v>73</v>
      </c>
      <c r="J48" s="9">
        <v>2920</v>
      </c>
      <c r="K48" s="9">
        <v>56951.37</v>
      </c>
      <c r="L48" s="9">
        <v>775</v>
      </c>
      <c r="M48" s="9">
        <v>31000</v>
      </c>
      <c r="N48" s="9">
        <v>53450.36</v>
      </c>
      <c r="O48" s="9">
        <v>952</v>
      </c>
      <c r="P48" s="9">
        <v>38080</v>
      </c>
      <c r="Q48" s="9">
        <v>49850</v>
      </c>
      <c r="R48" s="8"/>
    </row>
    <row r="49" spans="1:18" x14ac:dyDescent="0.25">
      <c r="A49" s="1">
        <v>41</v>
      </c>
      <c r="B49" s="1">
        <v>51000</v>
      </c>
      <c r="C49" s="9">
        <v>8224</v>
      </c>
      <c r="D49" s="9">
        <v>337184</v>
      </c>
      <c r="E49" s="9">
        <v>50999.17</v>
      </c>
      <c r="F49" s="9">
        <v>1691</v>
      </c>
      <c r="G49" s="9">
        <v>69331</v>
      </c>
      <c r="H49" s="9">
        <v>52877.71</v>
      </c>
      <c r="I49" s="9">
        <v>72</v>
      </c>
      <c r="J49" s="9">
        <v>2952</v>
      </c>
      <c r="K49" s="9">
        <v>58200</v>
      </c>
      <c r="L49" s="9">
        <v>738</v>
      </c>
      <c r="M49" s="9">
        <v>30258</v>
      </c>
      <c r="N49" s="9">
        <v>54600</v>
      </c>
      <c r="O49" s="9">
        <v>881</v>
      </c>
      <c r="P49" s="9">
        <v>36121</v>
      </c>
      <c r="Q49" s="9">
        <v>51000</v>
      </c>
      <c r="R49" s="8"/>
    </row>
    <row r="50" spans="1:18" x14ac:dyDescent="0.25">
      <c r="A50" s="1">
        <v>42</v>
      </c>
      <c r="B50" s="1">
        <v>52170</v>
      </c>
      <c r="C50" s="9">
        <v>8090</v>
      </c>
      <c r="D50" s="9">
        <v>339780</v>
      </c>
      <c r="E50" s="9">
        <v>52168.74</v>
      </c>
      <c r="F50" s="9">
        <v>1676</v>
      </c>
      <c r="G50" s="9">
        <v>70392</v>
      </c>
      <c r="H50" s="9">
        <v>53978.59</v>
      </c>
      <c r="I50" s="9">
        <v>52</v>
      </c>
      <c r="J50" s="9">
        <v>2184</v>
      </c>
      <c r="K50" s="9">
        <v>59370</v>
      </c>
      <c r="L50" s="9">
        <v>738</v>
      </c>
      <c r="M50" s="9">
        <v>30996</v>
      </c>
      <c r="N50" s="9">
        <v>55770</v>
      </c>
      <c r="O50" s="9">
        <v>886</v>
      </c>
      <c r="P50" s="9">
        <v>37212</v>
      </c>
      <c r="Q50" s="9">
        <v>52170</v>
      </c>
      <c r="R50" s="8"/>
    </row>
    <row r="51" spans="1:18" x14ac:dyDescent="0.25">
      <c r="A51" s="1">
        <v>43</v>
      </c>
      <c r="B51" s="1">
        <v>53360</v>
      </c>
      <c r="C51" s="9">
        <v>7992</v>
      </c>
      <c r="D51" s="9">
        <v>343656</v>
      </c>
      <c r="E51" s="9">
        <v>53359.55</v>
      </c>
      <c r="F51" s="9">
        <v>1582</v>
      </c>
      <c r="G51" s="9">
        <v>68026</v>
      </c>
      <c r="H51" s="9">
        <v>55185.8</v>
      </c>
      <c r="I51" s="9">
        <v>56</v>
      </c>
      <c r="J51" s="9">
        <v>2408</v>
      </c>
      <c r="K51" s="9">
        <v>60560</v>
      </c>
      <c r="L51" s="9">
        <v>690</v>
      </c>
      <c r="M51" s="9">
        <v>29670</v>
      </c>
      <c r="N51" s="9">
        <v>56961.75</v>
      </c>
      <c r="O51" s="9">
        <v>836</v>
      </c>
      <c r="P51" s="9">
        <v>35948</v>
      </c>
      <c r="Q51" s="9">
        <v>53360</v>
      </c>
      <c r="R51" s="8"/>
    </row>
    <row r="52" spans="1:18" x14ac:dyDescent="0.25">
      <c r="A52" s="1">
        <v>44</v>
      </c>
      <c r="B52" s="1">
        <v>54570</v>
      </c>
      <c r="C52" s="9">
        <v>8352</v>
      </c>
      <c r="D52" s="9">
        <v>367488</v>
      </c>
      <c r="E52" s="9">
        <v>54569.57</v>
      </c>
      <c r="F52" s="9">
        <v>1551</v>
      </c>
      <c r="G52" s="9">
        <v>68244</v>
      </c>
      <c r="H52" s="9">
        <v>56426.879999999997</v>
      </c>
      <c r="I52" s="9">
        <v>66</v>
      </c>
      <c r="J52" s="9">
        <v>2904</v>
      </c>
      <c r="K52" s="9">
        <v>61770</v>
      </c>
      <c r="L52" s="9">
        <v>668</v>
      </c>
      <c r="M52" s="9">
        <v>29392</v>
      </c>
      <c r="N52" s="9">
        <v>58170</v>
      </c>
      <c r="O52" s="9">
        <v>817</v>
      </c>
      <c r="P52" s="9">
        <v>35948</v>
      </c>
      <c r="Q52" s="9">
        <v>54570.02</v>
      </c>
      <c r="R52" s="8"/>
    </row>
    <row r="53" spans="1:18" x14ac:dyDescent="0.25">
      <c r="A53" s="1">
        <v>45</v>
      </c>
      <c r="B53" s="1">
        <v>55800</v>
      </c>
      <c r="C53" s="9">
        <v>8660</v>
      </c>
      <c r="D53" s="9">
        <v>389700</v>
      </c>
      <c r="E53" s="9">
        <v>55799.01</v>
      </c>
      <c r="F53" s="9">
        <v>1348</v>
      </c>
      <c r="G53" s="9">
        <v>60660</v>
      </c>
      <c r="H53" s="9">
        <v>57700.57</v>
      </c>
      <c r="I53" s="9">
        <v>58</v>
      </c>
      <c r="J53" s="9">
        <v>2610</v>
      </c>
      <c r="K53" s="9">
        <v>63000</v>
      </c>
      <c r="L53" s="9">
        <v>596</v>
      </c>
      <c r="M53" s="9">
        <v>26820</v>
      </c>
      <c r="N53" s="9">
        <v>59400</v>
      </c>
      <c r="O53" s="9">
        <v>694</v>
      </c>
      <c r="P53" s="9">
        <v>31230</v>
      </c>
      <c r="Q53" s="9">
        <v>55798.23</v>
      </c>
      <c r="R53" s="8"/>
    </row>
    <row r="54" spans="1:18" x14ac:dyDescent="0.25">
      <c r="A54" s="1">
        <v>46</v>
      </c>
      <c r="B54" s="1">
        <v>57050</v>
      </c>
      <c r="C54" s="9">
        <v>8056</v>
      </c>
      <c r="D54" s="9">
        <v>370576</v>
      </c>
      <c r="E54" s="9">
        <v>57049.38</v>
      </c>
      <c r="F54" s="9">
        <v>1232</v>
      </c>
      <c r="G54" s="9">
        <v>56672</v>
      </c>
      <c r="H54" s="9">
        <v>58928.9</v>
      </c>
      <c r="I54" s="9">
        <v>47</v>
      </c>
      <c r="J54" s="9">
        <v>2162</v>
      </c>
      <c r="K54" s="9">
        <v>64250</v>
      </c>
      <c r="L54" s="9">
        <v>549</v>
      </c>
      <c r="M54" s="9">
        <v>25254</v>
      </c>
      <c r="N54" s="9">
        <v>60650</v>
      </c>
      <c r="O54" s="9">
        <v>636</v>
      </c>
      <c r="P54" s="9">
        <v>29256</v>
      </c>
      <c r="Q54" s="9">
        <v>57050</v>
      </c>
      <c r="R54" s="8"/>
    </row>
    <row r="55" spans="1:18" x14ac:dyDescent="0.25">
      <c r="A55" s="1">
        <v>47</v>
      </c>
      <c r="B55" s="1">
        <v>58320</v>
      </c>
      <c r="C55" s="9">
        <v>7049</v>
      </c>
      <c r="D55" s="9">
        <v>331303</v>
      </c>
      <c r="E55" s="9">
        <v>58319.46</v>
      </c>
      <c r="F55" s="9">
        <v>1057</v>
      </c>
      <c r="G55" s="9">
        <v>49679</v>
      </c>
      <c r="H55" s="9">
        <v>60046.77</v>
      </c>
      <c r="I55" s="9">
        <v>29</v>
      </c>
      <c r="J55" s="9">
        <v>1363</v>
      </c>
      <c r="K55" s="9">
        <v>65520</v>
      </c>
      <c r="L55" s="9">
        <v>449</v>
      </c>
      <c r="M55" s="9">
        <v>21103</v>
      </c>
      <c r="N55" s="9">
        <v>61920</v>
      </c>
      <c r="O55" s="9">
        <v>579</v>
      </c>
      <c r="P55" s="9">
        <v>27213</v>
      </c>
      <c r="Q55" s="9">
        <v>58320</v>
      </c>
      <c r="R55" s="8"/>
    </row>
    <row r="56" spans="1:18" x14ac:dyDescent="0.25">
      <c r="A56" s="1">
        <v>48</v>
      </c>
      <c r="B56" s="1">
        <v>59610</v>
      </c>
      <c r="C56" s="9">
        <v>5941</v>
      </c>
      <c r="D56" s="9">
        <v>285168</v>
      </c>
      <c r="E56" s="9">
        <v>59609.35</v>
      </c>
      <c r="F56" s="9">
        <v>840</v>
      </c>
      <c r="G56" s="9">
        <v>40320</v>
      </c>
      <c r="H56" s="9">
        <v>61447.040000000001</v>
      </c>
      <c r="I56" s="9">
        <v>36</v>
      </c>
      <c r="J56" s="9">
        <v>1728</v>
      </c>
      <c r="K56" s="9">
        <v>66810</v>
      </c>
      <c r="L56" s="9">
        <v>357</v>
      </c>
      <c r="M56" s="9">
        <v>17136</v>
      </c>
      <c r="N56" s="9">
        <v>63210</v>
      </c>
      <c r="O56" s="9">
        <v>447</v>
      </c>
      <c r="P56" s="9">
        <v>21456</v>
      </c>
      <c r="Q56" s="9">
        <v>59607.11</v>
      </c>
      <c r="R56" s="8"/>
    </row>
    <row r="57" spans="1:18" x14ac:dyDescent="0.25">
      <c r="A57" s="1">
        <v>49</v>
      </c>
      <c r="B57" s="1">
        <v>60920</v>
      </c>
      <c r="C57" s="9">
        <v>5036</v>
      </c>
      <c r="D57" s="9">
        <v>246764</v>
      </c>
      <c r="E57" s="9">
        <v>60919.24</v>
      </c>
      <c r="F57" s="9">
        <v>725</v>
      </c>
      <c r="G57" s="9">
        <v>35525</v>
      </c>
      <c r="H57" s="9">
        <v>62896.28</v>
      </c>
      <c r="I57" s="9">
        <v>27</v>
      </c>
      <c r="J57" s="9">
        <v>1323</v>
      </c>
      <c r="K57" s="9">
        <v>68120</v>
      </c>
      <c r="L57" s="9">
        <v>344</v>
      </c>
      <c r="M57" s="9">
        <v>16856</v>
      </c>
      <c r="N57" s="9">
        <v>64520</v>
      </c>
      <c r="O57" s="9">
        <v>354</v>
      </c>
      <c r="P57" s="9">
        <v>17346</v>
      </c>
      <c r="Q57" s="9">
        <v>60920</v>
      </c>
      <c r="R57" s="8"/>
    </row>
    <row r="58" spans="1:18" x14ac:dyDescent="0.25">
      <c r="A58" s="1">
        <v>50</v>
      </c>
      <c r="B58" s="1">
        <v>62250</v>
      </c>
      <c r="C58" s="9">
        <v>4260</v>
      </c>
      <c r="D58" s="9">
        <v>213000</v>
      </c>
      <c r="E58" s="9">
        <v>62250</v>
      </c>
      <c r="F58" s="9">
        <v>620</v>
      </c>
      <c r="G58" s="9">
        <v>31000</v>
      </c>
      <c r="H58" s="9">
        <v>64389.85</v>
      </c>
      <c r="I58" s="9">
        <v>26</v>
      </c>
      <c r="J58" s="9">
        <v>1300</v>
      </c>
      <c r="K58" s="9">
        <v>69450</v>
      </c>
      <c r="L58" s="9">
        <v>319</v>
      </c>
      <c r="M58" s="9">
        <v>15950</v>
      </c>
      <c r="N58" s="9">
        <v>65822.13</v>
      </c>
      <c r="O58" s="9">
        <v>275</v>
      </c>
      <c r="P58" s="9">
        <v>13750</v>
      </c>
      <c r="Q58" s="9">
        <v>62250</v>
      </c>
      <c r="R58" s="8"/>
    </row>
    <row r="59" spans="1:18" x14ac:dyDescent="0.25">
      <c r="A59" s="1">
        <v>51</v>
      </c>
      <c r="B59" s="1">
        <v>63600</v>
      </c>
      <c r="C59" s="9">
        <v>3476</v>
      </c>
      <c r="D59" s="9">
        <v>177276</v>
      </c>
      <c r="E59" s="9">
        <v>63598.85</v>
      </c>
      <c r="F59" s="9">
        <v>497</v>
      </c>
      <c r="G59" s="9">
        <v>25347</v>
      </c>
      <c r="H59" s="9">
        <v>65845.47</v>
      </c>
      <c r="I59" s="9">
        <v>23</v>
      </c>
      <c r="J59" s="9">
        <v>1173</v>
      </c>
      <c r="K59" s="9">
        <v>70800</v>
      </c>
      <c r="L59" s="9">
        <v>264</v>
      </c>
      <c r="M59" s="9">
        <v>13464</v>
      </c>
      <c r="N59" s="9">
        <v>67200</v>
      </c>
      <c r="O59" s="9">
        <v>210</v>
      </c>
      <c r="P59" s="9">
        <v>10710</v>
      </c>
      <c r="Q59" s="9">
        <v>63600</v>
      </c>
      <c r="R59" s="8"/>
    </row>
    <row r="60" spans="1:18" x14ac:dyDescent="0.25">
      <c r="A60" s="1">
        <v>52</v>
      </c>
      <c r="B60" s="1">
        <v>64970</v>
      </c>
      <c r="C60" s="9">
        <v>2919</v>
      </c>
      <c r="D60" s="9">
        <v>151788</v>
      </c>
      <c r="E60" s="9">
        <v>64969.06</v>
      </c>
      <c r="F60" s="9">
        <v>441</v>
      </c>
      <c r="G60" s="9">
        <v>22932</v>
      </c>
      <c r="H60" s="9">
        <v>67198.570000000007</v>
      </c>
      <c r="I60" s="9">
        <v>18</v>
      </c>
      <c r="J60" s="9">
        <v>936</v>
      </c>
      <c r="K60" s="9">
        <v>72170</v>
      </c>
      <c r="L60" s="9">
        <v>237</v>
      </c>
      <c r="M60" s="9">
        <v>12324</v>
      </c>
      <c r="N60" s="9">
        <v>68570</v>
      </c>
      <c r="O60" s="9">
        <v>186</v>
      </c>
      <c r="P60" s="9">
        <v>9672</v>
      </c>
      <c r="Q60" s="9">
        <v>64970</v>
      </c>
      <c r="R60" s="8"/>
    </row>
    <row r="61" spans="1:18" x14ac:dyDescent="0.25">
      <c r="A61" s="1">
        <v>53</v>
      </c>
      <c r="B61" s="1">
        <v>66360</v>
      </c>
      <c r="C61" s="9">
        <v>2315</v>
      </c>
      <c r="D61" s="9">
        <v>122695</v>
      </c>
      <c r="E61" s="9">
        <v>66360.009999999995</v>
      </c>
      <c r="F61" s="9">
        <v>291</v>
      </c>
      <c r="G61" s="9">
        <v>15423</v>
      </c>
      <c r="H61" s="9">
        <v>68834.23</v>
      </c>
      <c r="I61" s="9">
        <v>9</v>
      </c>
      <c r="J61" s="9">
        <v>477</v>
      </c>
      <c r="K61" s="9">
        <v>73560</v>
      </c>
      <c r="L61" s="9">
        <v>182</v>
      </c>
      <c r="M61" s="9">
        <v>9646</v>
      </c>
      <c r="N61" s="9">
        <v>69960</v>
      </c>
      <c r="O61" s="9">
        <v>100</v>
      </c>
      <c r="P61" s="9">
        <v>5300</v>
      </c>
      <c r="Q61" s="9">
        <v>66360</v>
      </c>
      <c r="R61" s="8"/>
    </row>
    <row r="62" spans="1:18" x14ac:dyDescent="0.25">
      <c r="A62" s="1">
        <v>54</v>
      </c>
      <c r="B62" s="1">
        <v>67770</v>
      </c>
      <c r="C62" s="9">
        <v>1941</v>
      </c>
      <c r="D62" s="9">
        <v>104814</v>
      </c>
      <c r="E62" s="9">
        <v>67768.55</v>
      </c>
      <c r="F62" s="9">
        <v>257</v>
      </c>
      <c r="G62" s="9">
        <v>13878</v>
      </c>
      <c r="H62" s="9">
        <v>70308.52</v>
      </c>
      <c r="I62" s="9">
        <v>15</v>
      </c>
      <c r="J62" s="9">
        <v>810</v>
      </c>
      <c r="K62" s="9">
        <v>74970</v>
      </c>
      <c r="L62" s="9">
        <v>152</v>
      </c>
      <c r="M62" s="9">
        <v>8208</v>
      </c>
      <c r="N62" s="9">
        <v>71370</v>
      </c>
      <c r="O62" s="9">
        <v>90</v>
      </c>
      <c r="P62" s="9">
        <v>4860</v>
      </c>
      <c r="Q62" s="9">
        <v>67738.89</v>
      </c>
      <c r="R62" s="8"/>
    </row>
    <row r="63" spans="1:18" x14ac:dyDescent="0.25">
      <c r="A63" s="1">
        <v>55</v>
      </c>
      <c r="B63" s="1">
        <v>69200</v>
      </c>
      <c r="C63" s="9">
        <v>1377</v>
      </c>
      <c r="D63" s="9">
        <v>75735</v>
      </c>
      <c r="E63" s="9">
        <v>69200</v>
      </c>
      <c r="F63" s="9">
        <v>189</v>
      </c>
      <c r="G63" s="9">
        <v>10395</v>
      </c>
      <c r="H63" s="9">
        <v>72046.14</v>
      </c>
      <c r="I63" s="9">
        <v>8</v>
      </c>
      <c r="J63" s="9">
        <v>440</v>
      </c>
      <c r="K63" s="9">
        <v>76045</v>
      </c>
      <c r="L63" s="9">
        <v>135</v>
      </c>
      <c r="M63" s="9">
        <v>7425</v>
      </c>
      <c r="N63" s="9">
        <v>72778.960000000006</v>
      </c>
      <c r="O63" s="9">
        <v>46</v>
      </c>
      <c r="P63" s="9">
        <v>2530</v>
      </c>
      <c r="Q63" s="9">
        <v>69200</v>
      </c>
      <c r="R63" s="8"/>
    </row>
    <row r="64" spans="1:18" x14ac:dyDescent="0.25">
      <c r="A64" s="1">
        <v>56</v>
      </c>
      <c r="B64" s="1">
        <v>70650</v>
      </c>
      <c r="C64" s="9">
        <v>1157</v>
      </c>
      <c r="D64" s="9">
        <v>64792</v>
      </c>
      <c r="E64" s="9">
        <v>70651.27</v>
      </c>
      <c r="F64" s="9">
        <v>166</v>
      </c>
      <c r="G64" s="9">
        <v>9296</v>
      </c>
      <c r="H64" s="9">
        <v>73729.52</v>
      </c>
      <c r="I64" s="9">
        <v>16</v>
      </c>
      <c r="J64" s="9">
        <v>896</v>
      </c>
      <c r="K64" s="9">
        <v>77850</v>
      </c>
      <c r="L64" s="9">
        <v>110</v>
      </c>
      <c r="M64" s="9">
        <v>6160</v>
      </c>
      <c r="N64" s="9">
        <v>74250</v>
      </c>
      <c r="O64" s="9">
        <v>40</v>
      </c>
      <c r="P64" s="9">
        <v>2240</v>
      </c>
      <c r="Q64" s="9">
        <v>70650</v>
      </c>
      <c r="R64" s="8"/>
    </row>
    <row r="65" spans="1:18" x14ac:dyDescent="0.25">
      <c r="A65" s="1">
        <v>57</v>
      </c>
      <c r="B65" s="1">
        <v>72120</v>
      </c>
      <c r="C65" s="9">
        <v>997</v>
      </c>
      <c r="D65" s="9">
        <v>56829</v>
      </c>
      <c r="E65" s="9">
        <v>72120</v>
      </c>
      <c r="F65" s="9">
        <v>125</v>
      </c>
      <c r="G65" s="9">
        <v>7125</v>
      </c>
      <c r="H65" s="9">
        <v>75316.800000000003</v>
      </c>
      <c r="I65" s="9">
        <v>12</v>
      </c>
      <c r="J65" s="9">
        <v>684</v>
      </c>
      <c r="K65" s="9">
        <v>79320</v>
      </c>
      <c r="L65" s="9">
        <v>87</v>
      </c>
      <c r="M65" s="9">
        <v>4959</v>
      </c>
      <c r="N65" s="9">
        <v>75720</v>
      </c>
      <c r="O65" s="9">
        <v>26</v>
      </c>
      <c r="P65" s="9">
        <v>1482</v>
      </c>
      <c r="Q65" s="9">
        <v>72120</v>
      </c>
      <c r="R65" s="8"/>
    </row>
    <row r="66" spans="1:18" x14ac:dyDescent="0.25">
      <c r="A66" s="1">
        <v>58</v>
      </c>
      <c r="B66" s="1">
        <v>73610</v>
      </c>
      <c r="C66" s="9">
        <v>694</v>
      </c>
      <c r="D66" s="9">
        <v>40252</v>
      </c>
      <c r="E66" s="9">
        <v>73605.710000000006</v>
      </c>
      <c r="F66" s="9">
        <v>77</v>
      </c>
      <c r="G66" s="9">
        <v>4466</v>
      </c>
      <c r="H66" s="9">
        <v>76508.7</v>
      </c>
      <c r="I66" s="9">
        <v>3</v>
      </c>
      <c r="J66" s="9">
        <v>174</v>
      </c>
      <c r="K66" s="9">
        <v>80810</v>
      </c>
      <c r="L66" s="9">
        <v>56</v>
      </c>
      <c r="M66" s="9">
        <v>3248</v>
      </c>
      <c r="N66" s="9">
        <v>77210</v>
      </c>
      <c r="O66" s="9">
        <v>18</v>
      </c>
      <c r="P66" s="9">
        <v>1044</v>
      </c>
      <c r="Q66" s="9">
        <v>73610</v>
      </c>
      <c r="R66" s="8"/>
    </row>
    <row r="67" spans="1:18" x14ac:dyDescent="0.25">
      <c r="A67" s="1">
        <v>59</v>
      </c>
      <c r="B67" s="1">
        <v>75120</v>
      </c>
      <c r="C67" s="9">
        <v>629</v>
      </c>
      <c r="D67" s="9">
        <v>37111</v>
      </c>
      <c r="E67" s="9">
        <v>75129.95</v>
      </c>
      <c r="F67" s="9">
        <v>75</v>
      </c>
      <c r="G67" s="9">
        <v>4425</v>
      </c>
      <c r="H67" s="9">
        <v>78000</v>
      </c>
      <c r="I67" s="9">
        <v>1</v>
      </c>
      <c r="J67" s="9">
        <v>59</v>
      </c>
      <c r="K67" s="9">
        <v>82320</v>
      </c>
      <c r="L67" s="9">
        <v>58</v>
      </c>
      <c r="M67" s="9">
        <v>3422</v>
      </c>
      <c r="N67" s="9">
        <v>78720</v>
      </c>
      <c r="O67" s="9">
        <v>16</v>
      </c>
      <c r="P67" s="9">
        <v>944</v>
      </c>
      <c r="Q67" s="9">
        <v>75120</v>
      </c>
      <c r="R67" s="8"/>
    </row>
    <row r="68" spans="1:18" x14ac:dyDescent="0.25">
      <c r="A68" s="1">
        <v>60</v>
      </c>
      <c r="B68" s="1">
        <v>76650</v>
      </c>
      <c r="C68" s="9">
        <v>550</v>
      </c>
      <c r="D68" s="9">
        <v>33000</v>
      </c>
      <c r="E68" s="9">
        <v>76650</v>
      </c>
      <c r="F68" s="9">
        <v>68</v>
      </c>
      <c r="G68" s="9">
        <v>4080</v>
      </c>
      <c r="H68" s="9">
        <v>80038.240000000005</v>
      </c>
      <c r="I68" s="9">
        <v>1</v>
      </c>
      <c r="J68" s="9">
        <v>60</v>
      </c>
      <c r="K68" s="9">
        <v>83850</v>
      </c>
      <c r="L68" s="9">
        <v>62</v>
      </c>
      <c r="M68" s="9">
        <v>3720</v>
      </c>
      <c r="N68" s="9">
        <v>80250</v>
      </c>
      <c r="O68" s="9">
        <v>5</v>
      </c>
      <c r="P68" s="9">
        <v>300</v>
      </c>
      <c r="Q68" s="9">
        <v>76650</v>
      </c>
      <c r="R68" s="8"/>
    </row>
    <row r="69" spans="1:18" x14ac:dyDescent="0.25">
      <c r="A69" s="1">
        <v>61</v>
      </c>
      <c r="B69" s="1">
        <v>78200</v>
      </c>
      <c r="C69" s="9">
        <v>451</v>
      </c>
      <c r="D69" s="9">
        <v>27511</v>
      </c>
      <c r="E69" s="9">
        <v>78200</v>
      </c>
      <c r="F69" s="9">
        <v>50</v>
      </c>
      <c r="G69" s="9">
        <v>3050</v>
      </c>
      <c r="H69" s="9">
        <v>81872</v>
      </c>
      <c r="I69" s="9">
        <v>5</v>
      </c>
      <c r="J69" s="9">
        <v>305</v>
      </c>
      <c r="K69" s="9">
        <v>85400</v>
      </c>
      <c r="L69" s="9">
        <v>41</v>
      </c>
      <c r="M69" s="9">
        <v>2501</v>
      </c>
      <c r="N69" s="9">
        <v>81800</v>
      </c>
      <c r="O69" s="9">
        <v>4</v>
      </c>
      <c r="P69" s="9">
        <v>244</v>
      </c>
      <c r="Q69" s="9">
        <v>78200</v>
      </c>
      <c r="R69" s="8"/>
    </row>
    <row r="70" spans="1:18" x14ac:dyDescent="0.25">
      <c r="A70" s="1">
        <v>62</v>
      </c>
      <c r="B70" s="1">
        <v>79770</v>
      </c>
      <c r="C70" s="9">
        <v>368</v>
      </c>
      <c r="D70" s="9">
        <v>22816</v>
      </c>
      <c r="E70" s="9">
        <v>79770</v>
      </c>
      <c r="F70" s="9">
        <v>51</v>
      </c>
      <c r="G70" s="9">
        <v>3162</v>
      </c>
      <c r="H70" s="9">
        <v>83087.649999999994</v>
      </c>
      <c r="I70" s="9">
        <v>3</v>
      </c>
      <c r="J70" s="9">
        <v>186</v>
      </c>
      <c r="K70" s="9">
        <v>86970</v>
      </c>
      <c r="L70" s="9">
        <v>41</v>
      </c>
      <c r="M70" s="9">
        <v>2542</v>
      </c>
      <c r="N70" s="9">
        <v>83370</v>
      </c>
      <c r="O70" s="9">
        <v>7</v>
      </c>
      <c r="P70" s="9">
        <v>434</v>
      </c>
      <c r="Q70" s="9">
        <v>79770</v>
      </c>
      <c r="R70" s="8"/>
    </row>
    <row r="71" spans="1:18" x14ac:dyDescent="0.25">
      <c r="A71" s="1">
        <v>63</v>
      </c>
      <c r="B71" s="1">
        <v>81360</v>
      </c>
      <c r="C71" s="9">
        <v>263</v>
      </c>
      <c r="D71" s="9">
        <v>16569</v>
      </c>
      <c r="E71" s="9">
        <v>81360</v>
      </c>
      <c r="F71" s="9">
        <v>38</v>
      </c>
      <c r="G71" s="9">
        <v>2394</v>
      </c>
      <c r="H71" s="9">
        <v>84770.53</v>
      </c>
      <c r="I71" s="9">
        <v>3</v>
      </c>
      <c r="J71" s="9">
        <v>189</v>
      </c>
      <c r="K71" s="9">
        <v>88560</v>
      </c>
      <c r="L71" s="9">
        <v>30</v>
      </c>
      <c r="M71" s="9">
        <v>1890</v>
      </c>
      <c r="N71" s="9">
        <v>84960</v>
      </c>
      <c r="O71" s="9">
        <v>5</v>
      </c>
      <c r="P71" s="9">
        <v>315</v>
      </c>
      <c r="Q71" s="9">
        <v>81360</v>
      </c>
      <c r="R71" s="8"/>
    </row>
    <row r="72" spans="1:18" x14ac:dyDescent="0.25">
      <c r="A72" s="1">
        <v>64</v>
      </c>
      <c r="B72" s="1">
        <v>82970</v>
      </c>
      <c r="C72" s="9">
        <v>211</v>
      </c>
      <c r="D72" s="9">
        <v>13504</v>
      </c>
      <c r="E72" s="9">
        <v>82970</v>
      </c>
      <c r="F72" s="9">
        <v>24</v>
      </c>
      <c r="G72" s="9">
        <v>1536</v>
      </c>
      <c r="H72" s="9">
        <v>86720</v>
      </c>
      <c r="I72" s="9">
        <v>1</v>
      </c>
      <c r="J72" s="9">
        <v>64</v>
      </c>
      <c r="K72" s="9">
        <v>90170</v>
      </c>
      <c r="L72" s="9">
        <v>23</v>
      </c>
      <c r="M72" s="9">
        <v>1472</v>
      </c>
      <c r="N72" s="9">
        <v>86570</v>
      </c>
      <c r="O72" s="9"/>
      <c r="P72" s="9"/>
      <c r="Q72" s="9"/>
      <c r="R72" s="8"/>
    </row>
    <row r="73" spans="1:18" x14ac:dyDescent="0.25">
      <c r="A73" s="1">
        <v>65</v>
      </c>
      <c r="B73" s="1">
        <v>84600</v>
      </c>
      <c r="C73" s="9">
        <v>164</v>
      </c>
      <c r="D73" s="9">
        <v>10660</v>
      </c>
      <c r="E73" s="9">
        <v>84600</v>
      </c>
      <c r="F73" s="9">
        <v>24</v>
      </c>
      <c r="G73" s="9">
        <v>1560</v>
      </c>
      <c r="H73" s="9">
        <v>88500</v>
      </c>
      <c r="I73" s="9">
        <v>2</v>
      </c>
      <c r="J73" s="9">
        <v>130</v>
      </c>
      <c r="K73" s="9">
        <v>91800</v>
      </c>
      <c r="L73" s="9">
        <v>22</v>
      </c>
      <c r="M73" s="9">
        <v>1430</v>
      </c>
      <c r="N73" s="9">
        <v>88200</v>
      </c>
      <c r="O73" s="9"/>
      <c r="P73" s="9"/>
      <c r="Q73" s="9"/>
      <c r="R73" s="8"/>
    </row>
    <row r="74" spans="1:18" x14ac:dyDescent="0.25">
      <c r="A74" s="1">
        <v>66</v>
      </c>
      <c r="B74" s="1">
        <v>86250</v>
      </c>
      <c r="C74" s="9">
        <v>119</v>
      </c>
      <c r="D74" s="9">
        <v>7854</v>
      </c>
      <c r="E74" s="9">
        <v>86250</v>
      </c>
      <c r="F74" s="9">
        <v>15</v>
      </c>
      <c r="G74" s="9">
        <v>990</v>
      </c>
      <c r="H74" s="9">
        <v>89370</v>
      </c>
      <c r="I74" s="9">
        <v>2</v>
      </c>
      <c r="J74" s="9">
        <v>132</v>
      </c>
      <c r="K74" s="9">
        <v>93450</v>
      </c>
      <c r="L74" s="9">
        <v>9</v>
      </c>
      <c r="M74" s="9">
        <v>594</v>
      </c>
      <c r="N74" s="9">
        <v>89850</v>
      </c>
      <c r="O74" s="9">
        <v>4</v>
      </c>
      <c r="P74" s="9">
        <v>264</v>
      </c>
      <c r="Q74" s="9">
        <v>86250</v>
      </c>
      <c r="R74" s="8"/>
    </row>
    <row r="75" spans="1:18" x14ac:dyDescent="0.25">
      <c r="A75" s="1">
        <v>67</v>
      </c>
      <c r="B75" s="1">
        <v>87920</v>
      </c>
      <c r="C75" s="9">
        <v>79</v>
      </c>
      <c r="D75" s="9">
        <v>5293</v>
      </c>
      <c r="E75" s="9">
        <v>87920</v>
      </c>
      <c r="F75" s="9">
        <v>9</v>
      </c>
      <c r="G75" s="9">
        <v>603</v>
      </c>
      <c r="H75" s="9">
        <v>91520</v>
      </c>
      <c r="I75" s="9"/>
      <c r="J75" s="9"/>
      <c r="K75" s="9"/>
      <c r="L75" s="9">
        <v>9</v>
      </c>
      <c r="M75" s="9">
        <v>603</v>
      </c>
      <c r="N75" s="9">
        <v>91520</v>
      </c>
      <c r="O75" s="9"/>
      <c r="P75" s="9"/>
      <c r="Q75" s="9"/>
      <c r="R75" s="8"/>
    </row>
    <row r="76" spans="1:18" x14ac:dyDescent="0.25">
      <c r="A76" s="1">
        <v>68</v>
      </c>
      <c r="B76" s="1">
        <v>89610</v>
      </c>
      <c r="C76" s="9">
        <v>69</v>
      </c>
      <c r="D76" s="9">
        <v>4692</v>
      </c>
      <c r="E76" s="9">
        <v>89610</v>
      </c>
      <c r="F76" s="9">
        <v>5</v>
      </c>
      <c r="G76" s="9">
        <v>340</v>
      </c>
      <c r="H76" s="9">
        <v>93210</v>
      </c>
      <c r="I76" s="9"/>
      <c r="J76" s="9"/>
      <c r="K76" s="9"/>
      <c r="L76" s="9">
        <v>5</v>
      </c>
      <c r="M76" s="9">
        <v>340</v>
      </c>
      <c r="N76" s="9">
        <v>93210</v>
      </c>
      <c r="O76" s="9"/>
      <c r="P76" s="9"/>
      <c r="Q76" s="9"/>
      <c r="R76" s="8"/>
    </row>
    <row r="77" spans="1:18" x14ac:dyDescent="0.25">
      <c r="A77" s="1">
        <v>69</v>
      </c>
      <c r="B77" s="1">
        <v>91320</v>
      </c>
      <c r="C77" s="9">
        <v>51</v>
      </c>
      <c r="D77" s="9">
        <v>3519</v>
      </c>
      <c r="E77" s="9">
        <v>91320</v>
      </c>
      <c r="F77" s="9">
        <v>4</v>
      </c>
      <c r="G77" s="9">
        <v>276</v>
      </c>
      <c r="H77" s="9">
        <v>95820</v>
      </c>
      <c r="I77" s="9">
        <v>1</v>
      </c>
      <c r="J77" s="9">
        <v>69</v>
      </c>
      <c r="K77" s="9">
        <v>98520</v>
      </c>
      <c r="L77" s="9">
        <v>3</v>
      </c>
      <c r="M77" s="9">
        <v>207</v>
      </c>
      <c r="N77" s="9">
        <v>94920</v>
      </c>
      <c r="O77" s="9"/>
      <c r="P77" s="9"/>
      <c r="Q77" s="9"/>
      <c r="R77" s="8"/>
    </row>
    <row r="78" spans="1:18" x14ac:dyDescent="0.25">
      <c r="A78" s="1">
        <v>70</v>
      </c>
      <c r="B78" s="1">
        <v>93050</v>
      </c>
      <c r="C78" s="9">
        <v>44</v>
      </c>
      <c r="D78" s="9">
        <v>3080</v>
      </c>
      <c r="E78" s="9">
        <v>93050</v>
      </c>
      <c r="F78" s="9">
        <v>8</v>
      </c>
      <c r="G78" s="9">
        <v>560</v>
      </c>
      <c r="H78" s="9">
        <v>97100</v>
      </c>
      <c r="I78" s="9">
        <v>1</v>
      </c>
      <c r="J78" s="9">
        <v>70</v>
      </c>
      <c r="K78" s="9">
        <v>100250</v>
      </c>
      <c r="L78" s="9">
        <v>7</v>
      </c>
      <c r="M78" s="9">
        <v>490</v>
      </c>
      <c r="N78" s="9">
        <v>96650</v>
      </c>
      <c r="O78" s="9"/>
      <c r="P78" s="9"/>
      <c r="Q78" s="9"/>
      <c r="R78" s="8"/>
    </row>
    <row r="79" spans="1:18" x14ac:dyDescent="0.25">
      <c r="A79" s="1">
        <v>71</v>
      </c>
      <c r="B79" s="1">
        <v>94800</v>
      </c>
      <c r="C79" s="9">
        <v>26</v>
      </c>
      <c r="D79" s="9">
        <v>1846</v>
      </c>
      <c r="E79" s="9">
        <v>94541.54</v>
      </c>
      <c r="F79" s="9">
        <v>3</v>
      </c>
      <c r="G79" s="9">
        <v>213</v>
      </c>
      <c r="H79" s="9">
        <v>98400</v>
      </c>
      <c r="I79" s="9"/>
      <c r="J79" s="9"/>
      <c r="K79" s="9"/>
      <c r="L79" s="9">
        <v>3</v>
      </c>
      <c r="M79" s="9">
        <v>213</v>
      </c>
      <c r="N79" s="9">
        <v>98400</v>
      </c>
      <c r="O79" s="9"/>
      <c r="P79" s="9"/>
      <c r="Q79" s="9"/>
      <c r="R79" s="8"/>
    </row>
    <row r="80" spans="1:18" x14ac:dyDescent="0.25">
      <c r="A80" s="1">
        <v>72</v>
      </c>
      <c r="B80" s="1">
        <v>96570</v>
      </c>
      <c r="C80" s="9">
        <v>27</v>
      </c>
      <c r="D80" s="9">
        <v>1944</v>
      </c>
      <c r="E80" s="9">
        <v>96570</v>
      </c>
      <c r="F80" s="9">
        <v>2</v>
      </c>
      <c r="G80" s="9">
        <v>144</v>
      </c>
      <c r="H80" s="9">
        <v>101970</v>
      </c>
      <c r="I80" s="9">
        <v>1</v>
      </c>
      <c r="J80" s="9">
        <v>72</v>
      </c>
      <c r="K80" s="9">
        <v>103770</v>
      </c>
      <c r="L80" s="9">
        <v>1</v>
      </c>
      <c r="M80" s="9">
        <v>72</v>
      </c>
      <c r="N80" s="9">
        <v>100170</v>
      </c>
      <c r="O80" s="9"/>
      <c r="P80" s="9"/>
      <c r="Q80" s="9"/>
      <c r="R80" s="8"/>
    </row>
    <row r="81" spans="1:18" x14ac:dyDescent="0.25">
      <c r="A81" s="1">
        <v>73</v>
      </c>
      <c r="B81" s="1">
        <v>98360</v>
      </c>
      <c r="C81" s="9">
        <v>25</v>
      </c>
      <c r="D81" s="9">
        <v>1825</v>
      </c>
      <c r="E81" s="9">
        <v>98360</v>
      </c>
      <c r="F81" s="9">
        <v>1</v>
      </c>
      <c r="G81" s="9">
        <v>73</v>
      </c>
      <c r="H81" s="9">
        <v>101960</v>
      </c>
      <c r="I81" s="9"/>
      <c r="J81" s="9"/>
      <c r="K81" s="9"/>
      <c r="L81" s="9">
        <v>1</v>
      </c>
      <c r="M81" s="9">
        <v>73</v>
      </c>
      <c r="N81" s="9">
        <v>101960</v>
      </c>
      <c r="O81" s="9"/>
      <c r="P81" s="9"/>
      <c r="Q81" s="9"/>
      <c r="R81" s="8"/>
    </row>
    <row r="82" spans="1:18" x14ac:dyDescent="0.25">
      <c r="A82" s="1">
        <v>74</v>
      </c>
      <c r="B82" s="1">
        <v>100170</v>
      </c>
      <c r="C82" s="9">
        <v>12</v>
      </c>
      <c r="D82" s="9">
        <v>888</v>
      </c>
      <c r="E82" s="9">
        <v>100170</v>
      </c>
      <c r="F82" s="9">
        <v>2</v>
      </c>
      <c r="G82" s="9">
        <v>148</v>
      </c>
      <c r="H82" s="9">
        <v>103770</v>
      </c>
      <c r="I82" s="9"/>
      <c r="J82" s="9"/>
      <c r="K82" s="9"/>
      <c r="L82" s="9">
        <v>2</v>
      </c>
      <c r="M82" s="9">
        <v>148</v>
      </c>
      <c r="N82" s="9">
        <v>103770</v>
      </c>
      <c r="O82" s="9"/>
      <c r="P82" s="9"/>
      <c r="Q82" s="9"/>
      <c r="R82" s="8"/>
    </row>
    <row r="83" spans="1:18" x14ac:dyDescent="0.25">
      <c r="A83" s="1">
        <v>75</v>
      </c>
      <c r="B83" s="1">
        <v>102000</v>
      </c>
      <c r="C83" s="9">
        <v>6</v>
      </c>
      <c r="D83" s="9">
        <v>450</v>
      </c>
      <c r="E83" s="9">
        <v>102000</v>
      </c>
      <c r="F83" s="9"/>
      <c r="G83" s="9"/>
      <c r="H83" s="9"/>
      <c r="I83" s="9"/>
      <c r="J83" s="9"/>
      <c r="K83" s="9"/>
      <c r="L83" s="9"/>
      <c r="M83" s="9"/>
      <c r="N83" s="9"/>
      <c r="O83" s="9"/>
      <c r="P83" s="9"/>
      <c r="Q83" s="9"/>
      <c r="R83" s="8"/>
    </row>
    <row r="84" spans="1:18" x14ac:dyDescent="0.25">
      <c r="A84" s="1">
        <v>76</v>
      </c>
      <c r="B84" s="1">
        <v>103000</v>
      </c>
      <c r="C84" s="9">
        <v>14</v>
      </c>
      <c r="D84" s="9">
        <v>1064</v>
      </c>
      <c r="E84" s="9">
        <v>102571.43</v>
      </c>
      <c r="F84" s="9">
        <v>1</v>
      </c>
      <c r="G84" s="9">
        <v>76</v>
      </c>
      <c r="H84" s="9">
        <v>106600</v>
      </c>
      <c r="I84" s="9"/>
      <c r="J84" s="9"/>
      <c r="K84" s="9"/>
      <c r="L84" s="9">
        <v>1</v>
      </c>
      <c r="M84" s="9">
        <v>76</v>
      </c>
      <c r="N84" s="9">
        <v>106600</v>
      </c>
      <c r="O84" s="9"/>
      <c r="P84" s="9"/>
      <c r="Q84" s="9"/>
      <c r="R84" s="8"/>
    </row>
    <row r="85" spans="1:18" x14ac:dyDescent="0.25">
      <c r="A85" s="1">
        <v>77</v>
      </c>
      <c r="B85" s="1">
        <v>104000</v>
      </c>
      <c r="C85" s="9">
        <v>14</v>
      </c>
      <c r="D85" s="9">
        <v>1078</v>
      </c>
      <c r="E85" s="9">
        <v>104000</v>
      </c>
      <c r="F85" s="9">
        <v>1</v>
      </c>
      <c r="G85" s="9">
        <v>77</v>
      </c>
      <c r="H85" s="9">
        <v>107600</v>
      </c>
      <c r="I85" s="9"/>
      <c r="J85" s="9"/>
      <c r="K85" s="9"/>
      <c r="L85" s="9">
        <v>1</v>
      </c>
      <c r="M85" s="9">
        <v>77</v>
      </c>
      <c r="N85" s="9">
        <v>107600</v>
      </c>
      <c r="O85" s="9"/>
      <c r="P85" s="9"/>
      <c r="Q85" s="9"/>
      <c r="R85" s="8"/>
    </row>
    <row r="86" spans="1:18" x14ac:dyDescent="0.25">
      <c r="A86" s="1">
        <v>78</v>
      </c>
      <c r="B86" s="1">
        <v>105000</v>
      </c>
      <c r="C86" s="9">
        <v>13</v>
      </c>
      <c r="D86" s="9">
        <v>1014</v>
      </c>
      <c r="E86" s="9">
        <v>105000</v>
      </c>
      <c r="F86" s="9"/>
      <c r="G86" s="9"/>
      <c r="H86" s="9"/>
      <c r="I86" s="9"/>
      <c r="J86" s="9"/>
      <c r="K86" s="9"/>
      <c r="L86" s="9"/>
      <c r="M86" s="9"/>
      <c r="N86" s="9"/>
      <c r="O86" s="9"/>
      <c r="P86" s="9"/>
      <c r="Q86" s="9"/>
      <c r="R86" s="8"/>
    </row>
    <row r="87" spans="1:18" x14ac:dyDescent="0.25">
      <c r="A87" s="1">
        <v>79</v>
      </c>
      <c r="B87" s="1">
        <v>106000</v>
      </c>
      <c r="C87" s="9">
        <v>12</v>
      </c>
      <c r="D87" s="9">
        <v>948</v>
      </c>
      <c r="E87" s="9">
        <v>106000</v>
      </c>
      <c r="F87" s="9">
        <v>1</v>
      </c>
      <c r="G87" s="9">
        <v>79</v>
      </c>
      <c r="H87" s="9">
        <v>109600</v>
      </c>
      <c r="I87" s="9"/>
      <c r="J87" s="9"/>
      <c r="K87" s="9"/>
      <c r="L87" s="9">
        <v>1</v>
      </c>
      <c r="M87" s="9">
        <v>79</v>
      </c>
      <c r="N87" s="9">
        <v>109600</v>
      </c>
      <c r="O87" s="9"/>
      <c r="P87" s="9"/>
      <c r="Q87" s="9"/>
      <c r="R87" s="8"/>
    </row>
    <row r="88" spans="1:18" x14ac:dyDescent="0.25">
      <c r="A88" s="1">
        <v>80</v>
      </c>
      <c r="B88" s="1">
        <v>107000</v>
      </c>
      <c r="C88" s="9">
        <v>8</v>
      </c>
      <c r="D88" s="9">
        <v>640</v>
      </c>
      <c r="E88" s="9">
        <v>107000</v>
      </c>
      <c r="F88" s="9"/>
      <c r="G88" s="9"/>
      <c r="H88" s="9"/>
      <c r="I88" s="9"/>
      <c r="J88" s="9"/>
      <c r="K88" s="9"/>
      <c r="L88" s="9"/>
      <c r="M88" s="9"/>
      <c r="N88" s="9"/>
      <c r="O88" s="9"/>
      <c r="P88" s="9"/>
      <c r="Q88" s="9"/>
      <c r="R88" s="8"/>
    </row>
    <row r="89" spans="1:18" x14ac:dyDescent="0.25">
      <c r="A89" s="1">
        <v>81</v>
      </c>
      <c r="B89" s="1">
        <v>108000</v>
      </c>
      <c r="C89" s="9">
        <v>11</v>
      </c>
      <c r="D89" s="9">
        <v>891</v>
      </c>
      <c r="E89" s="9">
        <v>108000</v>
      </c>
      <c r="F89" s="9"/>
      <c r="G89" s="9"/>
      <c r="H89" s="9"/>
      <c r="I89" s="9"/>
      <c r="J89" s="9"/>
      <c r="K89" s="9"/>
      <c r="L89" s="9"/>
      <c r="M89" s="9"/>
      <c r="N89" s="9"/>
      <c r="O89" s="9"/>
      <c r="P89" s="9"/>
      <c r="Q89" s="9"/>
      <c r="R89" s="8"/>
    </row>
    <row r="90" spans="1:18" x14ac:dyDescent="0.25">
      <c r="A90" s="1">
        <v>82</v>
      </c>
      <c r="B90" s="1">
        <v>109000</v>
      </c>
      <c r="C90" s="9">
        <v>12</v>
      </c>
      <c r="D90" s="9">
        <v>984</v>
      </c>
      <c r="E90" s="9">
        <v>109000</v>
      </c>
      <c r="F90" s="9">
        <v>1</v>
      </c>
      <c r="G90" s="9">
        <v>82</v>
      </c>
      <c r="H90" s="9">
        <v>112600</v>
      </c>
      <c r="I90" s="9"/>
      <c r="J90" s="9"/>
      <c r="K90" s="9"/>
      <c r="L90" s="9">
        <v>1</v>
      </c>
      <c r="M90" s="9">
        <v>82</v>
      </c>
      <c r="N90" s="9">
        <v>112600</v>
      </c>
      <c r="O90" s="9"/>
      <c r="P90" s="9"/>
      <c r="Q90" s="9"/>
      <c r="R90" s="8"/>
    </row>
    <row r="91" spans="1:18" x14ac:dyDescent="0.25">
      <c r="A91" s="1">
        <v>83</v>
      </c>
      <c r="B91" s="1">
        <v>110000</v>
      </c>
      <c r="C91" s="9">
        <v>10</v>
      </c>
      <c r="D91" s="9">
        <v>830</v>
      </c>
      <c r="E91" s="9">
        <v>110000</v>
      </c>
      <c r="F91" s="9"/>
      <c r="G91" s="9"/>
      <c r="H91" s="9"/>
      <c r="I91" s="9"/>
      <c r="J91" s="9"/>
      <c r="K91" s="9"/>
      <c r="L91" s="9"/>
      <c r="M91" s="9"/>
      <c r="N91" s="9"/>
      <c r="O91" s="9"/>
      <c r="P91" s="9"/>
      <c r="Q91" s="9"/>
      <c r="R91" s="8"/>
    </row>
    <row r="92" spans="1:18" x14ac:dyDescent="0.25">
      <c r="A92" s="1">
        <v>84</v>
      </c>
      <c r="B92" s="1">
        <v>111000</v>
      </c>
      <c r="C92" s="9">
        <v>7</v>
      </c>
      <c r="D92" s="9">
        <v>588</v>
      </c>
      <c r="E92" s="9">
        <v>111000</v>
      </c>
      <c r="F92" s="9"/>
      <c r="G92" s="9"/>
      <c r="H92" s="9"/>
      <c r="I92" s="9"/>
      <c r="J92" s="9"/>
      <c r="K92" s="9"/>
      <c r="L92" s="9"/>
      <c r="M92" s="9"/>
      <c r="N92" s="9"/>
      <c r="O92" s="9"/>
      <c r="P92" s="9"/>
      <c r="Q92" s="9"/>
      <c r="R92" s="8"/>
    </row>
    <row r="93" spans="1:18" x14ac:dyDescent="0.25">
      <c r="A93" s="1">
        <v>85</v>
      </c>
      <c r="B93" s="1">
        <v>112000</v>
      </c>
      <c r="C93" s="9">
        <v>8</v>
      </c>
      <c r="D93" s="9">
        <v>680</v>
      </c>
      <c r="E93" s="9">
        <v>112000</v>
      </c>
      <c r="F93" s="9">
        <v>1</v>
      </c>
      <c r="G93" s="9">
        <v>85</v>
      </c>
      <c r="H93" s="9">
        <v>115600</v>
      </c>
      <c r="I93" s="9"/>
      <c r="J93" s="9"/>
      <c r="K93" s="9"/>
      <c r="L93" s="9">
        <v>1</v>
      </c>
      <c r="M93" s="9">
        <v>85</v>
      </c>
      <c r="N93" s="9">
        <v>115600</v>
      </c>
      <c r="O93" s="9"/>
      <c r="P93" s="9"/>
      <c r="Q93" s="9"/>
      <c r="R93" s="8"/>
    </row>
    <row r="94" spans="1:18" x14ac:dyDescent="0.25">
      <c r="A94" s="1">
        <v>86</v>
      </c>
      <c r="B94" s="1">
        <v>113000</v>
      </c>
      <c r="C94" s="9">
        <v>9</v>
      </c>
      <c r="D94" s="9">
        <v>774</v>
      </c>
      <c r="E94" s="9">
        <v>113000</v>
      </c>
      <c r="F94" s="9"/>
      <c r="G94" s="9"/>
      <c r="H94" s="9"/>
      <c r="I94" s="9"/>
      <c r="J94" s="9"/>
      <c r="K94" s="9"/>
      <c r="L94" s="9"/>
      <c r="M94" s="9"/>
      <c r="N94" s="9"/>
      <c r="O94" s="9"/>
      <c r="P94" s="9"/>
      <c r="Q94" s="9"/>
      <c r="R94" s="8"/>
    </row>
    <row r="95" spans="1:18" x14ac:dyDescent="0.25">
      <c r="A95" s="1">
        <v>87</v>
      </c>
      <c r="B95" s="1">
        <v>114000</v>
      </c>
      <c r="C95" s="9">
        <v>7</v>
      </c>
      <c r="D95" s="9">
        <v>609</v>
      </c>
      <c r="E95" s="9">
        <v>114000</v>
      </c>
      <c r="F95" s="9">
        <v>1</v>
      </c>
      <c r="G95" s="9">
        <v>87</v>
      </c>
      <c r="H95" s="9">
        <v>114000</v>
      </c>
      <c r="I95" s="9"/>
      <c r="J95" s="9"/>
      <c r="K95" s="9"/>
      <c r="L95" s="9"/>
      <c r="M95" s="9"/>
      <c r="N95" s="9"/>
      <c r="O95" s="9">
        <v>1</v>
      </c>
      <c r="P95" s="9">
        <v>87</v>
      </c>
      <c r="Q95" s="9">
        <v>114000</v>
      </c>
      <c r="R95" s="8"/>
    </row>
    <row r="96" spans="1:18" x14ac:dyDescent="0.25">
      <c r="A96" s="1">
        <v>88</v>
      </c>
      <c r="B96" s="1">
        <v>115000</v>
      </c>
      <c r="C96" s="9">
        <v>5</v>
      </c>
      <c r="D96" s="9">
        <v>440</v>
      </c>
      <c r="E96" s="9">
        <v>115000</v>
      </c>
      <c r="F96" s="9"/>
      <c r="G96" s="9"/>
      <c r="H96" s="9"/>
      <c r="I96" s="9"/>
      <c r="J96" s="9"/>
      <c r="K96" s="9"/>
      <c r="L96" s="9"/>
      <c r="M96" s="9"/>
      <c r="N96" s="9"/>
      <c r="O96" s="9"/>
      <c r="P96" s="9"/>
      <c r="Q96" s="9"/>
      <c r="R96" s="8"/>
    </row>
    <row r="97" spans="1:18" x14ac:dyDescent="0.25">
      <c r="A97" s="1">
        <v>89</v>
      </c>
      <c r="B97" s="1">
        <v>116000</v>
      </c>
      <c r="C97" s="9">
        <v>6</v>
      </c>
      <c r="D97" s="9">
        <v>534</v>
      </c>
      <c r="E97" s="9">
        <v>116000</v>
      </c>
      <c r="F97" s="9"/>
      <c r="G97" s="9"/>
      <c r="H97" s="9"/>
      <c r="I97" s="9"/>
      <c r="J97" s="9"/>
      <c r="K97" s="9"/>
      <c r="L97" s="9"/>
      <c r="M97" s="9"/>
      <c r="N97" s="9"/>
      <c r="O97" s="9"/>
      <c r="P97" s="9"/>
      <c r="Q97" s="9"/>
      <c r="R97" s="8"/>
    </row>
    <row r="98" spans="1:18" x14ac:dyDescent="0.25">
      <c r="A98" s="1">
        <v>90</v>
      </c>
      <c r="B98" s="1">
        <v>117000</v>
      </c>
      <c r="C98" s="9">
        <v>7</v>
      </c>
      <c r="D98" s="9">
        <v>630</v>
      </c>
      <c r="E98" s="9">
        <v>117000</v>
      </c>
      <c r="F98" s="9"/>
      <c r="G98" s="9"/>
      <c r="H98" s="9"/>
      <c r="I98" s="9"/>
      <c r="J98" s="9"/>
      <c r="K98" s="9"/>
      <c r="L98" s="9"/>
      <c r="M98" s="9"/>
      <c r="N98" s="9"/>
      <c r="O98" s="9"/>
      <c r="P98" s="9"/>
      <c r="Q98" s="9"/>
      <c r="R98" s="8"/>
    </row>
    <row r="99" spans="1:18" x14ac:dyDescent="0.25">
      <c r="A99" s="1">
        <v>91</v>
      </c>
      <c r="B99" s="1">
        <v>118000</v>
      </c>
      <c r="C99" s="9">
        <v>11</v>
      </c>
      <c r="D99" s="9">
        <v>1001</v>
      </c>
      <c r="E99" s="9">
        <v>118000</v>
      </c>
      <c r="F99" s="9"/>
      <c r="G99" s="9"/>
      <c r="H99" s="9"/>
      <c r="I99" s="9"/>
      <c r="J99" s="9"/>
      <c r="K99" s="9"/>
      <c r="L99" s="9"/>
      <c r="M99" s="9"/>
      <c r="N99" s="9"/>
      <c r="O99" s="9"/>
      <c r="P99" s="9"/>
      <c r="Q99" s="9"/>
      <c r="R99" s="8"/>
    </row>
    <row r="100" spans="1:18" x14ac:dyDescent="0.25">
      <c r="A100" s="1">
        <v>92</v>
      </c>
      <c r="B100" s="1">
        <v>119000</v>
      </c>
      <c r="C100" s="9">
        <v>8</v>
      </c>
      <c r="D100" s="9">
        <v>736</v>
      </c>
      <c r="E100" s="9">
        <v>119000</v>
      </c>
      <c r="F100" s="9">
        <v>2</v>
      </c>
      <c r="G100" s="9">
        <v>184</v>
      </c>
      <c r="H100" s="9">
        <v>122600</v>
      </c>
      <c r="I100" s="9"/>
      <c r="J100" s="9"/>
      <c r="K100" s="9"/>
      <c r="L100" s="9">
        <v>2</v>
      </c>
      <c r="M100" s="9">
        <v>184</v>
      </c>
      <c r="N100" s="9">
        <v>122600</v>
      </c>
      <c r="O100" s="9"/>
      <c r="P100" s="9"/>
      <c r="Q100" s="9"/>
      <c r="R100" s="8"/>
    </row>
    <row r="101" spans="1:18" x14ac:dyDescent="0.25">
      <c r="A101" s="1">
        <v>93</v>
      </c>
      <c r="B101" s="1">
        <v>120000</v>
      </c>
      <c r="C101" s="9">
        <v>6</v>
      </c>
      <c r="D101" s="9">
        <v>558</v>
      </c>
      <c r="E101" s="9">
        <v>120000</v>
      </c>
      <c r="F101" s="9"/>
      <c r="G101" s="9"/>
      <c r="H101" s="9"/>
      <c r="I101" s="9"/>
      <c r="J101" s="9"/>
      <c r="K101" s="9"/>
      <c r="L101" s="9"/>
      <c r="M101" s="9"/>
      <c r="N101" s="9"/>
      <c r="O101" s="9"/>
      <c r="P101" s="9"/>
      <c r="Q101" s="9"/>
      <c r="R101" s="8"/>
    </row>
    <row r="102" spans="1:18" x14ac:dyDescent="0.25">
      <c r="A102" s="1">
        <v>94</v>
      </c>
      <c r="B102" s="1">
        <v>121000</v>
      </c>
      <c r="C102" s="9">
        <v>10</v>
      </c>
      <c r="D102" s="9">
        <v>940</v>
      </c>
      <c r="E102" s="9">
        <v>121000</v>
      </c>
      <c r="F102" s="9">
        <v>1</v>
      </c>
      <c r="G102" s="9">
        <v>94</v>
      </c>
      <c r="H102" s="9">
        <v>124600</v>
      </c>
      <c r="I102" s="9"/>
      <c r="J102" s="9"/>
      <c r="K102" s="9"/>
      <c r="L102" s="9">
        <v>1</v>
      </c>
      <c r="M102" s="9">
        <v>94</v>
      </c>
      <c r="N102" s="9">
        <v>124600</v>
      </c>
      <c r="O102" s="9"/>
      <c r="P102" s="9"/>
      <c r="Q102" s="9"/>
      <c r="R102" s="8"/>
    </row>
    <row r="103" spans="1:18" x14ac:dyDescent="0.25">
      <c r="A103" s="1">
        <v>95</v>
      </c>
      <c r="B103" s="1">
        <v>122000</v>
      </c>
      <c r="C103" s="9">
        <v>3</v>
      </c>
      <c r="D103" s="9">
        <v>285</v>
      </c>
      <c r="E103" s="9">
        <v>122000</v>
      </c>
      <c r="F103" s="9"/>
      <c r="G103" s="9"/>
      <c r="H103" s="9"/>
      <c r="I103" s="9"/>
      <c r="J103" s="9"/>
      <c r="K103" s="9"/>
      <c r="L103" s="9"/>
      <c r="M103" s="9"/>
      <c r="N103" s="9"/>
      <c r="O103" s="9"/>
      <c r="P103" s="9"/>
      <c r="Q103" s="9"/>
      <c r="R103" s="8"/>
    </row>
    <row r="104" spans="1:18" x14ac:dyDescent="0.25">
      <c r="A104" s="1">
        <v>96</v>
      </c>
      <c r="B104" s="1">
        <v>123000</v>
      </c>
      <c r="C104" s="9">
        <v>4</v>
      </c>
      <c r="D104" s="9">
        <v>384</v>
      </c>
      <c r="E104" s="9">
        <v>123000</v>
      </c>
      <c r="F104" s="9">
        <v>1</v>
      </c>
      <c r="G104" s="9">
        <v>96</v>
      </c>
      <c r="H104" s="9">
        <v>126600</v>
      </c>
      <c r="I104" s="9"/>
      <c r="J104" s="9"/>
      <c r="K104" s="9"/>
      <c r="L104" s="9">
        <v>1</v>
      </c>
      <c r="M104" s="9">
        <v>96</v>
      </c>
      <c r="N104" s="9">
        <v>126600</v>
      </c>
      <c r="O104" s="9"/>
      <c r="P104" s="9"/>
      <c r="Q104" s="9"/>
      <c r="R104" s="8"/>
    </row>
    <row r="105" spans="1:18" x14ac:dyDescent="0.25">
      <c r="A105" s="1">
        <v>97</v>
      </c>
      <c r="B105" s="1">
        <v>124000</v>
      </c>
      <c r="C105" s="9">
        <v>3</v>
      </c>
      <c r="D105" s="9">
        <v>291</v>
      </c>
      <c r="E105" s="9">
        <v>124000</v>
      </c>
      <c r="F105" s="9"/>
      <c r="G105" s="9"/>
      <c r="H105" s="9"/>
      <c r="I105" s="9"/>
      <c r="J105" s="9"/>
      <c r="K105" s="9"/>
      <c r="L105" s="9"/>
      <c r="M105" s="9"/>
      <c r="N105" s="9"/>
      <c r="O105" s="9"/>
      <c r="P105" s="9"/>
      <c r="Q105" s="9"/>
      <c r="R105" s="8"/>
    </row>
    <row r="106" spans="1:18" x14ac:dyDescent="0.25">
      <c r="A106" s="1">
        <v>98</v>
      </c>
      <c r="B106" s="1">
        <v>125000</v>
      </c>
      <c r="C106" s="9">
        <v>7</v>
      </c>
      <c r="D106" s="9">
        <v>686</v>
      </c>
      <c r="E106" s="9">
        <v>124142.86</v>
      </c>
      <c r="F106" s="9"/>
      <c r="G106" s="9"/>
      <c r="H106" s="9"/>
      <c r="I106" s="9"/>
      <c r="J106" s="9"/>
      <c r="K106" s="9"/>
      <c r="L106" s="9"/>
      <c r="M106" s="9"/>
      <c r="N106" s="9"/>
      <c r="O106" s="9"/>
      <c r="P106" s="9"/>
      <c r="Q106" s="9"/>
      <c r="R106" s="8"/>
    </row>
    <row r="107" spans="1:18" x14ac:dyDescent="0.25">
      <c r="A107" s="1">
        <v>99</v>
      </c>
      <c r="B107" s="1">
        <v>126000</v>
      </c>
      <c r="C107" s="9">
        <v>8</v>
      </c>
      <c r="D107" s="9">
        <v>792</v>
      </c>
      <c r="E107" s="9">
        <v>126000</v>
      </c>
      <c r="F107" s="9"/>
      <c r="G107" s="9"/>
      <c r="H107" s="9"/>
      <c r="I107" s="9"/>
      <c r="J107" s="9"/>
      <c r="K107" s="9"/>
      <c r="L107" s="9"/>
      <c r="M107" s="9"/>
      <c r="N107" s="9"/>
      <c r="O107" s="9"/>
      <c r="P107" s="9"/>
      <c r="Q107" s="9"/>
      <c r="R107" s="8"/>
    </row>
    <row r="108" spans="1:18" x14ac:dyDescent="0.25">
      <c r="A108" s="1">
        <v>100</v>
      </c>
      <c r="B108" s="1">
        <v>127000</v>
      </c>
      <c r="C108" s="9">
        <v>9</v>
      </c>
      <c r="D108" s="9">
        <v>900</v>
      </c>
      <c r="E108" s="9">
        <v>127000</v>
      </c>
      <c r="F108" s="9">
        <v>1</v>
      </c>
      <c r="G108" s="9">
        <v>100</v>
      </c>
      <c r="H108" s="9">
        <v>130600</v>
      </c>
      <c r="I108" s="9"/>
      <c r="J108" s="9"/>
      <c r="K108" s="9"/>
      <c r="L108" s="9">
        <v>1</v>
      </c>
      <c r="M108" s="9">
        <v>100</v>
      </c>
      <c r="N108" s="9">
        <v>130600</v>
      </c>
      <c r="O108" s="9"/>
      <c r="P108" s="9"/>
      <c r="Q108" s="9"/>
      <c r="R108" s="8"/>
    </row>
    <row r="109" spans="1:18" x14ac:dyDescent="0.25">
      <c r="A109" s="1">
        <v>101</v>
      </c>
      <c r="B109" s="1">
        <v>128000</v>
      </c>
      <c r="C109" s="9">
        <v>4</v>
      </c>
      <c r="D109" s="9">
        <v>404</v>
      </c>
      <c r="E109" s="9">
        <v>128000</v>
      </c>
      <c r="F109" s="9"/>
      <c r="G109" s="9"/>
      <c r="H109" s="9"/>
      <c r="I109" s="9"/>
      <c r="J109" s="9"/>
      <c r="K109" s="9"/>
      <c r="L109" s="9"/>
      <c r="M109" s="9"/>
      <c r="N109" s="9"/>
      <c r="O109" s="9"/>
      <c r="P109" s="9"/>
      <c r="Q109" s="9"/>
      <c r="R109" s="8"/>
    </row>
    <row r="110" spans="1:18" x14ac:dyDescent="0.25">
      <c r="A110" s="12">
        <v>102</v>
      </c>
      <c r="B110" s="12">
        <v>129000</v>
      </c>
      <c r="C110" s="9">
        <v>8</v>
      </c>
      <c r="D110" s="9">
        <v>816</v>
      </c>
      <c r="E110" s="9">
        <v>129439.5</v>
      </c>
      <c r="F110" s="9"/>
      <c r="G110" s="9"/>
      <c r="H110" s="9"/>
      <c r="I110" s="9"/>
      <c r="J110" s="9"/>
      <c r="K110" s="9"/>
      <c r="L110" s="9"/>
      <c r="M110" s="9"/>
      <c r="N110" s="9"/>
      <c r="O110" s="9"/>
      <c r="P110" s="9"/>
      <c r="Q110" s="9"/>
      <c r="R110" s="8"/>
    </row>
    <row r="111" spans="1:18" x14ac:dyDescent="0.25">
      <c r="A111" s="12">
        <v>103</v>
      </c>
      <c r="B111" s="12">
        <v>130000</v>
      </c>
      <c r="C111" s="9">
        <v>6</v>
      </c>
      <c r="D111" s="9">
        <v>618</v>
      </c>
      <c r="E111" s="9">
        <v>131311</v>
      </c>
      <c r="F111" s="9"/>
      <c r="G111" s="9"/>
      <c r="H111" s="9"/>
      <c r="I111" s="9"/>
      <c r="J111" s="9"/>
      <c r="K111" s="9"/>
      <c r="L111" s="9"/>
      <c r="M111" s="9"/>
      <c r="N111" s="9"/>
      <c r="O111" s="9"/>
      <c r="P111" s="9"/>
      <c r="Q111" s="9"/>
      <c r="R111" s="8"/>
    </row>
    <row r="112" spans="1:18" x14ac:dyDescent="0.25">
      <c r="A112" s="12">
        <v>104</v>
      </c>
      <c r="B112" s="12">
        <v>131000</v>
      </c>
      <c r="C112" s="9">
        <v>4</v>
      </c>
      <c r="D112" s="9">
        <v>416</v>
      </c>
      <c r="E112" s="9">
        <v>133744</v>
      </c>
      <c r="F112" s="9">
        <v>1</v>
      </c>
      <c r="G112" s="9">
        <v>104</v>
      </c>
      <c r="H112" s="9">
        <v>134600</v>
      </c>
      <c r="I112" s="9"/>
      <c r="J112" s="9"/>
      <c r="K112" s="9"/>
      <c r="L112" s="9">
        <v>1</v>
      </c>
      <c r="M112" s="9">
        <v>104</v>
      </c>
      <c r="N112" s="9">
        <v>134600</v>
      </c>
      <c r="O112" s="9"/>
      <c r="P112" s="9"/>
      <c r="Q112" s="9"/>
      <c r="R112" s="8"/>
    </row>
    <row r="113" spans="1:18" x14ac:dyDescent="0.25">
      <c r="A113" s="12">
        <v>105</v>
      </c>
      <c r="B113" s="12">
        <v>132000</v>
      </c>
      <c r="C113" s="9">
        <v>6</v>
      </c>
      <c r="D113" s="9">
        <v>630</v>
      </c>
      <c r="E113" s="9">
        <v>135016.67000000001</v>
      </c>
      <c r="F113" s="9">
        <v>1</v>
      </c>
      <c r="G113" s="9">
        <v>105</v>
      </c>
      <c r="H113" s="9">
        <v>141050</v>
      </c>
      <c r="I113" s="9">
        <v>1</v>
      </c>
      <c r="J113" s="9">
        <v>105</v>
      </c>
      <c r="K113" s="9">
        <v>141050</v>
      </c>
      <c r="L113" s="9"/>
      <c r="M113" s="9"/>
      <c r="N113" s="9"/>
      <c r="O113" s="9"/>
      <c r="P113" s="9"/>
      <c r="Q113" s="9"/>
      <c r="R113" s="8"/>
    </row>
    <row r="114" spans="1:18" x14ac:dyDescent="0.25">
      <c r="A114" s="12">
        <v>106</v>
      </c>
      <c r="B114" s="12">
        <v>133000</v>
      </c>
      <c r="C114" s="9">
        <v>6</v>
      </c>
      <c r="D114" s="9">
        <v>636</v>
      </c>
      <c r="E114" s="9">
        <v>137974</v>
      </c>
      <c r="F114" s="9">
        <v>1</v>
      </c>
      <c r="G114" s="9">
        <v>106</v>
      </c>
      <c r="H114" s="9">
        <v>143174</v>
      </c>
      <c r="I114" s="9">
        <v>1</v>
      </c>
      <c r="J114" s="9">
        <v>106</v>
      </c>
      <c r="K114" s="9">
        <v>143174</v>
      </c>
      <c r="L114" s="9"/>
      <c r="M114" s="9"/>
      <c r="N114" s="9"/>
      <c r="O114" s="9"/>
      <c r="P114" s="9"/>
      <c r="Q114" s="9"/>
      <c r="R114" s="8"/>
    </row>
    <row r="115" spans="1:18" x14ac:dyDescent="0.25">
      <c r="A115" s="12">
        <v>107</v>
      </c>
      <c r="B115" s="12">
        <v>134000</v>
      </c>
      <c r="C115" s="9">
        <v>7</v>
      </c>
      <c r="D115" s="9">
        <v>749</v>
      </c>
      <c r="E115" s="9">
        <v>139242.29</v>
      </c>
      <c r="F115" s="9">
        <v>1</v>
      </c>
      <c r="G115" s="9">
        <v>107</v>
      </c>
      <c r="H115" s="9">
        <v>142716</v>
      </c>
      <c r="I115" s="9"/>
      <c r="J115" s="9"/>
      <c r="K115" s="9"/>
      <c r="L115" s="9">
        <v>1</v>
      </c>
      <c r="M115" s="9">
        <v>107</v>
      </c>
      <c r="N115" s="9">
        <v>142716</v>
      </c>
      <c r="O115" s="9"/>
      <c r="P115" s="9"/>
      <c r="Q115" s="9"/>
      <c r="R115" s="8"/>
    </row>
    <row r="116" spans="1:18" x14ac:dyDescent="0.25">
      <c r="A116" s="12">
        <v>108</v>
      </c>
      <c r="B116" s="12">
        <v>135000</v>
      </c>
      <c r="C116" s="9">
        <v>4</v>
      </c>
      <c r="D116" s="9">
        <v>432</v>
      </c>
      <c r="E116" s="9">
        <v>142276</v>
      </c>
      <c r="F116" s="9">
        <v>1</v>
      </c>
      <c r="G116" s="9">
        <v>108</v>
      </c>
      <c r="H116" s="9">
        <v>144876</v>
      </c>
      <c r="I116" s="9"/>
      <c r="J116" s="9"/>
      <c r="K116" s="9"/>
      <c r="L116" s="9">
        <v>1</v>
      </c>
      <c r="M116" s="9">
        <v>108</v>
      </c>
      <c r="N116" s="9">
        <v>144876</v>
      </c>
      <c r="O116" s="9"/>
      <c r="P116" s="9"/>
      <c r="Q116" s="9"/>
      <c r="R116" s="8"/>
    </row>
    <row r="117" spans="1:18" x14ac:dyDescent="0.25">
      <c r="A117" s="12">
        <v>109</v>
      </c>
      <c r="B117" s="12">
        <v>136000</v>
      </c>
      <c r="C117" s="9">
        <v>6</v>
      </c>
      <c r="D117" s="9">
        <v>654</v>
      </c>
      <c r="E117" s="9">
        <v>144454</v>
      </c>
      <c r="F117" s="9"/>
      <c r="G117" s="9"/>
      <c r="H117" s="9"/>
      <c r="I117" s="9"/>
      <c r="J117" s="9"/>
      <c r="K117" s="9"/>
      <c r="L117" s="9"/>
      <c r="M117" s="9"/>
      <c r="N117" s="9"/>
      <c r="O117" s="9"/>
      <c r="P117" s="9"/>
      <c r="Q117" s="9"/>
      <c r="R117" s="8"/>
    </row>
    <row r="118" spans="1:18" x14ac:dyDescent="0.25">
      <c r="A118" s="12">
        <v>110</v>
      </c>
      <c r="B118" s="12">
        <v>137000</v>
      </c>
      <c r="C118" s="9">
        <v>5</v>
      </c>
      <c r="D118" s="9">
        <v>550</v>
      </c>
      <c r="E118" s="9">
        <v>146650</v>
      </c>
      <c r="F118" s="9"/>
      <c r="G118" s="9"/>
      <c r="H118" s="9"/>
      <c r="I118" s="9"/>
      <c r="J118" s="9"/>
      <c r="K118" s="9"/>
      <c r="L118" s="9"/>
      <c r="M118" s="9"/>
      <c r="N118" s="9"/>
      <c r="O118" s="9"/>
      <c r="P118" s="9"/>
      <c r="Q118" s="9"/>
      <c r="R118" s="8"/>
    </row>
    <row r="119" spans="1:18" x14ac:dyDescent="0.25">
      <c r="A119" s="12">
        <v>111</v>
      </c>
      <c r="B119" s="12">
        <v>138000</v>
      </c>
      <c r="C119" s="9">
        <v>3</v>
      </c>
      <c r="D119" s="9">
        <v>333</v>
      </c>
      <c r="E119" s="9">
        <v>148864</v>
      </c>
      <c r="F119" s="9"/>
      <c r="G119" s="9"/>
      <c r="H119" s="9"/>
      <c r="I119" s="9"/>
      <c r="J119" s="9"/>
      <c r="K119" s="9"/>
      <c r="L119" s="9"/>
      <c r="M119" s="9"/>
      <c r="N119" s="9"/>
      <c r="O119" s="9"/>
      <c r="P119" s="9"/>
      <c r="Q119" s="9"/>
      <c r="R119" s="8"/>
    </row>
    <row r="120" spans="1:18" x14ac:dyDescent="0.25">
      <c r="A120" s="12">
        <v>112</v>
      </c>
      <c r="B120" s="12">
        <v>139000</v>
      </c>
      <c r="C120" s="9">
        <v>2</v>
      </c>
      <c r="D120" s="9">
        <v>224</v>
      </c>
      <c r="E120" s="9">
        <v>144535</v>
      </c>
      <c r="F120" s="9"/>
      <c r="G120" s="9"/>
      <c r="H120" s="9"/>
      <c r="I120" s="9"/>
      <c r="J120" s="9"/>
      <c r="K120" s="9"/>
      <c r="L120" s="9"/>
      <c r="M120" s="9"/>
      <c r="N120" s="9"/>
      <c r="O120" s="9"/>
      <c r="P120" s="9"/>
      <c r="Q120" s="9"/>
      <c r="R120" s="8"/>
    </row>
    <row r="121" spans="1:18" x14ac:dyDescent="0.25">
      <c r="A121" s="12">
        <v>113</v>
      </c>
      <c r="B121" s="12">
        <v>140000</v>
      </c>
      <c r="C121" s="9">
        <v>9</v>
      </c>
      <c r="D121" s="9">
        <v>1017</v>
      </c>
      <c r="E121" s="9">
        <v>151863.10999999999</v>
      </c>
      <c r="F121" s="9">
        <v>1</v>
      </c>
      <c r="G121" s="9">
        <v>113</v>
      </c>
      <c r="H121" s="9">
        <v>140000</v>
      </c>
      <c r="I121" s="9"/>
      <c r="J121" s="9"/>
      <c r="K121" s="9"/>
      <c r="L121" s="9"/>
      <c r="M121" s="9"/>
      <c r="N121" s="9"/>
      <c r="O121" s="9">
        <v>1</v>
      </c>
      <c r="P121" s="9">
        <v>113</v>
      </c>
      <c r="Q121" s="9">
        <v>140000</v>
      </c>
      <c r="R121" s="8"/>
    </row>
    <row r="122" spans="1:18" x14ac:dyDescent="0.25">
      <c r="A122" s="12">
        <v>114</v>
      </c>
      <c r="B122" s="12">
        <v>141000</v>
      </c>
      <c r="C122" s="9">
        <v>3</v>
      </c>
      <c r="D122" s="9">
        <v>342</v>
      </c>
      <c r="E122" s="9">
        <v>155614</v>
      </c>
      <c r="F122" s="9">
        <v>2</v>
      </c>
      <c r="G122" s="9">
        <v>228</v>
      </c>
      <c r="H122" s="9">
        <v>151407</v>
      </c>
      <c r="I122" s="9"/>
      <c r="J122" s="9"/>
      <c r="K122" s="9"/>
      <c r="L122" s="9">
        <v>2</v>
      </c>
      <c r="M122" s="9">
        <v>228</v>
      </c>
      <c r="N122" s="9">
        <v>151407</v>
      </c>
      <c r="O122" s="9"/>
      <c r="P122" s="9"/>
      <c r="Q122" s="9"/>
      <c r="R122" s="8"/>
    </row>
    <row r="123" spans="1:18" x14ac:dyDescent="0.25">
      <c r="A123" s="12">
        <v>115</v>
      </c>
      <c r="B123" s="12">
        <v>142000</v>
      </c>
      <c r="C123" s="9">
        <v>7</v>
      </c>
      <c r="D123" s="9">
        <v>805</v>
      </c>
      <c r="E123" s="9">
        <v>155628.57</v>
      </c>
      <c r="F123" s="9"/>
      <c r="G123" s="9"/>
      <c r="H123" s="9"/>
      <c r="I123" s="9"/>
      <c r="J123" s="9"/>
      <c r="K123" s="9"/>
      <c r="L123" s="9"/>
      <c r="M123" s="9"/>
      <c r="N123" s="9"/>
      <c r="O123" s="9"/>
      <c r="P123" s="9"/>
      <c r="Q123" s="9"/>
      <c r="R123" s="8"/>
    </row>
    <row r="124" spans="1:18" x14ac:dyDescent="0.25">
      <c r="A124" s="12">
        <v>116</v>
      </c>
      <c r="B124" s="12">
        <v>143000</v>
      </c>
      <c r="C124" s="9">
        <v>5</v>
      </c>
      <c r="D124" s="9">
        <v>580</v>
      </c>
      <c r="E124" s="9">
        <v>157936</v>
      </c>
      <c r="F124" s="9"/>
      <c r="G124" s="9"/>
      <c r="H124" s="9"/>
      <c r="I124" s="9"/>
      <c r="J124" s="9"/>
      <c r="K124" s="9"/>
      <c r="L124" s="9"/>
      <c r="M124" s="9"/>
      <c r="N124" s="9"/>
      <c r="O124" s="9"/>
      <c r="P124" s="9"/>
      <c r="Q124" s="9"/>
      <c r="R124" s="8"/>
    </row>
    <row r="125" spans="1:18" x14ac:dyDescent="0.25">
      <c r="A125" s="12">
        <v>117</v>
      </c>
      <c r="B125" s="12">
        <v>144000</v>
      </c>
      <c r="C125" s="9">
        <v>4</v>
      </c>
      <c r="D125" s="9">
        <v>468</v>
      </c>
      <c r="E125" s="9">
        <v>157314</v>
      </c>
      <c r="F125" s="9">
        <v>1</v>
      </c>
      <c r="G125" s="9">
        <v>117</v>
      </c>
      <c r="H125" s="9">
        <v>162526</v>
      </c>
      <c r="I125" s="9"/>
      <c r="J125" s="9"/>
      <c r="K125" s="9"/>
      <c r="L125" s="9"/>
      <c r="M125" s="9"/>
      <c r="N125" s="9"/>
      <c r="O125" s="9">
        <v>1</v>
      </c>
      <c r="P125" s="9">
        <v>117</v>
      </c>
      <c r="Q125" s="9">
        <v>162526</v>
      </c>
      <c r="R125" s="8"/>
    </row>
    <row r="126" spans="1:18" x14ac:dyDescent="0.25">
      <c r="A126" s="12">
        <v>118</v>
      </c>
      <c r="B126" s="12">
        <v>145000</v>
      </c>
      <c r="C126" s="9">
        <v>7</v>
      </c>
      <c r="D126" s="9">
        <v>826</v>
      </c>
      <c r="E126" s="9">
        <v>162028</v>
      </c>
      <c r="F126" s="9"/>
      <c r="G126" s="9"/>
      <c r="H126" s="9"/>
      <c r="I126" s="9"/>
      <c r="J126" s="9"/>
      <c r="K126" s="9"/>
      <c r="L126" s="9"/>
      <c r="M126" s="9"/>
      <c r="N126" s="9"/>
      <c r="O126" s="9"/>
      <c r="P126" s="9"/>
      <c r="Q126" s="9"/>
      <c r="R126" s="8"/>
    </row>
    <row r="127" spans="1:18" x14ac:dyDescent="0.25">
      <c r="A127" s="12">
        <v>119</v>
      </c>
      <c r="B127" s="12">
        <v>146000</v>
      </c>
      <c r="C127" s="9">
        <v>8</v>
      </c>
      <c r="D127" s="9">
        <v>952</v>
      </c>
      <c r="E127" s="9">
        <v>166051.75</v>
      </c>
      <c r="F127" s="9"/>
      <c r="G127" s="9"/>
      <c r="H127" s="9"/>
      <c r="I127" s="9"/>
      <c r="J127" s="9"/>
      <c r="K127" s="9"/>
      <c r="L127" s="9"/>
      <c r="M127" s="9"/>
      <c r="N127" s="9"/>
      <c r="O127" s="9"/>
      <c r="P127" s="9"/>
      <c r="Q127" s="9"/>
      <c r="R127" s="8"/>
    </row>
    <row r="128" spans="1:18" x14ac:dyDescent="0.25">
      <c r="A128" s="12">
        <v>120</v>
      </c>
      <c r="B128" s="12">
        <v>147000</v>
      </c>
      <c r="C128" s="9">
        <v>4</v>
      </c>
      <c r="D128" s="9">
        <v>480</v>
      </c>
      <c r="E128" s="9">
        <v>169600</v>
      </c>
      <c r="F128" s="9"/>
      <c r="G128" s="9"/>
      <c r="H128" s="9"/>
      <c r="I128" s="9"/>
      <c r="J128" s="9"/>
      <c r="K128" s="9"/>
      <c r="L128" s="9"/>
      <c r="M128" s="9"/>
      <c r="N128" s="9"/>
      <c r="O128" s="9"/>
      <c r="P128" s="9"/>
      <c r="Q128" s="9"/>
      <c r="R128" s="8"/>
    </row>
    <row r="129" spans="1:18" x14ac:dyDescent="0.25">
      <c r="A129" s="12">
        <v>121</v>
      </c>
      <c r="B129" s="12">
        <v>148000</v>
      </c>
      <c r="C129" s="9">
        <v>5</v>
      </c>
      <c r="D129" s="9">
        <v>605</v>
      </c>
      <c r="E129" s="9">
        <v>171994</v>
      </c>
      <c r="F129" s="9"/>
      <c r="G129" s="9"/>
      <c r="H129" s="9"/>
      <c r="I129" s="9"/>
      <c r="J129" s="9"/>
      <c r="K129" s="9"/>
      <c r="L129" s="9"/>
      <c r="M129" s="9"/>
      <c r="N129" s="9"/>
      <c r="O129" s="9"/>
      <c r="P129" s="9"/>
      <c r="Q129" s="9"/>
      <c r="R129" s="8"/>
    </row>
    <row r="130" spans="1:18" x14ac:dyDescent="0.25">
      <c r="A130" s="12">
        <v>122</v>
      </c>
      <c r="B130" s="12">
        <v>149000</v>
      </c>
      <c r="C130" s="9">
        <v>4</v>
      </c>
      <c r="D130" s="9">
        <v>488</v>
      </c>
      <c r="E130" s="9">
        <v>174406</v>
      </c>
      <c r="F130" s="9"/>
      <c r="G130" s="9"/>
      <c r="H130" s="9"/>
      <c r="I130" s="9"/>
      <c r="J130" s="9"/>
      <c r="K130" s="9"/>
      <c r="L130" s="9"/>
      <c r="M130" s="9"/>
      <c r="N130" s="9"/>
      <c r="O130" s="9"/>
      <c r="P130" s="9"/>
      <c r="Q130" s="9"/>
      <c r="R130" s="8"/>
    </row>
    <row r="131" spans="1:18" x14ac:dyDescent="0.25">
      <c r="A131" s="12">
        <v>123</v>
      </c>
      <c r="B131" s="12">
        <v>150000</v>
      </c>
      <c r="C131" s="9">
        <v>4</v>
      </c>
      <c r="D131" s="9">
        <v>492</v>
      </c>
      <c r="E131" s="9">
        <v>176228.5</v>
      </c>
      <c r="F131" s="9">
        <v>1</v>
      </c>
      <c r="G131" s="9">
        <v>123</v>
      </c>
      <c r="H131" s="9">
        <v>179436</v>
      </c>
      <c r="I131" s="9"/>
      <c r="J131" s="9"/>
      <c r="K131" s="9"/>
      <c r="L131" s="9">
        <v>1</v>
      </c>
      <c r="M131" s="9">
        <v>123</v>
      </c>
      <c r="N131" s="9">
        <v>179436</v>
      </c>
      <c r="O131" s="9"/>
      <c r="P131" s="9"/>
      <c r="Q131" s="9"/>
      <c r="R131" s="8"/>
    </row>
    <row r="132" spans="1:18" x14ac:dyDescent="0.25">
      <c r="A132" s="12">
        <v>124</v>
      </c>
      <c r="B132" s="12">
        <v>151000</v>
      </c>
      <c r="C132" s="9">
        <v>1</v>
      </c>
      <c r="D132" s="9">
        <v>124</v>
      </c>
      <c r="E132" s="9">
        <v>179284</v>
      </c>
      <c r="F132" s="9"/>
      <c r="G132" s="9"/>
      <c r="H132" s="9"/>
      <c r="I132" s="9"/>
      <c r="J132" s="9"/>
      <c r="K132" s="9"/>
      <c r="L132" s="9"/>
      <c r="M132" s="9"/>
      <c r="N132" s="9"/>
      <c r="O132" s="9"/>
      <c r="P132" s="9"/>
      <c r="Q132" s="9"/>
      <c r="R132" s="8"/>
    </row>
    <row r="133" spans="1:18" x14ac:dyDescent="0.25">
      <c r="A133" s="12">
        <v>125</v>
      </c>
      <c r="B133" s="12">
        <v>152000</v>
      </c>
      <c r="C133" s="9">
        <v>4</v>
      </c>
      <c r="D133" s="9">
        <v>500</v>
      </c>
      <c r="E133" s="9">
        <v>176363.5</v>
      </c>
      <c r="F133" s="9">
        <v>1</v>
      </c>
      <c r="G133" s="9">
        <v>125</v>
      </c>
      <c r="H133" s="9">
        <v>184350</v>
      </c>
      <c r="I133" s="9"/>
      <c r="J133" s="9"/>
      <c r="K133" s="9"/>
      <c r="L133" s="9">
        <v>1</v>
      </c>
      <c r="M133" s="9">
        <v>125</v>
      </c>
      <c r="N133" s="9">
        <v>184350</v>
      </c>
      <c r="O133" s="9"/>
      <c r="P133" s="9"/>
      <c r="Q133" s="9"/>
      <c r="R133" s="8"/>
    </row>
    <row r="134" spans="1:18" x14ac:dyDescent="0.25">
      <c r="A134" s="12">
        <v>126</v>
      </c>
      <c r="B134" s="12">
        <v>153000</v>
      </c>
      <c r="C134" s="9">
        <v>2</v>
      </c>
      <c r="D134" s="9">
        <v>252</v>
      </c>
      <c r="E134" s="9">
        <v>168617</v>
      </c>
      <c r="F134" s="9"/>
      <c r="G134" s="9"/>
      <c r="H134" s="9"/>
      <c r="I134" s="9"/>
      <c r="J134" s="9"/>
      <c r="K134" s="9"/>
      <c r="L134" s="9"/>
      <c r="M134" s="9"/>
      <c r="N134" s="9"/>
      <c r="O134" s="9"/>
      <c r="P134" s="9"/>
      <c r="Q134" s="9"/>
      <c r="R134" s="8"/>
    </row>
    <row r="135" spans="1:18" x14ac:dyDescent="0.25">
      <c r="A135" s="12">
        <v>127</v>
      </c>
      <c r="B135" s="12">
        <v>154000</v>
      </c>
      <c r="C135" s="9">
        <v>8</v>
      </c>
      <c r="D135" s="9">
        <v>1016</v>
      </c>
      <c r="E135" s="9">
        <v>186736</v>
      </c>
      <c r="F135" s="9"/>
      <c r="G135" s="9"/>
      <c r="H135" s="9"/>
      <c r="I135" s="9"/>
      <c r="J135" s="9"/>
      <c r="K135" s="9"/>
      <c r="L135" s="9"/>
      <c r="M135" s="9"/>
      <c r="N135" s="9"/>
      <c r="O135" s="9"/>
      <c r="P135" s="9"/>
      <c r="Q135" s="9"/>
      <c r="R135" s="8"/>
    </row>
    <row r="136" spans="1:18" x14ac:dyDescent="0.25">
      <c r="A136" s="12">
        <v>128</v>
      </c>
      <c r="B136" s="12">
        <v>155000</v>
      </c>
      <c r="C136" s="9">
        <v>3</v>
      </c>
      <c r="D136" s="9">
        <v>384</v>
      </c>
      <c r="E136" s="9">
        <v>189256</v>
      </c>
      <c r="F136" s="9">
        <v>1</v>
      </c>
      <c r="G136" s="9">
        <v>128</v>
      </c>
      <c r="H136" s="9">
        <v>191856</v>
      </c>
      <c r="I136" s="9">
        <v>1</v>
      </c>
      <c r="J136" s="9">
        <v>128</v>
      </c>
      <c r="K136" s="9">
        <v>191856</v>
      </c>
      <c r="L136" s="9"/>
      <c r="M136" s="9"/>
      <c r="N136" s="9"/>
      <c r="O136" s="9"/>
      <c r="P136" s="9"/>
      <c r="Q136" s="9"/>
      <c r="R136" s="8"/>
    </row>
    <row r="137" spans="1:18" x14ac:dyDescent="0.25">
      <c r="A137" s="12">
        <v>129</v>
      </c>
      <c r="B137" s="12">
        <v>156000</v>
      </c>
      <c r="C137" s="9">
        <v>2</v>
      </c>
      <c r="D137" s="9">
        <v>258</v>
      </c>
      <c r="E137" s="9">
        <v>191794</v>
      </c>
      <c r="F137" s="9"/>
      <c r="G137" s="9"/>
      <c r="H137" s="9"/>
      <c r="I137" s="9"/>
      <c r="J137" s="9"/>
      <c r="K137" s="9"/>
      <c r="L137" s="9"/>
      <c r="M137" s="9"/>
      <c r="N137" s="9"/>
      <c r="O137" s="9"/>
      <c r="P137" s="9"/>
      <c r="Q137" s="9"/>
      <c r="R137" s="8"/>
    </row>
    <row r="138" spans="1:18" x14ac:dyDescent="0.25">
      <c r="A138" s="12">
        <v>130</v>
      </c>
      <c r="B138" s="12">
        <v>157000</v>
      </c>
      <c r="C138" s="9">
        <v>4</v>
      </c>
      <c r="D138" s="9">
        <v>520</v>
      </c>
      <c r="E138" s="9">
        <v>193711</v>
      </c>
      <c r="F138" s="9"/>
      <c r="G138" s="9"/>
      <c r="H138" s="9"/>
      <c r="I138" s="9"/>
      <c r="J138" s="9"/>
      <c r="K138" s="9"/>
      <c r="L138" s="9"/>
      <c r="M138" s="9"/>
      <c r="N138" s="9"/>
      <c r="O138" s="9"/>
      <c r="P138" s="9"/>
      <c r="Q138" s="9"/>
      <c r="R138" s="8"/>
    </row>
    <row r="139" spans="1:18" x14ac:dyDescent="0.25">
      <c r="A139" s="12">
        <v>131</v>
      </c>
      <c r="B139" s="12">
        <v>158000</v>
      </c>
      <c r="C139" s="9">
        <v>5</v>
      </c>
      <c r="D139" s="9">
        <v>655</v>
      </c>
      <c r="E139" s="9">
        <v>192420.4</v>
      </c>
      <c r="F139" s="9"/>
      <c r="G139" s="9"/>
      <c r="H139" s="9"/>
      <c r="I139" s="9"/>
      <c r="J139" s="9"/>
      <c r="K139" s="9"/>
      <c r="L139" s="9"/>
      <c r="M139" s="9"/>
      <c r="N139" s="9"/>
      <c r="O139" s="9"/>
      <c r="P139" s="9"/>
      <c r="Q139" s="9"/>
      <c r="R139" s="8"/>
    </row>
    <row r="140" spans="1:18" x14ac:dyDescent="0.25">
      <c r="A140" s="12">
        <v>132</v>
      </c>
      <c r="B140" s="12">
        <v>159000</v>
      </c>
      <c r="C140" s="9">
        <v>2</v>
      </c>
      <c r="D140" s="9">
        <v>264</v>
      </c>
      <c r="E140" s="9">
        <v>199516</v>
      </c>
      <c r="F140" s="9"/>
      <c r="G140" s="9"/>
      <c r="H140" s="9"/>
      <c r="I140" s="9"/>
      <c r="J140" s="9"/>
      <c r="K140" s="9"/>
      <c r="L140" s="9"/>
      <c r="M140" s="9"/>
      <c r="N140" s="9"/>
      <c r="O140" s="9"/>
      <c r="P140" s="9"/>
      <c r="Q140" s="9"/>
      <c r="R140" s="8"/>
    </row>
    <row r="141" spans="1:18" x14ac:dyDescent="0.25">
      <c r="A141" s="12">
        <v>133</v>
      </c>
      <c r="B141" s="12">
        <v>160000</v>
      </c>
      <c r="C141" s="9">
        <v>2</v>
      </c>
      <c r="D141" s="9">
        <v>266</v>
      </c>
      <c r="E141" s="9">
        <v>202126</v>
      </c>
      <c r="F141" s="9"/>
      <c r="G141" s="9"/>
      <c r="H141" s="9"/>
      <c r="I141" s="9"/>
      <c r="J141" s="9"/>
      <c r="K141" s="9"/>
      <c r="L141" s="9"/>
      <c r="M141" s="9"/>
      <c r="N141" s="9"/>
      <c r="O141" s="9"/>
      <c r="P141" s="9"/>
      <c r="Q141" s="9"/>
      <c r="R141" s="8"/>
    </row>
    <row r="142" spans="1:18" x14ac:dyDescent="0.25">
      <c r="A142" s="12">
        <v>134</v>
      </c>
      <c r="B142" s="12">
        <v>161000</v>
      </c>
      <c r="C142" s="9">
        <v>3</v>
      </c>
      <c r="D142" s="9">
        <v>402</v>
      </c>
      <c r="E142" s="9">
        <v>204754</v>
      </c>
      <c r="F142" s="9"/>
      <c r="G142" s="9"/>
      <c r="H142" s="9"/>
      <c r="I142" s="9"/>
      <c r="J142" s="9"/>
      <c r="K142" s="9"/>
      <c r="L142" s="9"/>
      <c r="M142" s="9"/>
      <c r="N142" s="9"/>
      <c r="O142" s="9"/>
      <c r="P142" s="9"/>
      <c r="Q142" s="9"/>
      <c r="R142" s="8"/>
    </row>
    <row r="143" spans="1:18" x14ac:dyDescent="0.25">
      <c r="A143" s="12">
        <v>135</v>
      </c>
      <c r="B143" s="12">
        <v>162000</v>
      </c>
      <c r="C143" s="9">
        <v>3</v>
      </c>
      <c r="D143" s="9">
        <v>405</v>
      </c>
      <c r="E143" s="9">
        <v>207400</v>
      </c>
      <c r="F143" s="9"/>
      <c r="G143" s="9"/>
      <c r="H143" s="9"/>
      <c r="I143" s="9"/>
      <c r="J143" s="9"/>
      <c r="K143" s="9"/>
      <c r="L143" s="9"/>
      <c r="M143" s="9"/>
      <c r="N143" s="9"/>
      <c r="O143" s="9"/>
      <c r="P143" s="9"/>
      <c r="Q143" s="9"/>
      <c r="R143" s="8"/>
    </row>
    <row r="144" spans="1:18" x14ac:dyDescent="0.25">
      <c r="A144" s="12">
        <v>137</v>
      </c>
      <c r="B144" s="12">
        <v>164000</v>
      </c>
      <c r="C144" s="9">
        <v>3</v>
      </c>
      <c r="D144" s="9">
        <v>411</v>
      </c>
      <c r="E144" s="9">
        <v>212746</v>
      </c>
      <c r="F144" s="9"/>
      <c r="G144" s="9"/>
      <c r="H144" s="9"/>
      <c r="I144" s="9"/>
      <c r="J144" s="9"/>
      <c r="K144" s="9"/>
      <c r="L144" s="9"/>
      <c r="M144" s="9"/>
      <c r="N144" s="9"/>
      <c r="O144" s="9"/>
      <c r="P144" s="9"/>
      <c r="Q144" s="9"/>
      <c r="R144" s="8"/>
    </row>
    <row r="145" spans="1:18" x14ac:dyDescent="0.25">
      <c r="A145" s="12">
        <v>138</v>
      </c>
      <c r="B145" s="12">
        <v>165000</v>
      </c>
      <c r="C145" s="9">
        <v>2</v>
      </c>
      <c r="D145" s="9">
        <v>276</v>
      </c>
      <c r="E145" s="9">
        <v>215446</v>
      </c>
      <c r="F145" s="9"/>
      <c r="G145" s="9"/>
      <c r="H145" s="9"/>
      <c r="I145" s="9"/>
      <c r="J145" s="9"/>
      <c r="K145" s="9"/>
      <c r="L145" s="9"/>
      <c r="M145" s="9"/>
      <c r="N145" s="9"/>
      <c r="O145" s="9"/>
      <c r="P145" s="9"/>
      <c r="Q145" s="9"/>
      <c r="R145" s="8"/>
    </row>
    <row r="146" spans="1:18" x14ac:dyDescent="0.25">
      <c r="A146" s="12">
        <v>139</v>
      </c>
      <c r="B146" s="12">
        <v>166000</v>
      </c>
      <c r="C146" s="9">
        <v>3</v>
      </c>
      <c r="D146" s="9">
        <v>417</v>
      </c>
      <c r="E146" s="9">
        <v>218164</v>
      </c>
      <c r="F146" s="9"/>
      <c r="G146" s="9"/>
      <c r="H146" s="9"/>
      <c r="I146" s="9"/>
      <c r="J146" s="9"/>
      <c r="K146" s="9"/>
      <c r="L146" s="9"/>
      <c r="M146" s="9"/>
      <c r="N146" s="9"/>
      <c r="O146" s="9"/>
      <c r="P146" s="9"/>
      <c r="Q146" s="9"/>
      <c r="R146" s="8"/>
    </row>
    <row r="147" spans="1:18" x14ac:dyDescent="0.25">
      <c r="A147" s="12">
        <v>140</v>
      </c>
      <c r="B147" s="12">
        <v>167000</v>
      </c>
      <c r="C147" s="9">
        <v>1</v>
      </c>
      <c r="D147" s="9">
        <v>140</v>
      </c>
      <c r="E147" s="9">
        <v>220900</v>
      </c>
      <c r="F147" s="9">
        <v>1</v>
      </c>
      <c r="G147" s="9">
        <v>140</v>
      </c>
      <c r="H147" s="9">
        <v>220764</v>
      </c>
      <c r="I147" s="9"/>
      <c r="J147" s="9"/>
      <c r="K147" s="9"/>
      <c r="L147" s="9">
        <v>1</v>
      </c>
      <c r="M147" s="9">
        <v>140</v>
      </c>
      <c r="N147" s="9">
        <v>220764</v>
      </c>
      <c r="O147" s="9"/>
      <c r="P147" s="9"/>
      <c r="Q147" s="9"/>
      <c r="R147" s="8"/>
    </row>
    <row r="148" spans="1:18" x14ac:dyDescent="0.25">
      <c r="A148" s="12">
        <v>141</v>
      </c>
      <c r="B148" s="12">
        <v>168000</v>
      </c>
      <c r="C148" s="9">
        <v>4</v>
      </c>
      <c r="D148" s="9">
        <v>564</v>
      </c>
      <c r="E148" s="9">
        <v>215054.5</v>
      </c>
      <c r="F148" s="9"/>
      <c r="G148" s="9"/>
      <c r="H148" s="9"/>
      <c r="I148" s="9"/>
      <c r="J148" s="9"/>
      <c r="K148" s="9"/>
      <c r="L148" s="9"/>
      <c r="M148" s="9"/>
      <c r="N148" s="9"/>
      <c r="O148" s="9"/>
      <c r="P148" s="9"/>
      <c r="Q148" s="9"/>
      <c r="R148" s="8"/>
    </row>
    <row r="149" spans="1:18" x14ac:dyDescent="0.25">
      <c r="A149" s="12">
        <v>142</v>
      </c>
      <c r="B149" s="12">
        <v>169000</v>
      </c>
      <c r="C149" s="9">
        <v>2</v>
      </c>
      <c r="D149" s="9">
        <v>284</v>
      </c>
      <c r="E149" s="9">
        <v>226426</v>
      </c>
      <c r="F149" s="9"/>
      <c r="G149" s="9"/>
      <c r="H149" s="9"/>
      <c r="I149" s="9"/>
      <c r="J149" s="9"/>
      <c r="K149" s="9"/>
      <c r="L149" s="9"/>
      <c r="M149" s="9"/>
      <c r="N149" s="9"/>
      <c r="O149" s="9"/>
      <c r="P149" s="9"/>
      <c r="Q149" s="9"/>
      <c r="R149" s="8"/>
    </row>
    <row r="150" spans="1:18" x14ac:dyDescent="0.25">
      <c r="A150" s="12">
        <v>143</v>
      </c>
      <c r="B150" s="12">
        <v>170000</v>
      </c>
      <c r="C150" s="9">
        <v>1</v>
      </c>
      <c r="D150" s="9">
        <v>143</v>
      </c>
      <c r="E150" s="9">
        <v>229216</v>
      </c>
      <c r="F150" s="9"/>
      <c r="G150" s="9"/>
      <c r="H150" s="9"/>
      <c r="I150" s="9"/>
      <c r="J150" s="9"/>
      <c r="K150" s="9"/>
      <c r="L150" s="9"/>
      <c r="M150" s="9"/>
      <c r="N150" s="9"/>
      <c r="O150" s="9"/>
      <c r="P150" s="9"/>
      <c r="Q150" s="9"/>
      <c r="R150" s="8"/>
    </row>
    <row r="151" spans="1:18" x14ac:dyDescent="0.25">
      <c r="A151" s="12">
        <v>144</v>
      </c>
      <c r="B151" s="12">
        <v>171000</v>
      </c>
      <c r="C151" s="9">
        <v>2</v>
      </c>
      <c r="D151" s="9">
        <v>288</v>
      </c>
      <c r="E151" s="9">
        <v>232024</v>
      </c>
      <c r="F151" s="9"/>
      <c r="G151" s="9"/>
      <c r="H151" s="9"/>
      <c r="I151" s="9"/>
      <c r="J151" s="9"/>
      <c r="K151" s="9"/>
      <c r="L151" s="9"/>
      <c r="M151" s="9"/>
      <c r="N151" s="9"/>
      <c r="O151" s="9"/>
      <c r="P151" s="9"/>
      <c r="Q151" s="9"/>
      <c r="R151" s="8"/>
    </row>
    <row r="152" spans="1:18" x14ac:dyDescent="0.25">
      <c r="A152" s="12">
        <v>145</v>
      </c>
      <c r="B152" s="12">
        <v>172000</v>
      </c>
      <c r="C152" s="9">
        <v>1</v>
      </c>
      <c r="D152" s="9">
        <v>145</v>
      </c>
      <c r="E152" s="9">
        <v>234850</v>
      </c>
      <c r="F152" s="9"/>
      <c r="G152" s="9"/>
      <c r="H152" s="9"/>
      <c r="I152" s="9"/>
      <c r="J152" s="9"/>
      <c r="K152" s="9"/>
      <c r="L152" s="9"/>
      <c r="M152" s="9"/>
      <c r="N152" s="9"/>
      <c r="O152" s="9"/>
      <c r="P152" s="9"/>
      <c r="Q152" s="9"/>
      <c r="R152" s="8"/>
    </row>
    <row r="153" spans="1:18" x14ac:dyDescent="0.25">
      <c r="A153" s="12">
        <v>146</v>
      </c>
      <c r="B153" s="12">
        <v>173000</v>
      </c>
      <c r="C153" s="9">
        <v>3</v>
      </c>
      <c r="D153" s="9">
        <v>438</v>
      </c>
      <c r="E153" s="9">
        <v>237694</v>
      </c>
      <c r="F153" s="9"/>
      <c r="G153" s="9"/>
      <c r="H153" s="9"/>
      <c r="I153" s="9"/>
      <c r="J153" s="9"/>
      <c r="K153" s="9"/>
      <c r="L153" s="9"/>
      <c r="M153" s="9"/>
      <c r="N153" s="9"/>
      <c r="O153" s="9"/>
      <c r="P153" s="9"/>
      <c r="Q153" s="9"/>
      <c r="R153" s="8"/>
    </row>
    <row r="154" spans="1:18" x14ac:dyDescent="0.25">
      <c r="A154" s="12">
        <v>147</v>
      </c>
      <c r="B154" s="12">
        <v>174000</v>
      </c>
      <c r="C154" s="9">
        <v>1</v>
      </c>
      <c r="D154" s="9">
        <v>147</v>
      </c>
      <c r="E154" s="9">
        <v>240556</v>
      </c>
      <c r="F154" s="9"/>
      <c r="G154" s="9"/>
      <c r="H154" s="9"/>
      <c r="I154" s="9"/>
      <c r="J154" s="9"/>
      <c r="K154" s="9"/>
      <c r="L154" s="9"/>
      <c r="M154" s="9"/>
      <c r="N154" s="9"/>
      <c r="O154" s="9"/>
      <c r="P154" s="9"/>
      <c r="Q154" s="9"/>
      <c r="R154" s="8"/>
    </row>
    <row r="155" spans="1:18" x14ac:dyDescent="0.25">
      <c r="A155" s="12">
        <v>148</v>
      </c>
      <c r="B155" s="12">
        <v>175000</v>
      </c>
      <c r="C155" s="9">
        <v>1</v>
      </c>
      <c r="D155" s="9">
        <v>148</v>
      </c>
      <c r="E155" s="9">
        <v>243436</v>
      </c>
      <c r="F155" s="9"/>
      <c r="G155" s="9"/>
      <c r="H155" s="9"/>
      <c r="I155" s="9"/>
      <c r="J155" s="9"/>
      <c r="K155" s="9"/>
      <c r="L155" s="9"/>
      <c r="M155" s="9"/>
      <c r="N155" s="9"/>
      <c r="O155" s="9"/>
      <c r="P155" s="9"/>
      <c r="Q155" s="9"/>
      <c r="R155" s="8"/>
    </row>
    <row r="156" spans="1:18" x14ac:dyDescent="0.25">
      <c r="A156" s="12">
        <v>150</v>
      </c>
      <c r="B156" s="12">
        <v>177000</v>
      </c>
      <c r="C156" s="9">
        <v>4</v>
      </c>
      <c r="D156" s="9">
        <v>600</v>
      </c>
      <c r="E156" s="9">
        <v>249250</v>
      </c>
      <c r="F156" s="9"/>
      <c r="G156" s="9"/>
      <c r="H156" s="9"/>
      <c r="I156" s="9"/>
      <c r="J156" s="9"/>
      <c r="K156" s="9"/>
      <c r="L156" s="9"/>
      <c r="M156" s="9"/>
      <c r="N156" s="9"/>
      <c r="O156" s="9"/>
      <c r="P156" s="9"/>
      <c r="Q156" s="9"/>
      <c r="R156" s="8"/>
    </row>
    <row r="157" spans="1:18" x14ac:dyDescent="0.25">
      <c r="A157" s="12">
        <v>151</v>
      </c>
      <c r="B157" s="12">
        <v>178000</v>
      </c>
      <c r="C157" s="9"/>
      <c r="D157" s="9"/>
      <c r="E157" s="9"/>
      <c r="F157" s="9"/>
      <c r="G157" s="9"/>
      <c r="H157" s="9"/>
      <c r="I157" s="9"/>
      <c r="J157" s="9"/>
      <c r="K157" s="9"/>
      <c r="L157" s="9"/>
      <c r="M157" s="9"/>
      <c r="N157" s="9"/>
      <c r="O157" s="9"/>
      <c r="P157" s="9"/>
      <c r="Q157" s="9"/>
      <c r="R157" s="8"/>
    </row>
    <row r="158" spans="1:18" x14ac:dyDescent="0.25">
      <c r="A158" s="12">
        <v>152</v>
      </c>
      <c r="B158" s="12">
        <v>179000</v>
      </c>
      <c r="C158" s="9">
        <v>3</v>
      </c>
      <c r="D158" s="9">
        <v>456</v>
      </c>
      <c r="E158" s="9">
        <v>255136</v>
      </c>
      <c r="F158" s="9"/>
      <c r="G158" s="9"/>
      <c r="H158" s="9"/>
      <c r="I158" s="9"/>
      <c r="J158" s="9"/>
      <c r="K158" s="9"/>
      <c r="L158" s="9"/>
      <c r="M158" s="9"/>
      <c r="N158" s="9"/>
      <c r="O158" s="9"/>
      <c r="P158" s="9"/>
      <c r="Q158" s="9"/>
      <c r="R158" s="8"/>
    </row>
    <row r="159" spans="1:18" x14ac:dyDescent="0.25">
      <c r="A159" s="12">
        <v>153</v>
      </c>
      <c r="B159" s="12">
        <v>180000</v>
      </c>
      <c r="C159" s="9">
        <v>3</v>
      </c>
      <c r="D159" s="9">
        <v>459</v>
      </c>
      <c r="E159" s="9">
        <v>258106</v>
      </c>
      <c r="F159" s="9"/>
      <c r="G159" s="9"/>
      <c r="H159" s="9"/>
      <c r="I159" s="9"/>
      <c r="J159" s="9"/>
      <c r="K159" s="9"/>
      <c r="L159" s="9"/>
      <c r="M159" s="9"/>
      <c r="N159" s="9"/>
      <c r="O159" s="9"/>
      <c r="P159" s="9"/>
      <c r="Q159" s="9"/>
      <c r="R159" s="8"/>
    </row>
    <row r="160" spans="1:18" x14ac:dyDescent="0.25">
      <c r="A160" s="12">
        <v>155</v>
      </c>
      <c r="B160" s="12">
        <v>182000</v>
      </c>
      <c r="C160" s="9">
        <v>3</v>
      </c>
      <c r="D160" s="9">
        <v>465</v>
      </c>
      <c r="E160" s="9">
        <v>264100</v>
      </c>
      <c r="F160" s="9">
        <v>1</v>
      </c>
      <c r="G160" s="9">
        <v>155</v>
      </c>
      <c r="H160" s="9">
        <v>266700</v>
      </c>
      <c r="I160" s="9"/>
      <c r="J160" s="9"/>
      <c r="K160" s="9"/>
      <c r="L160" s="9">
        <v>1</v>
      </c>
      <c r="M160" s="9">
        <v>155</v>
      </c>
      <c r="N160" s="9">
        <v>266700</v>
      </c>
      <c r="O160" s="9"/>
      <c r="P160" s="9"/>
      <c r="Q160" s="9"/>
      <c r="R160" s="8"/>
    </row>
    <row r="161" spans="1:18" x14ac:dyDescent="0.25">
      <c r="A161" s="12">
        <v>156</v>
      </c>
      <c r="B161" s="12">
        <v>183000</v>
      </c>
      <c r="C161" s="9">
        <v>1</v>
      </c>
      <c r="D161" s="9">
        <v>156</v>
      </c>
      <c r="E161" s="9">
        <v>267124</v>
      </c>
      <c r="F161" s="9"/>
      <c r="G161" s="9"/>
      <c r="H161" s="9"/>
      <c r="I161" s="9"/>
      <c r="J161" s="9"/>
      <c r="K161" s="9"/>
      <c r="L161" s="9"/>
      <c r="M161" s="9"/>
      <c r="N161" s="9"/>
      <c r="O161" s="9"/>
      <c r="P161" s="9"/>
      <c r="Q161" s="9"/>
      <c r="R161" s="8"/>
    </row>
    <row r="162" spans="1:18" x14ac:dyDescent="0.25">
      <c r="A162" s="12">
        <v>157</v>
      </c>
      <c r="B162" s="12">
        <v>184000</v>
      </c>
      <c r="C162" s="9">
        <v>1</v>
      </c>
      <c r="D162" s="9">
        <v>157</v>
      </c>
      <c r="E162" s="9">
        <v>270166</v>
      </c>
      <c r="F162" s="9"/>
      <c r="G162" s="9"/>
      <c r="H162" s="9"/>
      <c r="I162" s="9"/>
      <c r="J162" s="9"/>
      <c r="K162" s="9"/>
      <c r="L162" s="9"/>
      <c r="M162" s="9"/>
      <c r="N162" s="9"/>
      <c r="O162" s="9"/>
      <c r="P162" s="9"/>
      <c r="Q162" s="9"/>
      <c r="R162" s="8"/>
    </row>
    <row r="163" spans="1:18" x14ac:dyDescent="0.25">
      <c r="A163" s="12">
        <v>158</v>
      </c>
      <c r="B163" s="12">
        <v>185000</v>
      </c>
      <c r="C163" s="9">
        <v>2</v>
      </c>
      <c r="D163" s="9">
        <v>316</v>
      </c>
      <c r="E163" s="9">
        <v>273226</v>
      </c>
      <c r="F163" s="9"/>
      <c r="G163" s="9"/>
      <c r="H163" s="9"/>
      <c r="I163" s="9"/>
      <c r="J163" s="9"/>
      <c r="K163" s="9"/>
      <c r="L163" s="9"/>
      <c r="M163" s="9"/>
      <c r="N163" s="9"/>
      <c r="O163" s="9"/>
      <c r="P163" s="9"/>
      <c r="Q163" s="9"/>
      <c r="R163" s="8"/>
    </row>
    <row r="164" spans="1:18" x14ac:dyDescent="0.25">
      <c r="A164" s="12">
        <v>159</v>
      </c>
      <c r="B164" s="12">
        <v>186000</v>
      </c>
      <c r="C164" s="9">
        <v>1</v>
      </c>
      <c r="D164" s="9">
        <v>159</v>
      </c>
      <c r="E164" s="9">
        <v>276304</v>
      </c>
      <c r="F164" s="9"/>
      <c r="G164" s="9"/>
      <c r="H164" s="9"/>
      <c r="I164" s="9"/>
      <c r="J164" s="9"/>
      <c r="K164" s="9"/>
      <c r="L164" s="9"/>
      <c r="M164" s="9"/>
      <c r="N164" s="9"/>
      <c r="O164" s="9"/>
      <c r="P164" s="9"/>
      <c r="Q164" s="9"/>
      <c r="R164" s="8"/>
    </row>
    <row r="165" spans="1:18" x14ac:dyDescent="0.25">
      <c r="A165" s="12">
        <v>160</v>
      </c>
      <c r="B165" s="12">
        <v>187000</v>
      </c>
      <c r="C165" s="9">
        <v>1</v>
      </c>
      <c r="D165" s="9">
        <v>160</v>
      </c>
      <c r="E165" s="9">
        <v>279400</v>
      </c>
      <c r="F165" s="9"/>
      <c r="G165" s="9"/>
      <c r="H165" s="9"/>
      <c r="I165" s="9"/>
      <c r="J165" s="9"/>
      <c r="K165" s="9"/>
      <c r="L165" s="9"/>
      <c r="M165" s="9"/>
      <c r="N165" s="9"/>
      <c r="O165" s="9"/>
      <c r="P165" s="9"/>
      <c r="Q165" s="9"/>
      <c r="R165" s="8"/>
    </row>
    <row r="166" spans="1:18" x14ac:dyDescent="0.25">
      <c r="A166" s="12">
        <v>167</v>
      </c>
      <c r="B166" s="12">
        <v>194000</v>
      </c>
      <c r="C166" s="9">
        <v>2</v>
      </c>
      <c r="D166" s="9">
        <v>334</v>
      </c>
      <c r="E166" s="9">
        <v>301576</v>
      </c>
      <c r="F166" s="9"/>
      <c r="G166" s="9"/>
      <c r="H166" s="9"/>
      <c r="I166" s="9"/>
      <c r="J166" s="9"/>
      <c r="K166" s="9"/>
      <c r="L166" s="9"/>
      <c r="M166" s="9"/>
      <c r="N166" s="9"/>
      <c r="O166" s="9"/>
      <c r="P166" s="9"/>
      <c r="Q166" s="9"/>
      <c r="R166" s="8"/>
    </row>
    <row r="167" spans="1:18" x14ac:dyDescent="0.25">
      <c r="A167" s="12">
        <v>168</v>
      </c>
      <c r="B167" s="12">
        <v>195000</v>
      </c>
      <c r="C167" s="9">
        <v>1</v>
      </c>
      <c r="D167" s="9">
        <v>168</v>
      </c>
      <c r="E167" s="9">
        <v>195000</v>
      </c>
      <c r="F167" s="9"/>
      <c r="G167" s="9"/>
      <c r="H167" s="9"/>
      <c r="I167" s="9"/>
      <c r="J167" s="9"/>
      <c r="K167" s="9"/>
      <c r="L167" s="9"/>
      <c r="M167" s="9"/>
      <c r="N167" s="9"/>
      <c r="O167" s="9"/>
      <c r="P167" s="9"/>
      <c r="Q167" s="9"/>
      <c r="R167" s="8"/>
    </row>
    <row r="168" spans="1:18" x14ac:dyDescent="0.25">
      <c r="A168" s="12">
        <v>170</v>
      </c>
      <c r="B168" s="12">
        <v>197000</v>
      </c>
      <c r="C168" s="9">
        <v>1</v>
      </c>
      <c r="D168" s="9">
        <v>170</v>
      </c>
      <c r="E168" s="9">
        <v>311350</v>
      </c>
      <c r="F168" s="9"/>
      <c r="G168" s="9"/>
      <c r="H168" s="9"/>
      <c r="I168" s="9"/>
      <c r="J168" s="9"/>
      <c r="K168" s="9"/>
      <c r="L168" s="9"/>
      <c r="M168" s="9"/>
      <c r="N168" s="9"/>
      <c r="O168" s="9"/>
      <c r="P168" s="9"/>
      <c r="Q168" s="9"/>
      <c r="R168" s="8"/>
    </row>
    <row r="169" spans="1:18" x14ac:dyDescent="0.25">
      <c r="A169" s="12">
        <v>179</v>
      </c>
      <c r="B169" s="12">
        <v>206000</v>
      </c>
      <c r="C169" s="9"/>
      <c r="D169" s="9"/>
      <c r="E169" s="9"/>
      <c r="F169" s="9">
        <v>1</v>
      </c>
      <c r="G169" s="9">
        <v>179</v>
      </c>
      <c r="H169" s="9">
        <v>344244</v>
      </c>
      <c r="I169" s="9"/>
      <c r="J169" s="9"/>
      <c r="K169" s="9"/>
      <c r="L169" s="9">
        <v>1</v>
      </c>
      <c r="M169" s="9">
        <v>179</v>
      </c>
      <c r="N169" s="9">
        <v>344244</v>
      </c>
      <c r="O169" s="9"/>
      <c r="P169" s="9"/>
      <c r="Q169" s="9"/>
      <c r="R169" s="8"/>
    </row>
    <row r="170" spans="1:18" x14ac:dyDescent="0.25">
      <c r="A170" s="2"/>
      <c r="B170" s="2"/>
      <c r="C170" s="10">
        <v>347231</v>
      </c>
      <c r="D170" s="10">
        <v>11198524</v>
      </c>
      <c r="E170" s="10">
        <v>44451.004328530573</v>
      </c>
      <c r="F170" s="10">
        <v>108138</v>
      </c>
      <c r="G170" s="10">
        <v>2844847</v>
      </c>
      <c r="H170" s="10">
        <v>41192.343422293736</v>
      </c>
      <c r="I170" s="10">
        <v>4606</v>
      </c>
      <c r="J170" s="10">
        <v>116931</v>
      </c>
      <c r="K170" s="10">
        <v>46112.295049934866</v>
      </c>
      <c r="L170" s="10">
        <v>43474</v>
      </c>
      <c r="M170" s="10">
        <v>1195587</v>
      </c>
      <c r="N170" s="10">
        <v>44155.284560886968</v>
      </c>
      <c r="O170" s="10">
        <v>60058</v>
      </c>
      <c r="P170" s="10">
        <v>1532329</v>
      </c>
      <c r="Q170" s="10">
        <v>38670.244780045956</v>
      </c>
    </row>
  </sheetData>
  <mergeCells count="5">
    <mergeCell ref="I6:K6"/>
    <mergeCell ref="L6:N6"/>
    <mergeCell ref="O6:Q6"/>
    <mergeCell ref="F6:H6"/>
    <mergeCell ref="C6:E6"/>
  </mergeCells>
  <pageMargins left="0" right="0" top="0" bottom="0" header="0.31496062992126" footer="0.31496062992126"/>
  <pageSetup paperSize="9" scale="70"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12"/>
  <sheetViews>
    <sheetView workbookViewId="0">
      <selection activeCell="A74" sqref="A74:IV74"/>
    </sheetView>
  </sheetViews>
  <sheetFormatPr defaultRowHeight="15" x14ac:dyDescent="0.25"/>
  <cols>
    <col min="2" max="2" width="38.7109375" bestFit="1" customWidth="1"/>
    <col min="3" max="3" width="23.42578125" customWidth="1"/>
  </cols>
  <sheetData>
    <row r="5" spans="2:3" x14ac:dyDescent="0.25">
      <c r="B5" s="13" t="s">
        <v>2</v>
      </c>
    </row>
    <row r="6" spans="2:3" x14ac:dyDescent="0.25">
      <c r="B6" s="448" t="s">
        <v>11</v>
      </c>
      <c r="C6" s="18" t="s">
        <v>12</v>
      </c>
    </row>
    <row r="7" spans="2:3" x14ac:dyDescent="0.25">
      <c r="B7" s="448"/>
      <c r="C7" s="14" t="s">
        <v>13</v>
      </c>
    </row>
    <row r="8" spans="2:3" x14ac:dyDescent="0.25">
      <c r="B8" s="15">
        <v>1</v>
      </c>
      <c r="C8" s="14">
        <v>2</v>
      </c>
    </row>
    <row r="9" spans="2:3" x14ac:dyDescent="0.25">
      <c r="B9" s="16" t="s">
        <v>14</v>
      </c>
      <c r="C9" s="16">
        <v>10540</v>
      </c>
    </row>
    <row r="10" spans="2:3" x14ac:dyDescent="0.25">
      <c r="B10" s="16" t="s">
        <v>15</v>
      </c>
      <c r="C10" s="16">
        <v>54942</v>
      </c>
    </row>
    <row r="11" spans="2:3" x14ac:dyDescent="0.25">
      <c r="B11" s="16" t="s">
        <v>16</v>
      </c>
      <c r="C11" s="16">
        <v>13121</v>
      </c>
    </row>
    <row r="12" spans="2:3" x14ac:dyDescent="0.25">
      <c r="B12" s="17" t="s">
        <v>17</v>
      </c>
      <c r="C12" s="17">
        <f>SUM(C9:C11)</f>
        <v>78603</v>
      </c>
    </row>
  </sheetData>
  <mergeCells count="1">
    <mergeCell ref="B6:B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5:J171"/>
  <sheetViews>
    <sheetView topLeftCell="A137" workbookViewId="0">
      <selection activeCell="A74" sqref="A74:IV74"/>
    </sheetView>
  </sheetViews>
  <sheetFormatPr defaultRowHeight="15" x14ac:dyDescent="0.25"/>
  <cols>
    <col min="1" max="1" width="5.85546875" bestFit="1" customWidth="1"/>
    <col min="2" max="2" width="8.85546875" bestFit="1" customWidth="1"/>
    <col min="3" max="3" width="12.42578125" bestFit="1" customWidth="1"/>
    <col min="4" max="4" width="9.7109375" bestFit="1" customWidth="1"/>
    <col min="5" max="5" width="8.5703125" bestFit="1" customWidth="1"/>
    <col min="6" max="6" width="12.42578125" bestFit="1" customWidth="1"/>
    <col min="7" max="7" width="9.7109375" bestFit="1" customWidth="1"/>
    <col min="8" max="8" width="8.5703125" bestFit="1" customWidth="1"/>
    <col min="9" max="9" width="12.7109375" bestFit="1" customWidth="1"/>
    <col min="10" max="10" width="9.7109375" bestFit="1" customWidth="1"/>
  </cols>
  <sheetData>
    <row r="5" spans="1:10" x14ac:dyDescent="0.25">
      <c r="B5" s="3" t="s">
        <v>2</v>
      </c>
    </row>
    <row r="6" spans="1:10" x14ac:dyDescent="0.25">
      <c r="A6" s="19"/>
      <c r="B6" s="444" t="s">
        <v>18</v>
      </c>
      <c r="C6" s="447"/>
      <c r="D6" s="445"/>
      <c r="E6" s="444" t="s">
        <v>19</v>
      </c>
      <c r="F6" s="447"/>
      <c r="G6" s="445"/>
      <c r="H6" s="446" t="s">
        <v>20</v>
      </c>
      <c r="I6" s="446"/>
      <c r="J6" s="446"/>
    </row>
    <row r="7" spans="1:10" x14ac:dyDescent="0.25">
      <c r="A7" s="4" t="s">
        <v>0</v>
      </c>
      <c r="B7" s="4" t="s">
        <v>1</v>
      </c>
      <c r="C7" s="4" t="s">
        <v>4</v>
      </c>
      <c r="D7" s="4" t="s">
        <v>7</v>
      </c>
      <c r="E7" s="4" t="s">
        <v>1</v>
      </c>
      <c r="F7" s="4" t="s">
        <v>4</v>
      </c>
      <c r="G7" s="4" t="s">
        <v>7</v>
      </c>
      <c r="H7" s="20" t="s">
        <v>1</v>
      </c>
      <c r="I7" s="20" t="s">
        <v>21</v>
      </c>
      <c r="J7" s="4" t="s">
        <v>7</v>
      </c>
    </row>
    <row r="8" spans="1:10" x14ac:dyDescent="0.25">
      <c r="A8" s="1">
        <v>0</v>
      </c>
      <c r="B8" s="1">
        <v>9</v>
      </c>
      <c r="C8" s="1">
        <v>0</v>
      </c>
      <c r="D8" s="9">
        <v>26500</v>
      </c>
      <c r="E8" s="9">
        <v>9</v>
      </c>
      <c r="F8" s="9">
        <v>0</v>
      </c>
      <c r="G8" s="9">
        <v>26500</v>
      </c>
      <c r="H8" s="9"/>
      <c r="I8" s="9"/>
      <c r="J8" s="9"/>
    </row>
    <row r="9" spans="1:10" x14ac:dyDescent="0.25">
      <c r="A9" s="1">
        <v>1</v>
      </c>
      <c r="B9" s="1">
        <v>9</v>
      </c>
      <c r="C9" s="1">
        <v>9</v>
      </c>
      <c r="D9" s="9">
        <v>26500</v>
      </c>
      <c r="E9" s="9">
        <v>9</v>
      </c>
      <c r="F9" s="9">
        <v>9</v>
      </c>
      <c r="G9" s="9">
        <v>26500</v>
      </c>
      <c r="H9" s="9"/>
      <c r="I9" s="9"/>
      <c r="J9" s="9"/>
    </row>
    <row r="10" spans="1:10" x14ac:dyDescent="0.25">
      <c r="A10" s="1">
        <v>2</v>
      </c>
      <c r="B10" s="1">
        <v>9</v>
      </c>
      <c r="C10" s="1">
        <v>18</v>
      </c>
      <c r="D10" s="9">
        <v>26500</v>
      </c>
      <c r="E10" s="9">
        <v>9</v>
      </c>
      <c r="F10" s="9">
        <v>18</v>
      </c>
      <c r="G10" s="9">
        <v>26500</v>
      </c>
      <c r="H10" s="9"/>
      <c r="I10" s="9"/>
      <c r="J10" s="9"/>
    </row>
    <row r="11" spans="1:10" x14ac:dyDescent="0.25">
      <c r="A11" s="1">
        <v>3</v>
      </c>
      <c r="B11" s="1">
        <v>26</v>
      </c>
      <c r="C11" s="1">
        <v>78</v>
      </c>
      <c r="D11" s="9">
        <v>26500</v>
      </c>
      <c r="E11" s="9">
        <v>26</v>
      </c>
      <c r="F11" s="9">
        <v>78</v>
      </c>
      <c r="G11" s="9">
        <v>26500</v>
      </c>
      <c r="H11" s="9"/>
      <c r="I11" s="9"/>
      <c r="J11" s="9"/>
    </row>
    <row r="12" spans="1:10" x14ac:dyDescent="0.25">
      <c r="A12" s="1">
        <v>4</v>
      </c>
      <c r="B12" s="1">
        <v>32</v>
      </c>
      <c r="C12" s="1">
        <v>128</v>
      </c>
      <c r="D12" s="9">
        <v>26500</v>
      </c>
      <c r="E12" s="9">
        <v>32</v>
      </c>
      <c r="F12" s="9">
        <v>128</v>
      </c>
      <c r="G12" s="9">
        <v>26500</v>
      </c>
      <c r="H12" s="9"/>
      <c r="I12" s="9"/>
      <c r="J12" s="9"/>
    </row>
    <row r="13" spans="1:10" x14ac:dyDescent="0.25">
      <c r="A13" s="1">
        <v>5</v>
      </c>
      <c r="B13" s="1">
        <v>59</v>
      </c>
      <c r="C13" s="1">
        <v>295</v>
      </c>
      <c r="D13" s="9">
        <v>26500</v>
      </c>
      <c r="E13" s="9">
        <v>59</v>
      </c>
      <c r="F13" s="9">
        <v>295</v>
      </c>
      <c r="G13" s="9">
        <v>26500</v>
      </c>
      <c r="H13" s="9"/>
      <c r="I13" s="9"/>
      <c r="J13" s="9"/>
    </row>
    <row r="14" spans="1:10" x14ac:dyDescent="0.25">
      <c r="A14" s="1">
        <v>6</v>
      </c>
      <c r="B14" s="1">
        <v>96</v>
      </c>
      <c r="C14" s="1">
        <v>576</v>
      </c>
      <c r="D14" s="9">
        <v>28537.8125</v>
      </c>
      <c r="E14" s="9">
        <v>93</v>
      </c>
      <c r="F14" s="9">
        <v>558</v>
      </c>
      <c r="G14" s="9">
        <v>26500</v>
      </c>
      <c r="H14" s="9">
        <v>3</v>
      </c>
      <c r="I14" s="9">
        <v>18</v>
      </c>
      <c r="J14" s="9">
        <v>91710</v>
      </c>
    </row>
    <row r="15" spans="1:10" x14ac:dyDescent="0.25">
      <c r="A15" s="1">
        <v>7</v>
      </c>
      <c r="B15" s="1">
        <v>113</v>
      </c>
      <c r="C15" s="1">
        <v>791</v>
      </c>
      <c r="D15" s="9">
        <v>29995.24778761062</v>
      </c>
      <c r="E15" s="9">
        <v>107</v>
      </c>
      <c r="F15" s="9">
        <v>749</v>
      </c>
      <c r="G15" s="9">
        <v>26500</v>
      </c>
      <c r="H15" s="9">
        <v>6</v>
      </c>
      <c r="I15" s="9">
        <v>42</v>
      </c>
      <c r="J15" s="9">
        <v>92327.166666666672</v>
      </c>
    </row>
    <row r="16" spans="1:10" x14ac:dyDescent="0.25">
      <c r="A16" s="1">
        <v>8</v>
      </c>
      <c r="B16" s="1">
        <v>168</v>
      </c>
      <c r="C16" s="1">
        <v>1344</v>
      </c>
      <c r="D16" s="9">
        <v>27283.095238095237</v>
      </c>
      <c r="E16" s="9">
        <v>166</v>
      </c>
      <c r="F16" s="9">
        <v>1328</v>
      </c>
      <c r="G16" s="9">
        <v>26500</v>
      </c>
      <c r="H16" s="9">
        <v>2</v>
      </c>
      <c r="I16" s="9">
        <v>16</v>
      </c>
      <c r="J16" s="9">
        <v>92280</v>
      </c>
    </row>
    <row r="17" spans="1:10" x14ac:dyDescent="0.25">
      <c r="A17" s="1">
        <v>9</v>
      </c>
      <c r="B17" s="1">
        <v>181</v>
      </c>
      <c r="C17" s="1">
        <v>1629</v>
      </c>
      <c r="D17" s="9">
        <v>28348.613259668509</v>
      </c>
      <c r="E17" s="9">
        <v>176</v>
      </c>
      <c r="F17" s="9">
        <v>1584</v>
      </c>
      <c r="G17" s="9">
        <v>26500</v>
      </c>
      <c r="H17" s="9">
        <v>5</v>
      </c>
      <c r="I17" s="9">
        <v>45</v>
      </c>
      <c r="J17" s="9">
        <v>93419.8</v>
      </c>
    </row>
    <row r="18" spans="1:10" x14ac:dyDescent="0.25">
      <c r="A18" s="1">
        <v>10</v>
      </c>
      <c r="B18" s="1">
        <v>314</v>
      </c>
      <c r="C18" s="1">
        <v>3140</v>
      </c>
      <c r="D18" s="9">
        <v>27369.426751592357</v>
      </c>
      <c r="E18" s="9">
        <v>310</v>
      </c>
      <c r="F18" s="9">
        <v>3100</v>
      </c>
      <c r="G18" s="9">
        <v>26500</v>
      </c>
      <c r="H18" s="9">
        <v>4</v>
      </c>
      <c r="I18" s="9">
        <v>40</v>
      </c>
      <c r="J18" s="9">
        <v>94750</v>
      </c>
    </row>
    <row r="19" spans="1:10" x14ac:dyDescent="0.25">
      <c r="A19" s="1">
        <v>11</v>
      </c>
      <c r="B19" s="1">
        <v>276</v>
      </c>
      <c r="C19" s="1">
        <v>3036</v>
      </c>
      <c r="D19" s="9">
        <v>27245.108695652172</v>
      </c>
      <c r="E19" s="9">
        <v>273</v>
      </c>
      <c r="F19" s="9">
        <v>3003</v>
      </c>
      <c r="G19" s="9">
        <v>26500</v>
      </c>
      <c r="H19" s="9">
        <v>3</v>
      </c>
      <c r="I19" s="9">
        <v>33</v>
      </c>
      <c r="J19" s="9">
        <v>95050</v>
      </c>
    </row>
    <row r="20" spans="1:10" x14ac:dyDescent="0.25">
      <c r="A20" s="1">
        <v>12</v>
      </c>
      <c r="B20" s="1">
        <v>279</v>
      </c>
      <c r="C20" s="1">
        <v>3348</v>
      </c>
      <c r="D20" s="9">
        <v>26988.283154121862</v>
      </c>
      <c r="E20" s="9">
        <v>277</v>
      </c>
      <c r="F20" s="9">
        <v>3324</v>
      </c>
      <c r="G20" s="9">
        <v>26500</v>
      </c>
      <c r="H20" s="9">
        <v>2</v>
      </c>
      <c r="I20" s="9">
        <v>24</v>
      </c>
      <c r="J20" s="9">
        <v>94615.5</v>
      </c>
    </row>
    <row r="21" spans="1:10" x14ac:dyDescent="0.25">
      <c r="A21" s="1">
        <v>13</v>
      </c>
      <c r="B21" s="1">
        <v>327</v>
      </c>
      <c r="C21" s="1">
        <v>4251</v>
      </c>
      <c r="D21" s="9">
        <v>26923.027522935779</v>
      </c>
      <c r="E21" s="9">
        <v>325</v>
      </c>
      <c r="F21" s="9">
        <v>4225</v>
      </c>
      <c r="G21" s="9">
        <v>26500</v>
      </c>
      <c r="H21" s="9">
        <v>2</v>
      </c>
      <c r="I21" s="9">
        <v>26</v>
      </c>
      <c r="J21" s="9">
        <v>95665</v>
      </c>
    </row>
    <row r="22" spans="1:10" x14ac:dyDescent="0.25">
      <c r="A22" s="1">
        <v>14</v>
      </c>
      <c r="B22" s="1">
        <v>247</v>
      </c>
      <c r="C22" s="1">
        <v>3458</v>
      </c>
      <c r="D22" s="9">
        <v>27062.591093117408</v>
      </c>
      <c r="E22" s="9">
        <v>245</v>
      </c>
      <c r="F22" s="9">
        <v>3430</v>
      </c>
      <c r="G22" s="9">
        <v>26500</v>
      </c>
      <c r="H22" s="9">
        <v>2</v>
      </c>
      <c r="I22" s="9">
        <v>28</v>
      </c>
      <c r="J22" s="9">
        <v>95980</v>
      </c>
    </row>
    <row r="23" spans="1:10" x14ac:dyDescent="0.25">
      <c r="A23" s="1">
        <v>15</v>
      </c>
      <c r="B23" s="1">
        <v>242</v>
      </c>
      <c r="C23" s="1">
        <v>3630</v>
      </c>
      <c r="D23" s="9">
        <v>27365.289256198346</v>
      </c>
      <c r="E23" s="9">
        <v>239</v>
      </c>
      <c r="F23" s="9">
        <v>3585</v>
      </c>
      <c r="G23" s="9">
        <v>26500</v>
      </c>
      <c r="H23" s="9">
        <v>3</v>
      </c>
      <c r="I23" s="9">
        <v>45</v>
      </c>
      <c r="J23" s="9">
        <v>96300</v>
      </c>
    </row>
    <row r="24" spans="1:10" x14ac:dyDescent="0.25">
      <c r="A24" s="1">
        <v>16</v>
      </c>
      <c r="B24" s="1">
        <v>288</v>
      </c>
      <c r="C24" s="1">
        <v>4608</v>
      </c>
      <c r="D24" s="9">
        <v>27959.375</v>
      </c>
      <c r="E24" s="9">
        <v>282</v>
      </c>
      <c r="F24" s="9">
        <v>4512</v>
      </c>
      <c r="G24" s="9">
        <v>26500</v>
      </c>
      <c r="H24" s="9">
        <v>6</v>
      </c>
      <c r="I24" s="9">
        <v>96</v>
      </c>
      <c r="J24" s="9">
        <v>96550</v>
      </c>
    </row>
    <row r="25" spans="1:10" x14ac:dyDescent="0.25">
      <c r="A25" s="1">
        <v>17</v>
      </c>
      <c r="B25" s="1">
        <v>198</v>
      </c>
      <c r="C25" s="1">
        <v>3366</v>
      </c>
      <c r="D25" s="9">
        <v>27567.5</v>
      </c>
      <c r="E25" s="9">
        <v>195</v>
      </c>
      <c r="F25" s="9">
        <v>3315</v>
      </c>
      <c r="G25" s="9">
        <v>26500</v>
      </c>
      <c r="H25" s="9">
        <v>3</v>
      </c>
      <c r="I25" s="9">
        <v>51</v>
      </c>
      <c r="J25" s="9">
        <v>96955</v>
      </c>
    </row>
    <row r="26" spans="1:10" x14ac:dyDescent="0.25">
      <c r="A26" s="1">
        <v>18</v>
      </c>
      <c r="B26" s="1">
        <v>226</v>
      </c>
      <c r="C26" s="1">
        <v>4068</v>
      </c>
      <c r="D26" s="9">
        <v>27740.973451327434</v>
      </c>
      <c r="E26" s="9">
        <v>222</v>
      </c>
      <c r="F26" s="9">
        <v>3996</v>
      </c>
      <c r="G26" s="9">
        <v>26500</v>
      </c>
      <c r="H26" s="9">
        <v>4</v>
      </c>
      <c r="I26" s="9">
        <v>72</v>
      </c>
      <c r="J26" s="9">
        <v>96615</v>
      </c>
    </row>
    <row r="27" spans="1:10" x14ac:dyDescent="0.25">
      <c r="A27" s="1">
        <v>19</v>
      </c>
      <c r="B27" s="1">
        <v>203</v>
      </c>
      <c r="C27" s="1">
        <v>3857</v>
      </c>
      <c r="D27" s="9">
        <v>28607.133004926109</v>
      </c>
      <c r="E27" s="9">
        <v>197</v>
      </c>
      <c r="F27" s="9">
        <v>3743</v>
      </c>
      <c r="G27" s="9">
        <v>26500</v>
      </c>
      <c r="H27" s="9">
        <v>6</v>
      </c>
      <c r="I27" s="9">
        <v>114</v>
      </c>
      <c r="J27" s="9">
        <v>97791.333333333328</v>
      </c>
    </row>
    <row r="28" spans="1:10" x14ac:dyDescent="0.25">
      <c r="A28" s="1">
        <v>20</v>
      </c>
      <c r="B28" s="1">
        <v>185</v>
      </c>
      <c r="C28" s="1">
        <v>3700</v>
      </c>
      <c r="D28" s="9">
        <v>28429.172972972974</v>
      </c>
      <c r="E28" s="9">
        <v>180</v>
      </c>
      <c r="F28" s="9">
        <v>3600</v>
      </c>
      <c r="G28" s="9">
        <v>26500</v>
      </c>
      <c r="H28" s="9">
        <v>5</v>
      </c>
      <c r="I28" s="9">
        <v>100</v>
      </c>
      <c r="J28" s="9">
        <v>97879.4</v>
      </c>
    </row>
    <row r="29" spans="1:10" x14ac:dyDescent="0.25">
      <c r="A29" s="1">
        <v>21</v>
      </c>
      <c r="B29" s="1">
        <v>187</v>
      </c>
      <c r="C29" s="1">
        <v>3927</v>
      </c>
      <c r="D29" s="9">
        <v>27268.18181818182</v>
      </c>
      <c r="E29" s="9">
        <v>185</v>
      </c>
      <c r="F29" s="9">
        <v>3885</v>
      </c>
      <c r="G29" s="9">
        <v>26500</v>
      </c>
      <c r="H29" s="9">
        <v>2</v>
      </c>
      <c r="I29" s="9">
        <v>42</v>
      </c>
      <c r="J29" s="9">
        <v>98325</v>
      </c>
    </row>
    <row r="30" spans="1:10" x14ac:dyDescent="0.25">
      <c r="A30" s="1">
        <v>22</v>
      </c>
      <c r="B30" s="1">
        <v>165</v>
      </c>
      <c r="C30" s="1">
        <v>3630</v>
      </c>
      <c r="D30" s="9">
        <v>27525.454545454544</v>
      </c>
      <c r="E30" s="9">
        <v>163</v>
      </c>
      <c r="F30" s="9">
        <v>3586</v>
      </c>
      <c r="G30" s="9">
        <v>26652.39263803681</v>
      </c>
      <c r="H30" s="9">
        <v>2</v>
      </c>
      <c r="I30" s="9">
        <v>44</v>
      </c>
      <c r="J30" s="9">
        <v>98680</v>
      </c>
    </row>
    <row r="31" spans="1:10" x14ac:dyDescent="0.25">
      <c r="A31" s="1">
        <v>23</v>
      </c>
      <c r="B31" s="1">
        <v>140</v>
      </c>
      <c r="C31" s="1">
        <v>3220</v>
      </c>
      <c r="D31" s="9">
        <v>28474.964285714286</v>
      </c>
      <c r="E31" s="9">
        <v>137</v>
      </c>
      <c r="F31" s="9">
        <v>3151</v>
      </c>
      <c r="G31" s="9">
        <v>26933.576642335767</v>
      </c>
      <c r="H31" s="9">
        <v>3</v>
      </c>
      <c r="I31" s="9">
        <v>69</v>
      </c>
      <c r="J31" s="9">
        <v>98865</v>
      </c>
    </row>
    <row r="32" spans="1:10" x14ac:dyDescent="0.25">
      <c r="A32" s="1">
        <v>24</v>
      </c>
      <c r="B32" s="1">
        <v>116</v>
      </c>
      <c r="C32" s="1">
        <v>2784</v>
      </c>
      <c r="D32" s="9">
        <v>27914.439655172413</v>
      </c>
      <c r="E32" s="9">
        <v>115</v>
      </c>
      <c r="F32" s="9">
        <v>2760</v>
      </c>
      <c r="G32" s="9">
        <v>27292.782608695652</v>
      </c>
      <c r="H32" s="9">
        <v>1</v>
      </c>
      <c r="I32" s="9">
        <v>24</v>
      </c>
      <c r="J32" s="9">
        <v>99405</v>
      </c>
    </row>
    <row r="33" spans="1:10" x14ac:dyDescent="0.25">
      <c r="A33" s="1">
        <v>25</v>
      </c>
      <c r="B33" s="1">
        <v>139</v>
      </c>
      <c r="C33" s="1">
        <v>3475</v>
      </c>
      <c r="D33" s="9">
        <v>29256.942446043166</v>
      </c>
      <c r="E33" s="9">
        <v>136</v>
      </c>
      <c r="F33" s="9">
        <v>3400</v>
      </c>
      <c r="G33" s="9">
        <v>27681.25</v>
      </c>
      <c r="H33" s="9">
        <v>3</v>
      </c>
      <c r="I33" s="9">
        <v>75</v>
      </c>
      <c r="J33" s="9">
        <v>100688.33333333333</v>
      </c>
    </row>
    <row r="34" spans="1:10" x14ac:dyDescent="0.25">
      <c r="A34" s="1">
        <v>26</v>
      </c>
      <c r="B34" s="1">
        <v>139</v>
      </c>
      <c r="C34" s="1">
        <v>3614</v>
      </c>
      <c r="D34" s="9">
        <v>30603.920863309351</v>
      </c>
      <c r="E34" s="9">
        <v>134</v>
      </c>
      <c r="F34" s="9">
        <v>3484</v>
      </c>
      <c r="G34" s="9">
        <v>28002.238805970148</v>
      </c>
      <c r="H34" s="9">
        <v>5</v>
      </c>
      <c r="I34" s="9">
        <v>130</v>
      </c>
      <c r="J34" s="9">
        <v>100329</v>
      </c>
    </row>
    <row r="35" spans="1:10" x14ac:dyDescent="0.25">
      <c r="A35" s="1">
        <v>27</v>
      </c>
      <c r="B35" s="1">
        <v>102</v>
      </c>
      <c r="C35" s="1">
        <v>2754</v>
      </c>
      <c r="D35" s="9">
        <v>29116.470588235294</v>
      </c>
      <c r="E35" s="9">
        <v>101</v>
      </c>
      <c r="F35" s="9">
        <v>2727</v>
      </c>
      <c r="G35" s="9">
        <v>28409.405940594061</v>
      </c>
      <c r="H35" s="9">
        <v>1</v>
      </c>
      <c r="I35" s="9">
        <v>27</v>
      </c>
      <c r="J35" s="9">
        <v>100530</v>
      </c>
    </row>
    <row r="36" spans="1:10" x14ac:dyDescent="0.25">
      <c r="A36" s="1">
        <v>28</v>
      </c>
      <c r="B36" s="1">
        <v>121</v>
      </c>
      <c r="C36" s="1">
        <v>3388</v>
      </c>
      <c r="D36" s="9">
        <v>31896.776859504131</v>
      </c>
      <c r="E36" s="9">
        <v>116</v>
      </c>
      <c r="F36" s="9">
        <v>3248</v>
      </c>
      <c r="G36" s="9">
        <v>28884.482758620688</v>
      </c>
      <c r="H36" s="9">
        <v>5</v>
      </c>
      <c r="I36" s="9">
        <v>140</v>
      </c>
      <c r="J36" s="9">
        <v>101782</v>
      </c>
    </row>
    <row r="37" spans="1:10" x14ac:dyDescent="0.25">
      <c r="A37" s="1">
        <v>29</v>
      </c>
      <c r="B37" s="1">
        <v>95</v>
      </c>
      <c r="C37" s="1">
        <v>2755</v>
      </c>
      <c r="D37" s="9">
        <v>29261.147368421054</v>
      </c>
      <c r="E37" s="9">
        <v>95</v>
      </c>
      <c r="F37" s="9">
        <v>2755</v>
      </c>
      <c r="G37" s="9">
        <v>29261.147368421054</v>
      </c>
      <c r="H37" s="9"/>
      <c r="I37" s="9"/>
      <c r="J37" s="9"/>
    </row>
    <row r="38" spans="1:10" x14ac:dyDescent="0.25">
      <c r="A38" s="1">
        <v>30</v>
      </c>
      <c r="B38" s="1">
        <v>109</v>
      </c>
      <c r="C38" s="1">
        <v>3270</v>
      </c>
      <c r="D38" s="9">
        <v>31689.954128440368</v>
      </c>
      <c r="E38" s="9">
        <v>106</v>
      </c>
      <c r="F38" s="9">
        <v>3180</v>
      </c>
      <c r="G38" s="9">
        <v>29700</v>
      </c>
      <c r="H38" s="9">
        <v>3</v>
      </c>
      <c r="I38" s="9">
        <v>90</v>
      </c>
      <c r="J38" s="9">
        <v>102001.66666666667</v>
      </c>
    </row>
    <row r="39" spans="1:10" x14ac:dyDescent="0.25">
      <c r="A39" s="1">
        <v>31</v>
      </c>
      <c r="B39" s="1">
        <v>103</v>
      </c>
      <c r="C39" s="1">
        <v>3193</v>
      </c>
      <c r="D39" s="9">
        <v>32221.310679611652</v>
      </c>
      <c r="E39" s="9">
        <v>100</v>
      </c>
      <c r="F39" s="9">
        <v>3100</v>
      </c>
      <c r="G39" s="9">
        <v>30100</v>
      </c>
      <c r="H39" s="9">
        <v>3</v>
      </c>
      <c r="I39" s="9">
        <v>93</v>
      </c>
      <c r="J39" s="9">
        <v>102931.66666666667</v>
      </c>
    </row>
    <row r="40" spans="1:10" x14ac:dyDescent="0.25">
      <c r="A40" s="1">
        <v>32</v>
      </c>
      <c r="B40" s="1">
        <v>93</v>
      </c>
      <c r="C40" s="1">
        <v>2976</v>
      </c>
      <c r="D40" s="9">
        <v>34385.913978494624</v>
      </c>
      <c r="E40" s="9">
        <v>88</v>
      </c>
      <c r="F40" s="9">
        <v>2816</v>
      </c>
      <c r="G40" s="9">
        <v>30505</v>
      </c>
      <c r="H40" s="9">
        <v>5</v>
      </c>
      <c r="I40" s="9">
        <v>160</v>
      </c>
      <c r="J40" s="9">
        <v>102690</v>
      </c>
    </row>
    <row r="41" spans="1:10" x14ac:dyDescent="0.25">
      <c r="A41" s="1">
        <v>33</v>
      </c>
      <c r="B41" s="1">
        <v>82</v>
      </c>
      <c r="C41" s="1">
        <v>2706</v>
      </c>
      <c r="D41" s="9">
        <v>31797.158536585364</v>
      </c>
      <c r="E41" s="9">
        <v>81</v>
      </c>
      <c r="F41" s="9">
        <v>2673</v>
      </c>
      <c r="G41" s="9">
        <v>30915</v>
      </c>
      <c r="H41" s="9">
        <v>1</v>
      </c>
      <c r="I41" s="9">
        <v>33</v>
      </c>
      <c r="J41" s="9">
        <v>103252</v>
      </c>
    </row>
    <row r="42" spans="1:10" x14ac:dyDescent="0.25">
      <c r="A42" s="1">
        <v>34</v>
      </c>
      <c r="B42" s="1">
        <v>92</v>
      </c>
      <c r="C42" s="1">
        <v>3128</v>
      </c>
      <c r="D42" s="9">
        <v>32118.967391304348</v>
      </c>
      <c r="E42" s="9">
        <v>91</v>
      </c>
      <c r="F42" s="9">
        <v>3094</v>
      </c>
      <c r="G42" s="9">
        <v>31330</v>
      </c>
      <c r="H42" s="9">
        <v>1</v>
      </c>
      <c r="I42" s="9">
        <v>34</v>
      </c>
      <c r="J42" s="9">
        <v>103915</v>
      </c>
    </row>
    <row r="43" spans="1:10" x14ac:dyDescent="0.25">
      <c r="A43" s="1">
        <v>35</v>
      </c>
      <c r="B43" s="1">
        <v>114</v>
      </c>
      <c r="C43" s="1">
        <v>3990</v>
      </c>
      <c r="D43" s="9">
        <v>33013.745614035084</v>
      </c>
      <c r="E43" s="9">
        <v>112</v>
      </c>
      <c r="F43" s="9">
        <v>3920</v>
      </c>
      <c r="G43" s="9">
        <v>31750</v>
      </c>
      <c r="H43" s="9">
        <v>2</v>
      </c>
      <c r="I43" s="9">
        <v>70</v>
      </c>
      <c r="J43" s="9">
        <v>103783.5</v>
      </c>
    </row>
    <row r="44" spans="1:10" x14ac:dyDescent="0.25">
      <c r="A44" s="1">
        <v>36</v>
      </c>
      <c r="B44" s="1">
        <v>119</v>
      </c>
      <c r="C44" s="1">
        <v>4284</v>
      </c>
      <c r="D44" s="9">
        <v>32783.445378151264</v>
      </c>
      <c r="E44" s="9">
        <v>118</v>
      </c>
      <c r="F44" s="9">
        <v>4248</v>
      </c>
      <c r="G44" s="9">
        <v>32175</v>
      </c>
      <c r="H44" s="9">
        <v>1</v>
      </c>
      <c r="I44" s="9">
        <v>36</v>
      </c>
      <c r="J44" s="9">
        <v>104580</v>
      </c>
    </row>
    <row r="45" spans="1:10" x14ac:dyDescent="0.25">
      <c r="A45" s="1">
        <v>37</v>
      </c>
      <c r="B45" s="1">
        <v>109</v>
      </c>
      <c r="C45" s="1">
        <v>4033</v>
      </c>
      <c r="D45" s="9">
        <v>33929.266055045875</v>
      </c>
      <c r="E45" s="9">
        <v>107</v>
      </c>
      <c r="F45" s="9">
        <v>3959</v>
      </c>
      <c r="G45" s="9">
        <v>32605</v>
      </c>
      <c r="H45" s="9">
        <v>2</v>
      </c>
      <c r="I45" s="9">
        <v>74</v>
      </c>
      <c r="J45" s="9">
        <v>104777.5</v>
      </c>
    </row>
    <row r="46" spans="1:10" x14ac:dyDescent="0.25">
      <c r="A46" s="1">
        <v>38</v>
      </c>
      <c r="B46" s="1">
        <v>109</v>
      </c>
      <c r="C46" s="1">
        <v>4142</v>
      </c>
      <c r="D46" s="9">
        <v>33703.715596330272</v>
      </c>
      <c r="E46" s="9">
        <v>108</v>
      </c>
      <c r="F46" s="9">
        <v>4104</v>
      </c>
      <c r="G46" s="9">
        <v>33040</v>
      </c>
      <c r="H46" s="9">
        <v>1</v>
      </c>
      <c r="I46" s="9">
        <v>38</v>
      </c>
      <c r="J46" s="9">
        <v>105385</v>
      </c>
    </row>
    <row r="47" spans="1:10" x14ac:dyDescent="0.25">
      <c r="A47" s="1">
        <v>39</v>
      </c>
      <c r="B47" s="1">
        <v>130</v>
      </c>
      <c r="C47" s="1">
        <v>5070</v>
      </c>
      <c r="D47" s="9">
        <v>36259.038461538461</v>
      </c>
      <c r="E47" s="9">
        <v>125</v>
      </c>
      <c r="F47" s="9">
        <v>4875</v>
      </c>
      <c r="G47" s="9">
        <v>33480</v>
      </c>
      <c r="H47" s="9">
        <v>5</v>
      </c>
      <c r="I47" s="9">
        <v>195</v>
      </c>
      <c r="J47" s="9">
        <v>105735</v>
      </c>
    </row>
    <row r="48" spans="1:10" x14ac:dyDescent="0.25">
      <c r="A48" s="1">
        <v>40</v>
      </c>
      <c r="B48" s="1">
        <v>138</v>
      </c>
      <c r="C48" s="1">
        <v>5520</v>
      </c>
      <c r="D48" s="9">
        <v>34970.144927536232</v>
      </c>
      <c r="E48" s="9">
        <v>136</v>
      </c>
      <c r="F48" s="9">
        <v>5440</v>
      </c>
      <c r="G48" s="9">
        <v>33925</v>
      </c>
      <c r="H48" s="9">
        <v>2</v>
      </c>
      <c r="I48" s="9">
        <v>80</v>
      </c>
      <c r="J48" s="9">
        <v>106040</v>
      </c>
    </row>
    <row r="49" spans="1:10" x14ac:dyDescent="0.25">
      <c r="A49" s="1">
        <v>41</v>
      </c>
      <c r="B49" s="1">
        <v>105</v>
      </c>
      <c r="C49" s="1">
        <v>4305</v>
      </c>
      <c r="D49" s="9">
        <v>34500</v>
      </c>
      <c r="E49" s="9">
        <v>105</v>
      </c>
      <c r="F49" s="9">
        <v>4305</v>
      </c>
      <c r="G49" s="9">
        <v>34500</v>
      </c>
      <c r="H49" s="9"/>
      <c r="I49" s="9"/>
      <c r="J49" s="9"/>
    </row>
    <row r="50" spans="1:10" x14ac:dyDescent="0.25">
      <c r="A50" s="1">
        <v>42</v>
      </c>
      <c r="B50" s="1">
        <v>119</v>
      </c>
      <c r="C50" s="1">
        <v>4998</v>
      </c>
      <c r="D50" s="9">
        <v>35085</v>
      </c>
      <c r="E50" s="9">
        <v>119</v>
      </c>
      <c r="F50" s="9">
        <v>4998</v>
      </c>
      <c r="G50" s="9">
        <v>35085</v>
      </c>
      <c r="H50" s="9"/>
      <c r="I50" s="9"/>
      <c r="J50" s="9"/>
    </row>
    <row r="51" spans="1:10" x14ac:dyDescent="0.25">
      <c r="A51" s="1">
        <v>43</v>
      </c>
      <c r="B51" s="1">
        <v>108</v>
      </c>
      <c r="C51" s="1">
        <v>4644</v>
      </c>
      <c r="D51" s="9">
        <v>37657.361111111109</v>
      </c>
      <c r="E51" s="9">
        <v>105</v>
      </c>
      <c r="F51" s="9">
        <v>4515</v>
      </c>
      <c r="G51" s="9">
        <v>35680</v>
      </c>
      <c r="H51" s="9">
        <v>3</v>
      </c>
      <c r="I51" s="9">
        <v>129</v>
      </c>
      <c r="J51" s="9">
        <v>106865</v>
      </c>
    </row>
    <row r="52" spans="1:10" x14ac:dyDescent="0.25">
      <c r="A52" s="1">
        <v>44</v>
      </c>
      <c r="B52" s="1">
        <v>112</v>
      </c>
      <c r="C52" s="1">
        <v>4928</v>
      </c>
      <c r="D52" s="9">
        <v>36285</v>
      </c>
      <c r="E52" s="9">
        <v>112</v>
      </c>
      <c r="F52" s="9">
        <v>4928</v>
      </c>
      <c r="G52" s="9">
        <v>36285</v>
      </c>
      <c r="H52" s="9"/>
      <c r="I52" s="9"/>
      <c r="J52" s="9"/>
    </row>
    <row r="53" spans="1:10" x14ac:dyDescent="0.25">
      <c r="A53" s="1">
        <v>45</v>
      </c>
      <c r="B53" s="1">
        <v>114</v>
      </c>
      <c r="C53" s="1">
        <v>5130</v>
      </c>
      <c r="D53" s="9">
        <v>38146.491228070176</v>
      </c>
      <c r="E53" s="9">
        <v>112</v>
      </c>
      <c r="F53" s="9">
        <v>5040</v>
      </c>
      <c r="G53" s="9">
        <v>36900</v>
      </c>
      <c r="H53" s="9">
        <v>2</v>
      </c>
      <c r="I53" s="9">
        <v>90</v>
      </c>
      <c r="J53" s="9">
        <v>107950</v>
      </c>
    </row>
    <row r="54" spans="1:10" x14ac:dyDescent="0.25">
      <c r="A54" s="1">
        <v>46</v>
      </c>
      <c r="B54" s="1">
        <v>96</v>
      </c>
      <c r="C54" s="1">
        <v>4416</v>
      </c>
      <c r="D54" s="9">
        <v>37525</v>
      </c>
      <c r="E54" s="9">
        <v>96</v>
      </c>
      <c r="F54" s="9">
        <v>4416</v>
      </c>
      <c r="G54" s="9">
        <v>37525</v>
      </c>
      <c r="H54" s="9"/>
      <c r="I54" s="9"/>
      <c r="J54" s="9"/>
    </row>
    <row r="55" spans="1:10" x14ac:dyDescent="0.25">
      <c r="A55" s="1">
        <v>47</v>
      </c>
      <c r="B55" s="1">
        <v>82</v>
      </c>
      <c r="C55" s="1">
        <v>3854</v>
      </c>
      <c r="D55" s="9">
        <v>39018.963414634149</v>
      </c>
      <c r="E55" s="9">
        <v>81</v>
      </c>
      <c r="F55" s="9">
        <v>3807</v>
      </c>
      <c r="G55" s="9">
        <v>38160</v>
      </c>
      <c r="H55" s="9">
        <v>1</v>
      </c>
      <c r="I55" s="9">
        <v>47</v>
      </c>
      <c r="J55" s="9">
        <v>108595</v>
      </c>
    </row>
    <row r="56" spans="1:10" x14ac:dyDescent="0.25">
      <c r="A56" s="1">
        <v>48</v>
      </c>
      <c r="B56" s="1">
        <v>79</v>
      </c>
      <c r="C56" s="1">
        <v>3792</v>
      </c>
      <c r="D56" s="9">
        <v>40579.303797468354</v>
      </c>
      <c r="E56" s="9">
        <v>77</v>
      </c>
      <c r="F56" s="9">
        <v>3696</v>
      </c>
      <c r="G56" s="9">
        <v>38805</v>
      </c>
      <c r="H56" s="9">
        <v>2</v>
      </c>
      <c r="I56" s="9">
        <v>96</v>
      </c>
      <c r="J56" s="9">
        <v>108890</v>
      </c>
    </row>
    <row r="57" spans="1:10" x14ac:dyDescent="0.25">
      <c r="A57" s="1">
        <v>49</v>
      </c>
      <c r="B57" s="1">
        <v>78</v>
      </c>
      <c r="C57" s="1">
        <v>3822</v>
      </c>
      <c r="D57" s="9">
        <v>43936.153846153844</v>
      </c>
      <c r="E57" s="9">
        <v>73</v>
      </c>
      <c r="F57" s="9">
        <v>3577</v>
      </c>
      <c r="G57" s="9">
        <v>39460</v>
      </c>
      <c r="H57" s="9">
        <v>5</v>
      </c>
      <c r="I57" s="9">
        <v>245</v>
      </c>
      <c r="J57" s="9">
        <v>109288</v>
      </c>
    </row>
    <row r="58" spans="1:10" x14ac:dyDescent="0.25">
      <c r="A58" s="1">
        <v>50</v>
      </c>
      <c r="B58" s="1">
        <v>81</v>
      </c>
      <c r="C58" s="1">
        <v>4050</v>
      </c>
      <c r="D58" s="9">
        <v>40125</v>
      </c>
      <c r="E58" s="9">
        <v>81</v>
      </c>
      <c r="F58" s="9">
        <v>4050</v>
      </c>
      <c r="G58" s="9">
        <v>40125</v>
      </c>
      <c r="H58" s="9"/>
      <c r="I58" s="9"/>
      <c r="J58" s="9"/>
    </row>
    <row r="59" spans="1:10" x14ac:dyDescent="0.25">
      <c r="A59" s="1">
        <v>51</v>
      </c>
      <c r="B59" s="1">
        <v>75</v>
      </c>
      <c r="C59" s="1">
        <v>3825</v>
      </c>
      <c r="D59" s="9">
        <v>41721.666666666664</v>
      </c>
      <c r="E59" s="9">
        <v>74</v>
      </c>
      <c r="F59" s="9">
        <v>3774</v>
      </c>
      <c r="G59" s="9">
        <v>40800</v>
      </c>
      <c r="H59" s="9">
        <v>1</v>
      </c>
      <c r="I59" s="9">
        <v>51</v>
      </c>
      <c r="J59" s="9">
        <v>109925</v>
      </c>
    </row>
    <row r="60" spans="1:10" x14ac:dyDescent="0.25">
      <c r="A60" s="1">
        <v>52</v>
      </c>
      <c r="B60" s="1">
        <v>74</v>
      </c>
      <c r="C60" s="1">
        <v>3848</v>
      </c>
      <c r="D60" s="9">
        <v>42424.66216216216</v>
      </c>
      <c r="E60" s="9">
        <v>73</v>
      </c>
      <c r="F60" s="9">
        <v>3796</v>
      </c>
      <c r="G60" s="9">
        <v>41485</v>
      </c>
      <c r="H60" s="9">
        <v>1</v>
      </c>
      <c r="I60" s="9">
        <v>52</v>
      </c>
      <c r="J60" s="9">
        <v>111020</v>
      </c>
    </row>
    <row r="61" spans="1:10" x14ac:dyDescent="0.25">
      <c r="A61" s="1">
        <v>53</v>
      </c>
      <c r="B61" s="1">
        <v>44</v>
      </c>
      <c r="C61" s="1">
        <v>2332</v>
      </c>
      <c r="D61" s="9">
        <v>42180</v>
      </c>
      <c r="E61" s="9">
        <v>44</v>
      </c>
      <c r="F61" s="9">
        <v>2332</v>
      </c>
      <c r="G61" s="9">
        <v>42180</v>
      </c>
      <c r="H61" s="9"/>
      <c r="I61" s="9"/>
      <c r="J61" s="9"/>
    </row>
    <row r="62" spans="1:10" x14ac:dyDescent="0.25">
      <c r="A62" s="1">
        <v>54</v>
      </c>
      <c r="B62" s="1">
        <v>43</v>
      </c>
      <c r="C62" s="1">
        <v>2322</v>
      </c>
      <c r="D62" s="9">
        <v>42885</v>
      </c>
      <c r="E62" s="9">
        <v>43</v>
      </c>
      <c r="F62" s="9">
        <v>2322</v>
      </c>
      <c r="G62" s="9">
        <v>42885</v>
      </c>
      <c r="H62" s="9"/>
      <c r="I62" s="9"/>
      <c r="J62" s="9"/>
    </row>
    <row r="63" spans="1:10" x14ac:dyDescent="0.25">
      <c r="A63" s="1">
        <v>55</v>
      </c>
      <c r="B63" s="1">
        <v>47</v>
      </c>
      <c r="C63" s="1">
        <v>2585</v>
      </c>
      <c r="D63" s="9">
        <v>43600</v>
      </c>
      <c r="E63" s="9">
        <v>47</v>
      </c>
      <c r="F63" s="9">
        <v>2585</v>
      </c>
      <c r="G63" s="9">
        <v>43600</v>
      </c>
      <c r="H63" s="9"/>
      <c r="I63" s="9"/>
      <c r="J63" s="9"/>
    </row>
    <row r="64" spans="1:10" x14ac:dyDescent="0.25">
      <c r="A64" s="1">
        <v>56</v>
      </c>
      <c r="B64" s="1">
        <v>36</v>
      </c>
      <c r="C64" s="1">
        <v>2016</v>
      </c>
      <c r="D64" s="9">
        <v>49964.027777777781</v>
      </c>
      <c r="E64" s="9">
        <v>33</v>
      </c>
      <c r="F64" s="9">
        <v>1848</v>
      </c>
      <c r="G64" s="9">
        <v>44325</v>
      </c>
      <c r="H64" s="9">
        <v>3</v>
      </c>
      <c r="I64" s="9">
        <v>168</v>
      </c>
      <c r="J64" s="9">
        <v>111993.33333333333</v>
      </c>
    </row>
    <row r="65" spans="1:10" x14ac:dyDescent="0.25">
      <c r="A65" s="1">
        <v>57</v>
      </c>
      <c r="B65" s="1">
        <v>40</v>
      </c>
      <c r="C65" s="1">
        <v>2280</v>
      </c>
      <c r="D65" s="9">
        <v>46806.25</v>
      </c>
      <c r="E65" s="9">
        <v>39</v>
      </c>
      <c r="F65" s="9">
        <v>2223</v>
      </c>
      <c r="G65" s="9">
        <v>45060</v>
      </c>
      <c r="H65" s="9">
        <v>1</v>
      </c>
      <c r="I65" s="9">
        <v>57</v>
      </c>
      <c r="J65" s="9">
        <v>114910</v>
      </c>
    </row>
    <row r="66" spans="1:10" x14ac:dyDescent="0.25">
      <c r="A66" s="1">
        <v>58</v>
      </c>
      <c r="B66" s="1">
        <v>29</v>
      </c>
      <c r="C66" s="1">
        <v>1682</v>
      </c>
      <c r="D66" s="9">
        <v>45805</v>
      </c>
      <c r="E66" s="9">
        <v>29</v>
      </c>
      <c r="F66" s="9">
        <v>1682</v>
      </c>
      <c r="G66" s="9">
        <v>45805</v>
      </c>
      <c r="H66" s="9"/>
      <c r="I66" s="9"/>
      <c r="J66" s="9"/>
    </row>
    <row r="67" spans="1:10" x14ac:dyDescent="0.25">
      <c r="A67" s="1">
        <v>59</v>
      </c>
      <c r="B67" s="1">
        <v>30</v>
      </c>
      <c r="C67" s="1">
        <v>1770</v>
      </c>
      <c r="D67" s="9">
        <v>48869.833333333336</v>
      </c>
      <c r="E67" s="9">
        <v>29</v>
      </c>
      <c r="F67" s="9">
        <v>1711</v>
      </c>
      <c r="G67" s="9">
        <v>46560</v>
      </c>
      <c r="H67" s="9">
        <v>1</v>
      </c>
      <c r="I67" s="9">
        <v>59</v>
      </c>
      <c r="J67" s="9">
        <v>115855</v>
      </c>
    </row>
    <row r="68" spans="1:10" x14ac:dyDescent="0.25">
      <c r="A68" s="1">
        <v>60</v>
      </c>
      <c r="B68" s="1">
        <v>29</v>
      </c>
      <c r="C68" s="1">
        <v>1740</v>
      </c>
      <c r="D68" s="9">
        <v>49614.482758620688</v>
      </c>
      <c r="E68" s="9">
        <v>28</v>
      </c>
      <c r="F68" s="9">
        <v>1680</v>
      </c>
      <c r="G68" s="9">
        <v>47325</v>
      </c>
      <c r="H68" s="9">
        <v>1</v>
      </c>
      <c r="I68" s="9">
        <v>60</v>
      </c>
      <c r="J68" s="9">
        <v>113720</v>
      </c>
    </row>
    <row r="69" spans="1:10" x14ac:dyDescent="0.25">
      <c r="A69" s="1">
        <v>61</v>
      </c>
      <c r="B69" s="1">
        <v>24</v>
      </c>
      <c r="C69" s="1">
        <v>1464</v>
      </c>
      <c r="D69" s="9">
        <v>53846.25</v>
      </c>
      <c r="E69" s="9">
        <v>22</v>
      </c>
      <c r="F69" s="9">
        <v>1342</v>
      </c>
      <c r="G69" s="9">
        <v>48100</v>
      </c>
      <c r="H69" s="9">
        <v>2</v>
      </c>
      <c r="I69" s="9">
        <v>122</v>
      </c>
      <c r="J69" s="9">
        <v>117055</v>
      </c>
    </row>
    <row r="70" spans="1:10" x14ac:dyDescent="0.25">
      <c r="A70" s="1">
        <v>62</v>
      </c>
      <c r="B70" s="1">
        <v>14</v>
      </c>
      <c r="C70" s="1">
        <v>868</v>
      </c>
      <c r="D70" s="9">
        <v>53550.357142857145</v>
      </c>
      <c r="E70" s="9">
        <v>13</v>
      </c>
      <c r="F70" s="9">
        <v>806</v>
      </c>
      <c r="G70" s="9">
        <v>48885</v>
      </c>
      <c r="H70" s="9">
        <v>1</v>
      </c>
      <c r="I70" s="9">
        <v>62</v>
      </c>
      <c r="J70" s="9">
        <v>114200</v>
      </c>
    </row>
    <row r="71" spans="1:10" x14ac:dyDescent="0.25">
      <c r="A71" s="1">
        <v>63</v>
      </c>
      <c r="B71" s="1">
        <v>14</v>
      </c>
      <c r="C71" s="1">
        <v>882</v>
      </c>
      <c r="D71" s="9">
        <v>49680</v>
      </c>
      <c r="E71" s="9">
        <v>14</v>
      </c>
      <c r="F71" s="9">
        <v>882</v>
      </c>
      <c r="G71" s="9">
        <v>49680</v>
      </c>
      <c r="H71" s="9"/>
      <c r="I71" s="9"/>
      <c r="J71" s="9"/>
    </row>
    <row r="72" spans="1:10" x14ac:dyDescent="0.25">
      <c r="A72" s="1">
        <v>64</v>
      </c>
      <c r="B72" s="1">
        <v>15</v>
      </c>
      <c r="C72" s="1">
        <v>960</v>
      </c>
      <c r="D72" s="9">
        <v>50485</v>
      </c>
      <c r="E72" s="9">
        <v>15</v>
      </c>
      <c r="F72" s="9">
        <v>960</v>
      </c>
      <c r="G72" s="9">
        <v>50485</v>
      </c>
      <c r="H72" s="9"/>
      <c r="I72" s="9"/>
      <c r="J72" s="9"/>
    </row>
    <row r="73" spans="1:10" x14ac:dyDescent="0.25">
      <c r="A73" s="1">
        <v>65</v>
      </c>
      <c r="B73" s="1">
        <v>12</v>
      </c>
      <c r="C73" s="1">
        <v>780</v>
      </c>
      <c r="D73" s="9">
        <v>51300</v>
      </c>
      <c r="E73" s="9">
        <v>12</v>
      </c>
      <c r="F73" s="9">
        <v>780</v>
      </c>
      <c r="G73" s="9">
        <v>51300</v>
      </c>
      <c r="H73" s="9"/>
      <c r="I73" s="9"/>
      <c r="J73" s="9"/>
    </row>
    <row r="74" spans="1:10" x14ac:dyDescent="0.25">
      <c r="A74" s="1">
        <v>66</v>
      </c>
      <c r="B74" s="1">
        <v>6</v>
      </c>
      <c r="C74" s="1">
        <v>396</v>
      </c>
      <c r="D74" s="9">
        <v>52125</v>
      </c>
      <c r="E74" s="9">
        <v>6</v>
      </c>
      <c r="F74" s="9">
        <v>396</v>
      </c>
      <c r="G74" s="9">
        <v>52125</v>
      </c>
      <c r="H74" s="9"/>
      <c r="I74" s="9"/>
      <c r="J74" s="9"/>
    </row>
    <row r="75" spans="1:10" x14ac:dyDescent="0.25">
      <c r="A75" s="1">
        <v>67</v>
      </c>
      <c r="B75" s="1">
        <v>11</v>
      </c>
      <c r="C75" s="1">
        <v>737</v>
      </c>
      <c r="D75" s="9">
        <v>52960</v>
      </c>
      <c r="E75" s="9">
        <v>11</v>
      </c>
      <c r="F75" s="9">
        <v>737</v>
      </c>
      <c r="G75" s="9">
        <v>52960</v>
      </c>
      <c r="H75" s="9"/>
      <c r="I75" s="9"/>
      <c r="J75" s="9"/>
    </row>
    <row r="76" spans="1:10" x14ac:dyDescent="0.25">
      <c r="A76" s="1">
        <v>68</v>
      </c>
      <c r="B76" s="1">
        <v>3</v>
      </c>
      <c r="C76" s="1">
        <v>204</v>
      </c>
      <c r="D76" s="9">
        <v>53805</v>
      </c>
      <c r="E76" s="9">
        <v>3</v>
      </c>
      <c r="F76" s="9">
        <v>204</v>
      </c>
      <c r="G76" s="9">
        <v>53805</v>
      </c>
      <c r="H76" s="9"/>
      <c r="I76" s="9"/>
      <c r="J76" s="9"/>
    </row>
    <row r="77" spans="1:10" x14ac:dyDescent="0.25">
      <c r="A77" s="1">
        <v>69</v>
      </c>
      <c r="B77" s="1">
        <v>6</v>
      </c>
      <c r="C77" s="1">
        <v>414</v>
      </c>
      <c r="D77" s="9">
        <v>54660</v>
      </c>
      <c r="E77" s="9">
        <v>6</v>
      </c>
      <c r="F77" s="9">
        <v>414</v>
      </c>
      <c r="G77" s="9">
        <v>54660</v>
      </c>
      <c r="H77" s="9"/>
      <c r="I77" s="9"/>
      <c r="J77" s="9"/>
    </row>
    <row r="78" spans="1:10" x14ac:dyDescent="0.25">
      <c r="A78" s="1">
        <v>70</v>
      </c>
      <c r="B78" s="1">
        <v>1</v>
      </c>
      <c r="C78" s="1">
        <v>70</v>
      </c>
      <c r="D78" s="9">
        <v>55525</v>
      </c>
      <c r="E78" s="9">
        <v>1</v>
      </c>
      <c r="F78" s="9">
        <v>70</v>
      </c>
      <c r="G78" s="9">
        <v>55525</v>
      </c>
      <c r="H78" s="9"/>
      <c r="I78" s="9"/>
      <c r="J78" s="9"/>
    </row>
    <row r="79" spans="1:10" x14ac:dyDescent="0.25">
      <c r="A79" s="1">
        <v>71</v>
      </c>
      <c r="B79" s="1">
        <v>6</v>
      </c>
      <c r="C79" s="1">
        <v>426</v>
      </c>
      <c r="D79" s="9">
        <v>56400</v>
      </c>
      <c r="E79" s="9">
        <v>6</v>
      </c>
      <c r="F79" s="9">
        <v>426</v>
      </c>
      <c r="G79" s="9">
        <v>56400</v>
      </c>
      <c r="H79" s="9"/>
      <c r="I79" s="9"/>
      <c r="J79" s="9"/>
    </row>
    <row r="80" spans="1:10" x14ac:dyDescent="0.25">
      <c r="A80" s="1">
        <v>72</v>
      </c>
      <c r="B80" s="1">
        <v>2</v>
      </c>
      <c r="C80" s="1">
        <v>144</v>
      </c>
      <c r="D80" s="9">
        <v>57285</v>
      </c>
      <c r="E80" s="9">
        <v>2</v>
      </c>
      <c r="F80" s="9">
        <v>144</v>
      </c>
      <c r="G80" s="9">
        <v>57285</v>
      </c>
      <c r="H80" s="9"/>
      <c r="I80" s="9"/>
      <c r="J80" s="9"/>
    </row>
    <row r="81" spans="1:10" x14ac:dyDescent="0.25">
      <c r="A81" s="1">
        <v>73</v>
      </c>
      <c r="B81" s="1">
        <v>1</v>
      </c>
      <c r="C81" s="1">
        <v>73</v>
      </c>
      <c r="D81" s="9">
        <v>58180</v>
      </c>
      <c r="E81" s="9">
        <v>1</v>
      </c>
      <c r="F81" s="9">
        <v>73</v>
      </c>
      <c r="G81" s="9">
        <v>58180</v>
      </c>
      <c r="H81" s="9"/>
      <c r="I81" s="9"/>
      <c r="J81" s="9"/>
    </row>
    <row r="82" spans="1:10" x14ac:dyDescent="0.25">
      <c r="A82" s="1">
        <v>74</v>
      </c>
      <c r="B82" s="1">
        <v>3</v>
      </c>
      <c r="C82" s="1">
        <v>222</v>
      </c>
      <c r="D82" s="9">
        <v>59085</v>
      </c>
      <c r="E82" s="9">
        <v>3</v>
      </c>
      <c r="F82" s="9">
        <v>222</v>
      </c>
      <c r="G82" s="9">
        <v>59085</v>
      </c>
      <c r="H82" s="9"/>
      <c r="I82" s="9"/>
      <c r="J82" s="9"/>
    </row>
    <row r="83" spans="1:10" x14ac:dyDescent="0.25">
      <c r="A83" s="1">
        <v>75</v>
      </c>
      <c r="B83" s="1">
        <v>2</v>
      </c>
      <c r="C83" s="1">
        <v>150</v>
      </c>
      <c r="D83" s="9">
        <v>60000</v>
      </c>
      <c r="E83" s="9">
        <v>2</v>
      </c>
      <c r="F83" s="9">
        <v>150</v>
      </c>
      <c r="G83" s="9">
        <v>60000</v>
      </c>
      <c r="H83" s="9"/>
      <c r="I83" s="9"/>
      <c r="J83" s="9"/>
    </row>
    <row r="84" spans="1:10" x14ac:dyDescent="0.25">
      <c r="A84" s="1">
        <v>76</v>
      </c>
      <c r="B84" s="1">
        <v>3</v>
      </c>
      <c r="C84" s="1">
        <v>228</v>
      </c>
      <c r="D84" s="9">
        <v>80416.666666666672</v>
      </c>
      <c r="E84" s="9">
        <v>2</v>
      </c>
      <c r="F84" s="9">
        <v>152</v>
      </c>
      <c r="G84" s="9">
        <v>60500</v>
      </c>
      <c r="H84" s="9">
        <v>1</v>
      </c>
      <c r="I84" s="9">
        <v>76</v>
      </c>
      <c r="J84" s="9">
        <v>120250</v>
      </c>
    </row>
    <row r="85" spans="1:10" x14ac:dyDescent="0.25">
      <c r="A85" s="1">
        <v>77</v>
      </c>
      <c r="B85" s="1">
        <v>3</v>
      </c>
      <c r="C85" s="1">
        <v>231</v>
      </c>
      <c r="D85" s="9">
        <v>81135</v>
      </c>
      <c r="E85" s="9">
        <v>2</v>
      </c>
      <c r="F85" s="9">
        <v>154</v>
      </c>
      <c r="G85" s="9">
        <v>61000</v>
      </c>
      <c r="H85" s="9">
        <v>1</v>
      </c>
      <c r="I85" s="9">
        <v>77</v>
      </c>
      <c r="J85" s="9">
        <v>121405</v>
      </c>
    </row>
    <row r="86" spans="1:10" x14ac:dyDescent="0.25">
      <c r="A86" s="1">
        <v>78</v>
      </c>
      <c r="B86" s="1">
        <v>1</v>
      </c>
      <c r="C86" s="1">
        <v>78</v>
      </c>
      <c r="D86" s="9">
        <v>61500</v>
      </c>
      <c r="E86" s="9">
        <v>1</v>
      </c>
      <c r="F86" s="9">
        <v>78</v>
      </c>
      <c r="G86" s="9">
        <v>61500</v>
      </c>
      <c r="H86" s="9"/>
      <c r="I86" s="9"/>
      <c r="J86" s="9"/>
    </row>
    <row r="87" spans="1:10" x14ac:dyDescent="0.25">
      <c r="A87" s="1">
        <v>79</v>
      </c>
      <c r="B87" s="1">
        <v>4</v>
      </c>
      <c r="C87" s="1">
        <v>316</v>
      </c>
      <c r="D87" s="9">
        <v>77057.5</v>
      </c>
      <c r="E87" s="9">
        <v>3</v>
      </c>
      <c r="F87" s="9">
        <v>237</v>
      </c>
      <c r="G87" s="9">
        <v>62000</v>
      </c>
      <c r="H87" s="9">
        <v>1</v>
      </c>
      <c r="I87" s="9">
        <v>79</v>
      </c>
      <c r="J87" s="9">
        <v>122230</v>
      </c>
    </row>
    <row r="88" spans="1:10" x14ac:dyDescent="0.25">
      <c r="A88" s="1">
        <v>80</v>
      </c>
      <c r="B88" s="1">
        <v>1</v>
      </c>
      <c r="C88" s="1">
        <v>80</v>
      </c>
      <c r="D88" s="9">
        <v>62500</v>
      </c>
      <c r="E88" s="9">
        <v>1</v>
      </c>
      <c r="F88" s="9">
        <v>80</v>
      </c>
      <c r="G88" s="9">
        <v>62500</v>
      </c>
      <c r="H88" s="9"/>
      <c r="I88" s="9"/>
      <c r="J88" s="9"/>
    </row>
    <row r="89" spans="1:10" x14ac:dyDescent="0.25">
      <c r="A89" s="1">
        <v>81</v>
      </c>
      <c r="B89" s="1">
        <v>2</v>
      </c>
      <c r="C89" s="1">
        <v>162</v>
      </c>
      <c r="D89" s="9">
        <v>92860</v>
      </c>
      <c r="E89" s="9">
        <v>1</v>
      </c>
      <c r="F89" s="9">
        <v>81</v>
      </c>
      <c r="G89" s="9">
        <v>63000</v>
      </c>
      <c r="H89" s="9">
        <v>1</v>
      </c>
      <c r="I89" s="9">
        <v>81</v>
      </c>
      <c r="J89" s="9">
        <v>122720</v>
      </c>
    </row>
    <row r="90" spans="1:10" x14ac:dyDescent="0.25">
      <c r="A90" s="1">
        <v>82</v>
      </c>
      <c r="B90" s="1">
        <v>1</v>
      </c>
      <c r="C90" s="1">
        <v>82</v>
      </c>
      <c r="D90" s="9">
        <v>63500</v>
      </c>
      <c r="E90" s="9">
        <v>1</v>
      </c>
      <c r="F90" s="9">
        <v>82</v>
      </c>
      <c r="G90" s="9">
        <v>63500</v>
      </c>
      <c r="H90" s="9"/>
      <c r="I90" s="9"/>
      <c r="J90" s="9"/>
    </row>
    <row r="91" spans="1:10" x14ac:dyDescent="0.25">
      <c r="A91" s="1">
        <v>83</v>
      </c>
      <c r="B91" s="1">
        <v>2</v>
      </c>
      <c r="C91" s="1">
        <v>166</v>
      </c>
      <c r="D91" s="9">
        <v>94520</v>
      </c>
      <c r="E91" s="9">
        <v>1</v>
      </c>
      <c r="F91" s="9">
        <v>83</v>
      </c>
      <c r="G91" s="9">
        <v>64000</v>
      </c>
      <c r="H91" s="9">
        <v>1</v>
      </c>
      <c r="I91" s="9">
        <v>83</v>
      </c>
      <c r="J91" s="9">
        <v>125040</v>
      </c>
    </row>
    <row r="92" spans="1:10" x14ac:dyDescent="0.25">
      <c r="A92" s="1">
        <v>84</v>
      </c>
      <c r="B92" s="1">
        <v>1</v>
      </c>
      <c r="C92" s="1">
        <v>84</v>
      </c>
      <c r="D92" s="9">
        <v>64500</v>
      </c>
      <c r="E92" s="9">
        <v>1</v>
      </c>
      <c r="F92" s="9">
        <v>84</v>
      </c>
      <c r="G92" s="9">
        <v>64500</v>
      </c>
      <c r="H92" s="9"/>
      <c r="I92" s="9"/>
      <c r="J92" s="9"/>
    </row>
    <row r="93" spans="1:10" x14ac:dyDescent="0.25">
      <c r="A93" s="1">
        <v>85</v>
      </c>
      <c r="B93" s="1">
        <v>1</v>
      </c>
      <c r="C93" s="1">
        <v>85</v>
      </c>
      <c r="D93" s="9">
        <v>65000</v>
      </c>
      <c r="E93" s="9">
        <v>1</v>
      </c>
      <c r="F93" s="9">
        <v>85</v>
      </c>
      <c r="G93" s="9">
        <v>65000</v>
      </c>
      <c r="H93" s="9"/>
      <c r="I93" s="9"/>
      <c r="J93" s="9"/>
    </row>
    <row r="94" spans="1:10" x14ac:dyDescent="0.25">
      <c r="A94" s="1">
        <v>86</v>
      </c>
      <c r="B94" s="1"/>
      <c r="C94" s="1"/>
      <c r="D94" s="9" t="e">
        <v>#DIV/0!</v>
      </c>
      <c r="E94" s="9"/>
      <c r="F94" s="9"/>
      <c r="G94" s="9"/>
      <c r="H94" s="9"/>
      <c r="I94" s="9"/>
      <c r="J94" s="9"/>
    </row>
    <row r="95" spans="1:10" x14ac:dyDescent="0.25">
      <c r="A95" s="1">
        <v>87</v>
      </c>
      <c r="B95" s="1"/>
      <c r="C95" s="1"/>
      <c r="D95" s="9" t="e">
        <v>#DIV/0!</v>
      </c>
      <c r="E95" s="9"/>
      <c r="F95" s="9"/>
      <c r="G95" s="9"/>
      <c r="H95" s="9"/>
      <c r="I95" s="9"/>
      <c r="J95" s="9"/>
    </row>
    <row r="96" spans="1:10" x14ac:dyDescent="0.25">
      <c r="A96" s="1">
        <v>88</v>
      </c>
      <c r="B96" s="1">
        <v>1</v>
      </c>
      <c r="C96" s="1">
        <v>88</v>
      </c>
      <c r="D96" s="9">
        <v>66500</v>
      </c>
      <c r="E96" s="9">
        <v>1</v>
      </c>
      <c r="F96" s="9">
        <v>88</v>
      </c>
      <c r="G96" s="9">
        <v>66500</v>
      </c>
      <c r="H96" s="9"/>
      <c r="I96" s="9"/>
      <c r="J96" s="9"/>
    </row>
    <row r="97" spans="1:10" x14ac:dyDescent="0.25">
      <c r="A97" s="1">
        <v>89</v>
      </c>
      <c r="B97" s="1">
        <v>2</v>
      </c>
      <c r="C97" s="1">
        <v>178</v>
      </c>
      <c r="D97" s="9">
        <v>97122.5</v>
      </c>
      <c r="E97" s="9">
        <v>1</v>
      </c>
      <c r="F97" s="9">
        <v>89</v>
      </c>
      <c r="G97" s="9">
        <v>67000</v>
      </c>
      <c r="H97" s="9">
        <v>1</v>
      </c>
      <c r="I97" s="9">
        <v>89</v>
      </c>
      <c r="J97" s="9">
        <v>127245</v>
      </c>
    </row>
    <row r="98" spans="1:10" x14ac:dyDescent="0.25">
      <c r="A98" s="1">
        <v>90</v>
      </c>
      <c r="B98" s="1">
        <v>2</v>
      </c>
      <c r="C98" s="1">
        <v>180</v>
      </c>
      <c r="D98" s="9">
        <v>67500</v>
      </c>
      <c r="E98" s="9">
        <v>2</v>
      </c>
      <c r="F98" s="9">
        <v>180</v>
      </c>
      <c r="G98" s="9">
        <v>67500</v>
      </c>
      <c r="H98" s="9"/>
      <c r="I98" s="9"/>
      <c r="J98" s="9"/>
    </row>
    <row r="99" spans="1:10" x14ac:dyDescent="0.25">
      <c r="A99" s="1">
        <v>91</v>
      </c>
      <c r="B99" s="1"/>
      <c r="C99" s="1"/>
      <c r="D99" s="9"/>
      <c r="E99" s="9"/>
      <c r="F99" s="9"/>
      <c r="G99" s="9"/>
      <c r="H99" s="9"/>
      <c r="I99" s="9"/>
      <c r="J99" s="9"/>
    </row>
    <row r="100" spans="1:10" x14ac:dyDescent="0.25">
      <c r="A100" s="1">
        <v>92</v>
      </c>
      <c r="B100" s="1"/>
      <c r="C100" s="1"/>
      <c r="D100" s="9"/>
      <c r="E100" s="9"/>
      <c r="F100" s="9"/>
      <c r="G100" s="9"/>
      <c r="H100" s="9"/>
      <c r="I100" s="9"/>
      <c r="J100" s="9"/>
    </row>
    <row r="101" spans="1:10" x14ac:dyDescent="0.25">
      <c r="A101" s="1">
        <v>93</v>
      </c>
      <c r="B101" s="1">
        <v>2</v>
      </c>
      <c r="C101" s="1">
        <v>186</v>
      </c>
      <c r="D101" s="9">
        <v>69000</v>
      </c>
      <c r="E101" s="9">
        <v>2</v>
      </c>
      <c r="F101" s="9">
        <v>186</v>
      </c>
      <c r="G101" s="9">
        <v>69000</v>
      </c>
      <c r="H101" s="9"/>
      <c r="I101" s="9"/>
      <c r="J101" s="9"/>
    </row>
    <row r="102" spans="1:10" x14ac:dyDescent="0.25">
      <c r="A102" s="1">
        <v>94</v>
      </c>
      <c r="B102" s="1"/>
      <c r="C102" s="1"/>
      <c r="D102" s="9"/>
      <c r="E102" s="9"/>
      <c r="F102" s="9"/>
      <c r="G102" s="9"/>
      <c r="H102" s="9"/>
      <c r="I102" s="9"/>
      <c r="J102" s="9"/>
    </row>
    <row r="103" spans="1:10" x14ac:dyDescent="0.25">
      <c r="A103" s="1">
        <v>95</v>
      </c>
      <c r="B103" s="1">
        <v>1</v>
      </c>
      <c r="C103" s="1">
        <v>95</v>
      </c>
      <c r="D103" s="9">
        <v>70000</v>
      </c>
      <c r="E103" s="9">
        <v>1</v>
      </c>
      <c r="F103" s="9">
        <v>95</v>
      </c>
      <c r="G103" s="9">
        <v>70000</v>
      </c>
      <c r="H103" s="9"/>
      <c r="I103" s="9"/>
      <c r="J103" s="9"/>
    </row>
    <row r="104" spans="1:10" x14ac:dyDescent="0.25">
      <c r="A104" s="1">
        <v>96</v>
      </c>
      <c r="B104" s="1"/>
      <c r="C104" s="1"/>
      <c r="D104" s="9"/>
      <c r="E104" s="9"/>
      <c r="F104" s="9"/>
      <c r="G104" s="9"/>
      <c r="H104" s="9"/>
      <c r="I104" s="9"/>
      <c r="J104" s="9"/>
    </row>
    <row r="105" spans="1:10" x14ac:dyDescent="0.25">
      <c r="A105" s="1">
        <v>97</v>
      </c>
      <c r="B105" s="1">
        <v>4</v>
      </c>
      <c r="C105" s="1">
        <v>388</v>
      </c>
      <c r="D105" s="9">
        <v>71000</v>
      </c>
      <c r="E105" s="9">
        <v>4</v>
      </c>
      <c r="F105" s="9">
        <v>388</v>
      </c>
      <c r="G105" s="9">
        <v>71000</v>
      </c>
      <c r="H105" s="9"/>
      <c r="I105" s="9"/>
      <c r="J105" s="9"/>
    </row>
    <row r="106" spans="1:10" x14ac:dyDescent="0.25">
      <c r="A106" s="1">
        <v>98</v>
      </c>
      <c r="B106" s="1">
        <v>2</v>
      </c>
      <c r="C106" s="1">
        <v>196</v>
      </c>
      <c r="D106" s="9">
        <v>71500</v>
      </c>
      <c r="E106" s="9">
        <v>2</v>
      </c>
      <c r="F106" s="9">
        <v>196</v>
      </c>
      <c r="G106" s="9">
        <v>71500</v>
      </c>
      <c r="H106" s="9"/>
      <c r="I106" s="9"/>
      <c r="J106" s="9"/>
    </row>
    <row r="107" spans="1:10" x14ac:dyDescent="0.25">
      <c r="A107" s="1">
        <v>99</v>
      </c>
      <c r="B107" s="1">
        <v>1</v>
      </c>
      <c r="C107" s="1">
        <v>99</v>
      </c>
      <c r="D107" s="9">
        <v>72000</v>
      </c>
      <c r="E107" s="9">
        <v>1</v>
      </c>
      <c r="F107" s="9">
        <v>99</v>
      </c>
      <c r="G107" s="9">
        <v>72000</v>
      </c>
      <c r="H107" s="9"/>
      <c r="I107" s="9"/>
      <c r="J107" s="9"/>
    </row>
    <row r="108" spans="1:10" x14ac:dyDescent="0.25">
      <c r="A108" s="1">
        <v>100</v>
      </c>
      <c r="B108" s="1">
        <v>1</v>
      </c>
      <c r="C108" s="1">
        <v>100</v>
      </c>
      <c r="D108" s="9">
        <v>72500</v>
      </c>
      <c r="E108" s="9">
        <v>1</v>
      </c>
      <c r="F108" s="9">
        <v>100</v>
      </c>
      <c r="G108" s="9">
        <v>72500</v>
      </c>
      <c r="H108" s="9"/>
      <c r="I108" s="9"/>
      <c r="J108" s="9"/>
    </row>
    <row r="109" spans="1:10" x14ac:dyDescent="0.25">
      <c r="A109" s="1">
        <v>101</v>
      </c>
      <c r="B109" s="1"/>
      <c r="C109" s="1"/>
      <c r="D109" s="9"/>
      <c r="E109" s="9"/>
      <c r="F109" s="9"/>
      <c r="G109" s="9"/>
      <c r="H109" s="9"/>
      <c r="I109" s="9"/>
      <c r="J109" s="9"/>
    </row>
    <row r="110" spans="1:10" x14ac:dyDescent="0.25">
      <c r="A110" s="1">
        <v>102</v>
      </c>
      <c r="B110" s="1">
        <v>1</v>
      </c>
      <c r="C110" s="1">
        <v>102</v>
      </c>
      <c r="D110" s="9">
        <v>73500</v>
      </c>
      <c r="E110" s="9">
        <v>1</v>
      </c>
      <c r="F110" s="9">
        <v>102</v>
      </c>
      <c r="G110" s="9">
        <v>73500</v>
      </c>
      <c r="H110" s="9"/>
      <c r="I110" s="9"/>
      <c r="J110" s="9"/>
    </row>
    <row r="111" spans="1:10" x14ac:dyDescent="0.25">
      <c r="A111" s="1">
        <v>103</v>
      </c>
      <c r="B111" s="1">
        <v>1</v>
      </c>
      <c r="C111" s="1">
        <v>103</v>
      </c>
      <c r="D111" s="9">
        <v>74000</v>
      </c>
      <c r="E111" s="9">
        <v>1</v>
      </c>
      <c r="F111" s="9">
        <v>103</v>
      </c>
      <c r="G111" s="9">
        <v>74000</v>
      </c>
      <c r="H111" s="9"/>
      <c r="I111" s="9"/>
      <c r="J111" s="9"/>
    </row>
    <row r="112" spans="1:10" x14ac:dyDescent="0.25">
      <c r="A112" s="1">
        <v>104</v>
      </c>
      <c r="B112" s="1"/>
      <c r="C112" s="1"/>
      <c r="D112" s="9"/>
      <c r="E112" s="9"/>
      <c r="F112" s="9"/>
      <c r="G112" s="9"/>
      <c r="H112" s="9"/>
      <c r="I112" s="9"/>
      <c r="J112" s="9"/>
    </row>
    <row r="113" spans="1:10" x14ac:dyDescent="0.25">
      <c r="A113" s="1">
        <v>105</v>
      </c>
      <c r="B113" s="1">
        <v>1</v>
      </c>
      <c r="C113" s="1">
        <v>105</v>
      </c>
      <c r="D113" s="9">
        <v>75000</v>
      </c>
      <c r="E113" s="9">
        <v>1</v>
      </c>
      <c r="F113" s="9">
        <v>105</v>
      </c>
      <c r="G113" s="9">
        <v>75000</v>
      </c>
      <c r="H113" s="9"/>
      <c r="I113" s="9"/>
      <c r="J113" s="9"/>
    </row>
    <row r="114" spans="1:10" x14ac:dyDescent="0.25">
      <c r="A114" s="1">
        <v>106</v>
      </c>
      <c r="B114" s="1"/>
      <c r="C114" s="1"/>
      <c r="D114" s="9"/>
      <c r="E114" s="9"/>
      <c r="F114" s="9"/>
      <c r="G114" s="9"/>
      <c r="H114" s="9"/>
      <c r="I114" s="9"/>
      <c r="J114" s="9"/>
    </row>
    <row r="115" spans="1:10" x14ac:dyDescent="0.25">
      <c r="A115" s="1">
        <v>107</v>
      </c>
      <c r="B115" s="1"/>
      <c r="C115" s="1"/>
      <c r="D115" s="9"/>
      <c r="E115" s="9"/>
      <c r="F115" s="9"/>
      <c r="G115" s="9"/>
      <c r="H115" s="9"/>
      <c r="I115" s="9"/>
      <c r="J115" s="9"/>
    </row>
    <row r="116" spans="1:10" x14ac:dyDescent="0.25">
      <c r="A116" s="1">
        <v>108</v>
      </c>
      <c r="B116" s="1">
        <v>1</v>
      </c>
      <c r="C116" s="1">
        <v>108</v>
      </c>
      <c r="D116" s="9">
        <v>76500</v>
      </c>
      <c r="E116" s="9">
        <v>1</v>
      </c>
      <c r="F116" s="9">
        <v>108</v>
      </c>
      <c r="G116" s="9">
        <v>76500</v>
      </c>
      <c r="H116" s="9"/>
      <c r="I116" s="9"/>
      <c r="J116" s="9"/>
    </row>
    <row r="117" spans="1:10" x14ac:dyDescent="0.25">
      <c r="A117" s="1">
        <v>109</v>
      </c>
      <c r="B117" s="1"/>
      <c r="C117" s="1"/>
      <c r="D117" s="9"/>
      <c r="E117" s="9"/>
      <c r="F117" s="9"/>
      <c r="G117" s="9"/>
      <c r="H117" s="9"/>
      <c r="I117" s="9"/>
      <c r="J117" s="9"/>
    </row>
    <row r="118" spans="1:10" x14ac:dyDescent="0.25">
      <c r="A118" s="1">
        <v>110</v>
      </c>
      <c r="B118" s="1"/>
      <c r="C118" s="1"/>
      <c r="D118" s="9"/>
      <c r="E118" s="9"/>
      <c r="F118" s="9"/>
      <c r="G118" s="9"/>
      <c r="H118" s="9"/>
      <c r="I118" s="9"/>
      <c r="J118" s="9"/>
    </row>
    <row r="119" spans="1:10" x14ac:dyDescent="0.25">
      <c r="A119" s="1">
        <v>111</v>
      </c>
      <c r="B119" s="1">
        <v>1</v>
      </c>
      <c r="C119" s="1">
        <v>111</v>
      </c>
      <c r="D119" s="9">
        <v>78000</v>
      </c>
      <c r="E119" s="9">
        <v>1</v>
      </c>
      <c r="F119" s="9">
        <v>111</v>
      </c>
      <c r="G119" s="9">
        <v>78000</v>
      </c>
      <c r="H119" s="9"/>
      <c r="I119" s="9"/>
      <c r="J119" s="9"/>
    </row>
    <row r="120" spans="1:10" x14ac:dyDescent="0.25">
      <c r="A120" s="1">
        <v>112</v>
      </c>
      <c r="B120" s="1">
        <v>3</v>
      </c>
      <c r="C120" s="1">
        <v>336</v>
      </c>
      <c r="D120" s="9">
        <v>79682.666666666672</v>
      </c>
      <c r="E120" s="9">
        <v>3</v>
      </c>
      <c r="F120" s="9">
        <v>336</v>
      </c>
      <c r="G120" s="9">
        <v>79682.666666666672</v>
      </c>
      <c r="H120" s="9"/>
      <c r="I120" s="9"/>
      <c r="J120" s="9"/>
    </row>
    <row r="121" spans="1:10" x14ac:dyDescent="0.25">
      <c r="A121" s="1">
        <v>113</v>
      </c>
      <c r="B121" s="1">
        <v>2</v>
      </c>
      <c r="C121" s="1">
        <v>226</v>
      </c>
      <c r="D121" s="9">
        <v>81086.5</v>
      </c>
      <c r="E121" s="9">
        <v>2</v>
      </c>
      <c r="F121" s="9">
        <v>226</v>
      </c>
      <c r="G121" s="9">
        <v>81086.5</v>
      </c>
      <c r="H121" s="9"/>
      <c r="I121" s="9"/>
      <c r="J121" s="9"/>
    </row>
    <row r="122" spans="1:10" x14ac:dyDescent="0.25">
      <c r="A122" s="1">
        <v>114</v>
      </c>
      <c r="B122" s="1"/>
      <c r="C122" s="1"/>
      <c r="D122" s="9"/>
      <c r="E122" s="9"/>
      <c r="F122" s="9"/>
      <c r="G122" s="9"/>
      <c r="H122" s="9"/>
      <c r="I122" s="9"/>
      <c r="J122" s="9"/>
    </row>
    <row r="123" spans="1:10" x14ac:dyDescent="0.25">
      <c r="A123" s="1">
        <v>115</v>
      </c>
      <c r="B123" s="1"/>
      <c r="C123" s="1"/>
      <c r="D123" s="9"/>
      <c r="E123" s="9"/>
      <c r="F123" s="9"/>
      <c r="G123" s="9"/>
      <c r="H123" s="9"/>
      <c r="I123" s="9"/>
      <c r="J123" s="9"/>
    </row>
    <row r="124" spans="1:10" x14ac:dyDescent="0.25">
      <c r="A124" s="1">
        <v>116</v>
      </c>
      <c r="B124" s="1">
        <v>1</v>
      </c>
      <c r="C124" s="1">
        <v>116</v>
      </c>
      <c r="D124" s="9">
        <v>80500</v>
      </c>
      <c r="E124" s="9">
        <v>1</v>
      </c>
      <c r="F124" s="9">
        <v>116</v>
      </c>
      <c r="G124" s="9">
        <v>80500</v>
      </c>
      <c r="H124" s="9"/>
      <c r="I124" s="9"/>
      <c r="J124" s="9"/>
    </row>
    <row r="125" spans="1:10" x14ac:dyDescent="0.25">
      <c r="A125" s="1">
        <v>117</v>
      </c>
      <c r="B125" s="1"/>
      <c r="C125" s="1"/>
      <c r="D125" s="9"/>
      <c r="E125" s="9"/>
      <c r="F125" s="9"/>
      <c r="G125" s="9"/>
      <c r="H125" s="9"/>
      <c r="I125" s="9"/>
      <c r="J125" s="9"/>
    </row>
    <row r="126" spans="1:10" x14ac:dyDescent="0.25">
      <c r="A126" s="1">
        <v>118</v>
      </c>
      <c r="B126" s="1"/>
      <c r="C126" s="1"/>
      <c r="D126" s="9"/>
      <c r="E126" s="9"/>
      <c r="F126" s="9"/>
      <c r="G126" s="9"/>
      <c r="H126" s="9"/>
      <c r="I126" s="9"/>
      <c r="J126" s="9"/>
    </row>
    <row r="127" spans="1:10" x14ac:dyDescent="0.25">
      <c r="A127" s="1">
        <v>119</v>
      </c>
      <c r="B127" s="1"/>
      <c r="C127" s="1"/>
      <c r="D127" s="9"/>
      <c r="E127" s="9"/>
      <c r="F127" s="9"/>
      <c r="G127" s="9"/>
      <c r="H127" s="9"/>
      <c r="I127" s="9"/>
      <c r="J127" s="9"/>
    </row>
    <row r="128" spans="1:10" x14ac:dyDescent="0.25">
      <c r="A128" s="1">
        <v>120</v>
      </c>
      <c r="B128" s="1"/>
      <c r="C128" s="1"/>
      <c r="D128" s="9"/>
      <c r="E128" s="9"/>
      <c r="F128" s="9"/>
      <c r="G128" s="9"/>
      <c r="H128" s="9"/>
      <c r="I128" s="9"/>
      <c r="J128" s="9"/>
    </row>
    <row r="129" spans="1:10" x14ac:dyDescent="0.25">
      <c r="A129" s="1">
        <v>121</v>
      </c>
      <c r="B129" s="1"/>
      <c r="C129" s="1"/>
      <c r="D129" s="9"/>
      <c r="E129" s="9"/>
      <c r="F129" s="9"/>
      <c r="G129" s="9"/>
      <c r="H129" s="9"/>
      <c r="I129" s="9"/>
      <c r="J129" s="9"/>
    </row>
    <row r="130" spans="1:10" x14ac:dyDescent="0.25">
      <c r="A130" s="1">
        <v>122</v>
      </c>
      <c r="B130" s="1">
        <v>1</v>
      </c>
      <c r="C130" s="1">
        <v>122</v>
      </c>
      <c r="D130" s="9">
        <v>83500</v>
      </c>
      <c r="E130" s="9">
        <v>1</v>
      </c>
      <c r="F130" s="9">
        <v>122</v>
      </c>
      <c r="G130" s="9">
        <v>83500</v>
      </c>
      <c r="H130" s="9"/>
      <c r="I130" s="9"/>
      <c r="J130" s="9"/>
    </row>
    <row r="131" spans="1:10" x14ac:dyDescent="0.25">
      <c r="A131" s="1">
        <v>123</v>
      </c>
      <c r="B131" s="1">
        <v>2</v>
      </c>
      <c r="C131" s="1">
        <v>246</v>
      </c>
      <c r="D131" s="9">
        <v>84000</v>
      </c>
      <c r="E131" s="9">
        <v>2</v>
      </c>
      <c r="F131" s="9">
        <v>246</v>
      </c>
      <c r="G131" s="9">
        <v>84000</v>
      </c>
      <c r="H131" s="9"/>
      <c r="I131" s="9"/>
      <c r="J131" s="9"/>
    </row>
    <row r="132" spans="1:10" x14ac:dyDescent="0.25">
      <c r="A132" s="1">
        <v>124</v>
      </c>
      <c r="B132" s="1">
        <v>1</v>
      </c>
      <c r="C132" s="1">
        <v>124</v>
      </c>
      <c r="D132" s="9">
        <v>84500</v>
      </c>
      <c r="E132" s="9">
        <v>1</v>
      </c>
      <c r="F132" s="9">
        <v>124</v>
      </c>
      <c r="G132" s="9">
        <v>84500</v>
      </c>
      <c r="H132" s="9"/>
      <c r="I132" s="9"/>
      <c r="J132" s="9"/>
    </row>
    <row r="133" spans="1:10" x14ac:dyDescent="0.25">
      <c r="A133" s="1">
        <v>125</v>
      </c>
      <c r="B133" s="1">
        <v>2</v>
      </c>
      <c r="C133" s="1">
        <v>250</v>
      </c>
      <c r="D133" s="9">
        <v>85000</v>
      </c>
      <c r="E133" s="9">
        <v>2</v>
      </c>
      <c r="F133" s="9">
        <v>250</v>
      </c>
      <c r="G133" s="9">
        <v>85000</v>
      </c>
      <c r="H133" s="9"/>
      <c r="I133" s="9"/>
      <c r="J133" s="9"/>
    </row>
    <row r="134" spans="1:10" x14ac:dyDescent="0.25">
      <c r="A134" s="1">
        <v>126</v>
      </c>
      <c r="B134" s="1">
        <v>1</v>
      </c>
      <c r="C134" s="1">
        <v>126</v>
      </c>
      <c r="D134" s="9">
        <v>85500</v>
      </c>
      <c r="E134" s="9">
        <v>1</v>
      </c>
      <c r="F134" s="9">
        <v>126</v>
      </c>
      <c r="G134" s="9">
        <v>85500</v>
      </c>
      <c r="H134" s="9"/>
      <c r="I134" s="9"/>
      <c r="J134" s="9"/>
    </row>
    <row r="135" spans="1:10" x14ac:dyDescent="0.25">
      <c r="A135" s="1">
        <v>127</v>
      </c>
      <c r="B135" s="1"/>
      <c r="C135" s="1"/>
      <c r="D135" s="9"/>
      <c r="E135" s="9"/>
      <c r="F135" s="9"/>
      <c r="G135" s="9"/>
      <c r="H135" s="9"/>
      <c r="I135" s="9"/>
      <c r="J135" s="9"/>
    </row>
    <row r="136" spans="1:10" x14ac:dyDescent="0.25">
      <c r="A136" s="1">
        <v>128</v>
      </c>
      <c r="B136" s="1"/>
      <c r="C136" s="1"/>
      <c r="D136" s="9"/>
      <c r="E136" s="9"/>
      <c r="F136" s="9"/>
      <c r="G136" s="9"/>
      <c r="H136" s="9"/>
      <c r="I136" s="9"/>
      <c r="J136" s="9"/>
    </row>
    <row r="137" spans="1:10" x14ac:dyDescent="0.25">
      <c r="A137" s="1">
        <v>129</v>
      </c>
      <c r="B137" s="1">
        <v>3</v>
      </c>
      <c r="C137" s="1">
        <v>387</v>
      </c>
      <c r="D137" s="9">
        <v>102397</v>
      </c>
      <c r="E137" s="9">
        <v>3</v>
      </c>
      <c r="F137" s="9">
        <v>387</v>
      </c>
      <c r="G137" s="9">
        <v>102397</v>
      </c>
      <c r="H137" s="9"/>
      <c r="I137" s="9"/>
      <c r="J137" s="9"/>
    </row>
    <row r="138" spans="1:10" x14ac:dyDescent="0.25">
      <c r="A138" s="1">
        <v>130</v>
      </c>
      <c r="B138" s="1"/>
      <c r="C138" s="1"/>
      <c r="D138" s="9"/>
      <c r="E138" s="9"/>
      <c r="F138" s="9"/>
      <c r="G138" s="9"/>
      <c r="H138" s="9"/>
      <c r="I138" s="9"/>
      <c r="J138" s="9"/>
    </row>
    <row r="139" spans="1:10" x14ac:dyDescent="0.25">
      <c r="A139" s="1">
        <v>131</v>
      </c>
      <c r="B139" s="1"/>
      <c r="C139" s="1"/>
      <c r="D139" s="9"/>
      <c r="E139" s="9"/>
      <c r="F139" s="9"/>
      <c r="G139" s="9"/>
      <c r="H139" s="9"/>
      <c r="I139" s="9"/>
      <c r="J139" s="9"/>
    </row>
    <row r="140" spans="1:10" x14ac:dyDescent="0.25">
      <c r="A140" s="1">
        <v>132</v>
      </c>
      <c r="B140" s="1"/>
      <c r="C140" s="1"/>
      <c r="D140" s="9"/>
      <c r="E140" s="9"/>
      <c r="F140" s="9"/>
      <c r="G140" s="9"/>
      <c r="H140" s="9"/>
      <c r="I140" s="9"/>
      <c r="J140" s="9"/>
    </row>
    <row r="141" spans="1:10" x14ac:dyDescent="0.25">
      <c r="A141" s="1">
        <v>133</v>
      </c>
      <c r="B141" s="1"/>
      <c r="C141" s="1"/>
      <c r="D141" s="9"/>
      <c r="E141" s="9"/>
      <c r="F141" s="9"/>
      <c r="G141" s="9"/>
      <c r="H141" s="9"/>
      <c r="I141" s="9"/>
      <c r="J141" s="9"/>
    </row>
    <row r="142" spans="1:10" x14ac:dyDescent="0.25">
      <c r="A142" s="1">
        <v>134</v>
      </c>
      <c r="B142" s="1">
        <v>1</v>
      </c>
      <c r="C142" s="1">
        <v>134</v>
      </c>
      <c r="D142" s="9">
        <v>89500</v>
      </c>
      <c r="E142" s="9">
        <v>1</v>
      </c>
      <c r="F142" s="9">
        <v>134</v>
      </c>
      <c r="G142" s="9">
        <v>89500</v>
      </c>
      <c r="H142" s="9"/>
      <c r="I142" s="9"/>
      <c r="J142" s="9"/>
    </row>
    <row r="143" spans="1:10" x14ac:dyDescent="0.25">
      <c r="A143" s="1">
        <v>135</v>
      </c>
      <c r="B143" s="1"/>
      <c r="C143" s="1"/>
      <c r="D143" s="9"/>
      <c r="E143" s="9"/>
      <c r="F143" s="9"/>
      <c r="G143" s="9"/>
      <c r="H143" s="9"/>
      <c r="I143" s="9"/>
      <c r="J143" s="9"/>
    </row>
    <row r="144" spans="1:10" x14ac:dyDescent="0.25">
      <c r="A144" s="1">
        <v>137</v>
      </c>
      <c r="B144" s="1"/>
      <c r="C144" s="1"/>
      <c r="D144" s="9"/>
      <c r="E144" s="9"/>
      <c r="F144" s="9"/>
      <c r="G144" s="9"/>
      <c r="H144" s="9"/>
      <c r="I144" s="9"/>
      <c r="J144" s="9"/>
    </row>
    <row r="145" spans="1:10" x14ac:dyDescent="0.25">
      <c r="A145" s="1">
        <v>138</v>
      </c>
      <c r="B145" s="1">
        <v>1</v>
      </c>
      <c r="C145" s="1">
        <v>138</v>
      </c>
      <c r="D145" s="9">
        <v>91500</v>
      </c>
      <c r="E145" s="9">
        <v>1</v>
      </c>
      <c r="F145" s="9">
        <v>138</v>
      </c>
      <c r="G145" s="9">
        <v>91500</v>
      </c>
      <c r="H145" s="9"/>
      <c r="I145" s="9"/>
      <c r="J145" s="9"/>
    </row>
    <row r="146" spans="1:10" x14ac:dyDescent="0.25">
      <c r="A146" s="1">
        <v>139</v>
      </c>
      <c r="B146" s="1"/>
      <c r="C146" s="1"/>
      <c r="D146" s="9"/>
      <c r="E146" s="9"/>
      <c r="F146" s="9"/>
      <c r="G146" s="9"/>
      <c r="H146" s="9"/>
      <c r="I146" s="9"/>
      <c r="J146" s="9"/>
    </row>
    <row r="147" spans="1:10" x14ac:dyDescent="0.25">
      <c r="A147" s="1">
        <v>140</v>
      </c>
      <c r="B147" s="1"/>
      <c r="C147" s="1"/>
      <c r="D147" s="9"/>
      <c r="E147" s="9"/>
      <c r="F147" s="9"/>
      <c r="G147" s="9"/>
      <c r="H147" s="9"/>
      <c r="I147" s="9"/>
      <c r="J147" s="9"/>
    </row>
    <row r="148" spans="1:10" x14ac:dyDescent="0.25">
      <c r="A148" s="1">
        <v>141</v>
      </c>
      <c r="B148" s="1"/>
      <c r="C148" s="1"/>
      <c r="D148" s="9"/>
      <c r="E148" s="9"/>
      <c r="F148" s="9"/>
      <c r="G148" s="9"/>
      <c r="H148" s="9"/>
      <c r="I148" s="9"/>
      <c r="J148" s="9"/>
    </row>
    <row r="149" spans="1:10" x14ac:dyDescent="0.25">
      <c r="A149" s="1">
        <v>142</v>
      </c>
      <c r="B149" s="1"/>
      <c r="C149" s="1"/>
      <c r="D149" s="9"/>
      <c r="E149" s="9"/>
      <c r="F149" s="9"/>
      <c r="G149" s="9"/>
      <c r="H149" s="9"/>
      <c r="I149" s="9"/>
      <c r="J149" s="9"/>
    </row>
    <row r="150" spans="1:10" x14ac:dyDescent="0.25">
      <c r="A150" s="1">
        <v>143</v>
      </c>
      <c r="B150" s="1"/>
      <c r="C150" s="1"/>
      <c r="D150" s="9"/>
      <c r="E150" s="9"/>
      <c r="F150" s="9"/>
      <c r="G150" s="9"/>
      <c r="H150" s="9"/>
      <c r="I150" s="9"/>
      <c r="J150" s="9"/>
    </row>
    <row r="151" spans="1:10" x14ac:dyDescent="0.25">
      <c r="A151" s="1">
        <v>144</v>
      </c>
      <c r="B151" s="1"/>
      <c r="C151" s="1"/>
      <c r="D151" s="9"/>
      <c r="E151" s="9"/>
      <c r="F151" s="9"/>
      <c r="G151" s="9"/>
      <c r="H151" s="9"/>
      <c r="I151" s="9"/>
      <c r="J151" s="9"/>
    </row>
    <row r="152" spans="1:10" x14ac:dyDescent="0.25">
      <c r="A152" s="1">
        <v>145</v>
      </c>
      <c r="B152" s="1">
        <v>1</v>
      </c>
      <c r="C152" s="1">
        <v>145</v>
      </c>
      <c r="D152" s="9">
        <v>95000</v>
      </c>
      <c r="E152" s="9">
        <v>1</v>
      </c>
      <c r="F152" s="9">
        <v>145</v>
      </c>
      <c r="G152" s="9">
        <v>95000</v>
      </c>
      <c r="H152" s="9"/>
      <c r="I152" s="9"/>
      <c r="J152" s="9"/>
    </row>
    <row r="153" spans="1:10" x14ac:dyDescent="0.25">
      <c r="A153" s="1">
        <v>146</v>
      </c>
      <c r="B153" s="1"/>
      <c r="C153" s="1"/>
      <c r="D153" s="9"/>
      <c r="E153" s="9"/>
      <c r="F153" s="9"/>
      <c r="G153" s="9"/>
      <c r="H153" s="9"/>
      <c r="I153" s="9"/>
      <c r="J153" s="9"/>
    </row>
    <row r="154" spans="1:10" x14ac:dyDescent="0.25">
      <c r="A154" s="1">
        <v>147</v>
      </c>
      <c r="B154" s="1">
        <v>1</v>
      </c>
      <c r="C154" s="1">
        <v>147</v>
      </c>
      <c r="D154" s="9">
        <v>96000</v>
      </c>
      <c r="E154" s="9">
        <v>1</v>
      </c>
      <c r="F154" s="9">
        <v>147</v>
      </c>
      <c r="G154" s="9">
        <v>96000</v>
      </c>
      <c r="H154" s="9"/>
      <c r="I154" s="9"/>
      <c r="J154" s="9"/>
    </row>
    <row r="155" spans="1:10" x14ac:dyDescent="0.25">
      <c r="A155" s="1">
        <v>148</v>
      </c>
      <c r="B155" s="1"/>
      <c r="C155" s="1"/>
      <c r="D155" s="9"/>
      <c r="E155" s="9"/>
      <c r="F155" s="9"/>
      <c r="G155" s="9"/>
      <c r="H155" s="9"/>
      <c r="I155" s="9"/>
      <c r="J155" s="9"/>
    </row>
    <row r="156" spans="1:10" x14ac:dyDescent="0.25">
      <c r="A156" s="1">
        <v>150</v>
      </c>
      <c r="B156" s="1"/>
      <c r="C156" s="1"/>
      <c r="D156" s="9"/>
      <c r="E156" s="9"/>
      <c r="F156" s="9"/>
      <c r="G156" s="9"/>
      <c r="H156" s="9"/>
      <c r="I156" s="9"/>
      <c r="J156" s="9"/>
    </row>
    <row r="157" spans="1:10" x14ac:dyDescent="0.25">
      <c r="A157" s="1">
        <v>151</v>
      </c>
      <c r="B157" s="1"/>
      <c r="C157" s="1"/>
      <c r="D157" s="9"/>
      <c r="E157" s="9"/>
      <c r="F157" s="9"/>
      <c r="G157" s="9"/>
      <c r="H157" s="9"/>
      <c r="I157" s="9"/>
      <c r="J157" s="9"/>
    </row>
    <row r="158" spans="1:10" x14ac:dyDescent="0.25">
      <c r="A158" s="1">
        <v>152</v>
      </c>
      <c r="B158" s="1">
        <v>1</v>
      </c>
      <c r="C158" s="1">
        <v>152</v>
      </c>
      <c r="D158" s="9">
        <v>98500</v>
      </c>
      <c r="E158" s="9">
        <v>1</v>
      </c>
      <c r="F158" s="9">
        <v>152</v>
      </c>
      <c r="G158" s="9">
        <v>98500</v>
      </c>
      <c r="H158" s="9"/>
      <c r="I158" s="9"/>
      <c r="J158" s="9"/>
    </row>
    <row r="159" spans="1:10" x14ac:dyDescent="0.25">
      <c r="A159" s="1">
        <v>153</v>
      </c>
      <c r="B159" s="1"/>
      <c r="C159" s="1"/>
      <c r="D159" s="9"/>
      <c r="E159" s="9"/>
      <c r="F159" s="9"/>
      <c r="G159" s="9"/>
      <c r="H159" s="9"/>
      <c r="I159" s="9"/>
      <c r="J159" s="9"/>
    </row>
    <row r="160" spans="1:10" x14ac:dyDescent="0.25">
      <c r="A160" s="1">
        <v>155</v>
      </c>
      <c r="B160" s="1"/>
      <c r="C160" s="1"/>
      <c r="D160" s="9"/>
      <c r="E160" s="9"/>
      <c r="F160" s="9"/>
      <c r="G160" s="9"/>
      <c r="H160" s="9"/>
      <c r="I160" s="9"/>
      <c r="J160" s="9"/>
    </row>
    <row r="161" spans="1:10" x14ac:dyDescent="0.25">
      <c r="A161" s="1">
        <v>156</v>
      </c>
      <c r="B161" s="1"/>
      <c r="C161" s="1"/>
      <c r="D161" s="9"/>
      <c r="E161" s="9"/>
      <c r="F161" s="9"/>
      <c r="G161" s="9"/>
      <c r="H161" s="9"/>
      <c r="I161" s="9"/>
      <c r="J161" s="9"/>
    </row>
    <row r="162" spans="1:10" x14ac:dyDescent="0.25">
      <c r="A162" s="1">
        <v>157</v>
      </c>
      <c r="B162" s="1"/>
      <c r="C162" s="1"/>
      <c r="D162" s="9"/>
      <c r="E162" s="9"/>
      <c r="F162" s="9"/>
      <c r="G162" s="9"/>
      <c r="H162" s="9"/>
      <c r="I162" s="9"/>
      <c r="J162" s="9"/>
    </row>
    <row r="163" spans="1:10" x14ac:dyDescent="0.25">
      <c r="A163" s="1">
        <v>158</v>
      </c>
      <c r="B163" s="1">
        <v>1</v>
      </c>
      <c r="C163" s="1">
        <v>158</v>
      </c>
      <c r="D163" s="9">
        <v>101500</v>
      </c>
      <c r="E163" s="9">
        <v>1</v>
      </c>
      <c r="F163" s="9">
        <v>158</v>
      </c>
      <c r="G163" s="9">
        <v>101500</v>
      </c>
      <c r="H163" s="9"/>
      <c r="I163" s="9"/>
      <c r="J163" s="9"/>
    </row>
    <row r="164" spans="1:10" x14ac:dyDescent="0.25">
      <c r="A164" s="1">
        <v>159</v>
      </c>
      <c r="B164" s="1"/>
      <c r="C164" s="1"/>
      <c r="D164" s="9"/>
      <c r="E164" s="9"/>
      <c r="F164" s="9"/>
      <c r="G164" s="9"/>
      <c r="H164" s="9"/>
      <c r="I164" s="9"/>
      <c r="J164" s="9"/>
    </row>
    <row r="165" spans="1:10" x14ac:dyDescent="0.25">
      <c r="A165" s="1">
        <v>160</v>
      </c>
      <c r="B165" s="1"/>
      <c r="C165" s="1"/>
      <c r="D165" s="9"/>
      <c r="E165" s="9"/>
      <c r="F165" s="9"/>
      <c r="G165" s="9"/>
      <c r="H165" s="9"/>
      <c r="I165" s="9"/>
      <c r="J165" s="9"/>
    </row>
    <row r="166" spans="1:10" x14ac:dyDescent="0.25">
      <c r="A166" s="1">
        <v>165</v>
      </c>
      <c r="B166" s="1">
        <v>1</v>
      </c>
      <c r="C166" s="1">
        <v>165</v>
      </c>
      <c r="D166" s="9">
        <v>105000</v>
      </c>
      <c r="E166" s="9">
        <v>1</v>
      </c>
      <c r="F166" s="9">
        <v>165</v>
      </c>
      <c r="G166" s="9">
        <v>105000</v>
      </c>
      <c r="H166" s="9"/>
      <c r="I166" s="9"/>
      <c r="J166" s="9"/>
    </row>
    <row r="167" spans="1:10" x14ac:dyDescent="0.25">
      <c r="A167" s="1">
        <v>167</v>
      </c>
      <c r="B167" s="1"/>
      <c r="C167" s="1"/>
      <c r="D167" s="9"/>
      <c r="E167" s="9"/>
      <c r="F167" s="9"/>
      <c r="G167" s="9"/>
      <c r="H167" s="9"/>
      <c r="I167" s="9"/>
      <c r="J167" s="9"/>
    </row>
    <row r="168" spans="1:10" x14ac:dyDescent="0.25">
      <c r="A168" s="1">
        <v>168</v>
      </c>
      <c r="B168" s="1"/>
      <c r="C168" s="1"/>
      <c r="D168" s="9"/>
      <c r="E168" s="9"/>
      <c r="F168" s="9"/>
      <c r="G168" s="9"/>
      <c r="H168" s="9"/>
      <c r="I168" s="9"/>
      <c r="J168" s="9"/>
    </row>
    <row r="169" spans="1:10" x14ac:dyDescent="0.25">
      <c r="A169" s="1">
        <v>170</v>
      </c>
      <c r="B169" s="1"/>
      <c r="C169" s="1"/>
      <c r="D169" s="9"/>
      <c r="E169" s="9"/>
      <c r="F169" s="9"/>
      <c r="G169" s="9"/>
      <c r="H169" s="9"/>
      <c r="I169" s="9"/>
      <c r="J169" s="9"/>
    </row>
    <row r="170" spans="1:10" x14ac:dyDescent="0.25">
      <c r="A170" s="1">
        <v>179</v>
      </c>
      <c r="B170" s="1"/>
      <c r="C170" s="1"/>
      <c r="D170" s="9"/>
      <c r="E170" s="9"/>
      <c r="F170" s="9"/>
      <c r="G170" s="9"/>
      <c r="H170" s="9"/>
      <c r="I170" s="9"/>
      <c r="J170" s="9"/>
    </row>
    <row r="171" spans="1:10" x14ac:dyDescent="0.25">
      <c r="A171" s="2"/>
      <c r="B171" s="2">
        <v>7493</v>
      </c>
      <c r="C171" s="2">
        <v>199841</v>
      </c>
      <c r="D171" s="10">
        <v>31963.537034565594</v>
      </c>
      <c r="E171" s="10">
        <v>7359</v>
      </c>
      <c r="F171" s="10">
        <v>195914</v>
      </c>
      <c r="G171" s="10">
        <v>30691.58187253703</v>
      </c>
      <c r="H171" s="21">
        <v>134</v>
      </c>
      <c r="I171" s="21">
        <v>3927</v>
      </c>
      <c r="J171" s="10">
        <v>101816.65671641791</v>
      </c>
    </row>
  </sheetData>
  <mergeCells count="3">
    <mergeCell ref="B6:D6"/>
    <mergeCell ref="E6:G6"/>
    <mergeCell ref="H6:J6"/>
  </mergeCells>
  <pageMargins left="0" right="0" top="0" bottom="0" header="0.3" footer="0.3"/>
  <pageSetup fitToHeight="0"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7"/>
  <sheetViews>
    <sheetView tabSelected="1" topLeftCell="A46" zoomScale="145" zoomScaleNormal="145" workbookViewId="0">
      <selection activeCell="E60" sqref="E60"/>
    </sheetView>
  </sheetViews>
  <sheetFormatPr defaultColWidth="8.85546875" defaultRowHeight="17.25" x14ac:dyDescent="0.25"/>
  <cols>
    <col min="1" max="1" width="7.85546875" style="377" customWidth="1"/>
    <col min="2" max="2" width="50.85546875" style="377" customWidth="1"/>
    <col min="3" max="4" width="13.5703125" style="377" bestFit="1" customWidth="1"/>
    <col min="5" max="5" width="16.42578125" style="377" bestFit="1" customWidth="1"/>
    <col min="6" max="6" width="16.140625" style="377" bestFit="1" customWidth="1"/>
    <col min="7" max="7" width="16.42578125" style="377" bestFit="1" customWidth="1"/>
    <col min="8" max="8" width="17.28515625" style="377" hidden="1" customWidth="1"/>
    <col min="9" max="9" width="19.140625" style="377" hidden="1" customWidth="1"/>
    <col min="10" max="10" width="16.28515625" style="377" hidden="1" customWidth="1"/>
    <col min="11" max="11" width="11.28515625" style="377" hidden="1" customWidth="1"/>
    <col min="12" max="12" width="4.7109375" style="377" customWidth="1"/>
    <col min="13" max="13" width="19.140625" style="377" bestFit="1" customWidth="1"/>
    <col min="14" max="14" width="15.85546875" style="377" bestFit="1" customWidth="1"/>
    <col min="15" max="15" width="16.7109375" style="377" bestFit="1" customWidth="1"/>
    <col min="16" max="16384" width="8.85546875" style="377"/>
  </cols>
  <sheetData>
    <row r="1" spans="1:19" x14ac:dyDescent="0.25">
      <c r="E1" s="377" t="s">
        <v>273</v>
      </c>
      <c r="M1" s="377" t="s">
        <v>274</v>
      </c>
    </row>
    <row r="2" spans="1:19" x14ac:dyDescent="0.25">
      <c r="E2" s="449" t="s">
        <v>267</v>
      </c>
      <c r="F2" s="450"/>
      <c r="G2" s="451"/>
      <c r="M2" s="449" t="s">
        <v>267</v>
      </c>
      <c r="N2" s="450"/>
      <c r="O2" s="451"/>
    </row>
    <row r="3" spans="1:19" ht="86.25" x14ac:dyDescent="0.25">
      <c r="A3" s="378"/>
      <c r="B3" s="379" t="s">
        <v>29</v>
      </c>
      <c r="C3" s="379">
        <v>2021</v>
      </c>
      <c r="D3" s="379">
        <v>2022</v>
      </c>
      <c r="E3" s="379">
        <v>2023</v>
      </c>
      <c r="F3" s="379">
        <v>2024</v>
      </c>
      <c r="G3" s="379">
        <v>2025</v>
      </c>
      <c r="H3" s="378">
        <v>2026</v>
      </c>
      <c r="I3" s="380" t="s">
        <v>40</v>
      </c>
      <c r="M3" s="379">
        <v>2023</v>
      </c>
      <c r="N3" s="379">
        <v>2024</v>
      </c>
      <c r="O3" s="379">
        <v>2025</v>
      </c>
    </row>
    <row r="4" spans="1:19" x14ac:dyDescent="0.25">
      <c r="A4" s="381" t="s">
        <v>30</v>
      </c>
      <c r="B4" s="379"/>
      <c r="C4" s="382"/>
      <c r="D4" s="382"/>
      <c r="E4" s="382"/>
      <c r="F4" s="382"/>
      <c r="G4" s="382"/>
      <c r="H4" s="382"/>
      <c r="I4" s="380"/>
      <c r="M4" s="382"/>
      <c r="N4" s="382"/>
      <c r="O4" s="382"/>
    </row>
    <row r="5" spans="1:19" x14ac:dyDescent="0.25">
      <c r="A5" s="378">
        <v>1.1000000000000001</v>
      </c>
      <c r="B5" s="378" t="s">
        <v>22</v>
      </c>
      <c r="C5" s="383">
        <v>18000</v>
      </c>
      <c r="D5" s="383">
        <f>+C5</f>
        <v>18000</v>
      </c>
      <c r="E5" s="410">
        <f>+D5+1000</f>
        <v>19000</v>
      </c>
      <c r="F5" s="383">
        <f>+E5+2000</f>
        <v>21000</v>
      </c>
      <c r="G5" s="383">
        <f>+F5+2000</f>
        <v>23000</v>
      </c>
      <c r="H5" s="384">
        <f t="shared" ref="H5" si="0">+G5+2000</f>
        <v>25000</v>
      </c>
      <c r="I5" s="385"/>
      <c r="M5" s="383">
        <v>20000</v>
      </c>
      <c r="N5" s="383">
        <v>22000</v>
      </c>
      <c r="O5" s="383">
        <v>24000</v>
      </c>
      <c r="Q5" s="386"/>
      <c r="R5" s="386"/>
      <c r="S5" s="386"/>
    </row>
    <row r="6" spans="1:19" x14ac:dyDescent="0.25">
      <c r="A6" s="378">
        <v>1.2</v>
      </c>
      <c r="B6" s="378" t="s">
        <v>23</v>
      </c>
      <c r="C6" s="383">
        <v>26500</v>
      </c>
      <c r="D6" s="383">
        <f>+C6+2100</f>
        <v>28600</v>
      </c>
      <c r="E6" s="410">
        <f>+D6+2100/2</f>
        <v>29650</v>
      </c>
      <c r="F6" s="383">
        <f t="shared" ref="F6:K6" si="1">+E6+2100</f>
        <v>31750</v>
      </c>
      <c r="G6" s="383">
        <f t="shared" si="1"/>
        <v>33850</v>
      </c>
      <c r="H6" s="383">
        <f t="shared" si="1"/>
        <v>35950</v>
      </c>
      <c r="I6" s="383">
        <f t="shared" si="1"/>
        <v>38050</v>
      </c>
      <c r="J6" s="383">
        <f t="shared" si="1"/>
        <v>40150</v>
      </c>
      <c r="K6" s="383">
        <f t="shared" si="1"/>
        <v>42250</v>
      </c>
      <c r="M6" s="383">
        <v>30700</v>
      </c>
      <c r="N6" s="383">
        <v>32800</v>
      </c>
      <c r="O6" s="383">
        <v>34900</v>
      </c>
      <c r="Q6" s="386"/>
      <c r="R6" s="386"/>
      <c r="S6" s="386"/>
    </row>
    <row r="7" spans="1:19" x14ac:dyDescent="0.25">
      <c r="A7" s="378">
        <v>1.3</v>
      </c>
      <c r="B7" s="378" t="s">
        <v>38</v>
      </c>
      <c r="C7" s="383"/>
      <c r="D7" s="383"/>
      <c r="E7" s="411"/>
      <c r="F7" s="387"/>
      <c r="G7" s="387"/>
      <c r="H7" s="388"/>
      <c r="I7" s="385"/>
      <c r="M7" s="387"/>
      <c r="N7" s="387"/>
      <c r="O7" s="387"/>
      <c r="Q7" s="386"/>
      <c r="R7" s="386"/>
      <c r="S7" s="386"/>
    </row>
    <row r="8" spans="1:19" x14ac:dyDescent="0.25">
      <c r="A8" s="378"/>
      <c r="B8" s="389" t="s">
        <v>24</v>
      </c>
      <c r="C8" s="383">
        <f t="shared" ref="C8:H8" si="2">+C5*0.4+C6</f>
        <v>33700</v>
      </c>
      <c r="D8" s="383">
        <f>+D5*0.4+D6</f>
        <v>35800</v>
      </c>
      <c r="E8" s="410">
        <f>+E10*1.4</f>
        <v>41510</v>
      </c>
      <c r="F8" s="383">
        <f t="shared" si="2"/>
        <v>40150</v>
      </c>
      <c r="G8" s="383">
        <f t="shared" si="2"/>
        <v>43050</v>
      </c>
      <c r="H8" s="384">
        <f t="shared" si="2"/>
        <v>45950</v>
      </c>
      <c r="I8" s="390"/>
      <c r="J8" s="386"/>
      <c r="M8" s="383">
        <v>38700</v>
      </c>
      <c r="N8" s="383">
        <v>41600</v>
      </c>
      <c r="O8" s="383">
        <v>44500</v>
      </c>
      <c r="Q8" s="386"/>
      <c r="R8" s="386"/>
      <c r="S8" s="386"/>
    </row>
    <row r="9" spans="1:19" x14ac:dyDescent="0.25">
      <c r="A9" s="378"/>
      <c r="B9" s="389" t="s">
        <v>25</v>
      </c>
      <c r="C9" s="383">
        <f t="shared" ref="C9:H9" si="3">+C6+C5*0.2</f>
        <v>30100</v>
      </c>
      <c r="D9" s="383">
        <f t="shared" si="3"/>
        <v>32200</v>
      </c>
      <c r="E9" s="410">
        <f>+E10*1.2</f>
        <v>35580</v>
      </c>
      <c r="F9" s="383">
        <f t="shared" si="3"/>
        <v>35950</v>
      </c>
      <c r="G9" s="383">
        <f t="shared" si="3"/>
        <v>38450</v>
      </c>
      <c r="H9" s="384">
        <f t="shared" si="3"/>
        <v>40950</v>
      </c>
      <c r="I9" s="384"/>
      <c r="J9" s="386"/>
      <c r="M9" s="383">
        <v>34700</v>
      </c>
      <c r="N9" s="383">
        <v>37200</v>
      </c>
      <c r="O9" s="383">
        <v>39700</v>
      </c>
      <c r="Q9" s="386"/>
      <c r="R9" s="386"/>
      <c r="S9" s="386"/>
    </row>
    <row r="10" spans="1:19" x14ac:dyDescent="0.25">
      <c r="A10" s="378"/>
      <c r="B10" s="389" t="s">
        <v>26</v>
      </c>
      <c r="C10" s="383">
        <f t="shared" ref="C10:H10" si="4">+C6</f>
        <v>26500</v>
      </c>
      <c r="D10" s="383">
        <f t="shared" si="4"/>
        <v>28600</v>
      </c>
      <c r="E10" s="410">
        <f>+E6</f>
        <v>29650</v>
      </c>
      <c r="F10" s="383">
        <f t="shared" si="4"/>
        <v>31750</v>
      </c>
      <c r="G10" s="383">
        <f t="shared" si="4"/>
        <v>33850</v>
      </c>
      <c r="H10" s="384">
        <f t="shared" si="4"/>
        <v>35950</v>
      </c>
      <c r="I10" s="384"/>
      <c r="J10" s="386"/>
      <c r="K10" s="391"/>
      <c r="M10" s="383">
        <v>30700</v>
      </c>
      <c r="N10" s="383">
        <v>32800</v>
      </c>
      <c r="O10" s="383">
        <v>34900</v>
      </c>
      <c r="Q10" s="386"/>
      <c r="R10" s="386"/>
      <c r="S10" s="386"/>
    </row>
    <row r="11" spans="1:19" ht="34.5" x14ac:dyDescent="0.25">
      <c r="A11" s="378">
        <v>1.4</v>
      </c>
      <c r="B11" s="392" t="s">
        <v>34</v>
      </c>
      <c r="C11" s="383">
        <v>950</v>
      </c>
      <c r="D11" s="383">
        <f t="shared" ref="D11:E11" si="5">+C11</f>
        <v>950</v>
      </c>
      <c r="E11" s="383">
        <f t="shared" si="5"/>
        <v>950</v>
      </c>
      <c r="F11" s="383">
        <f>+E11</f>
        <v>950</v>
      </c>
      <c r="G11" s="383">
        <f>+F11</f>
        <v>950</v>
      </c>
      <c r="H11" s="384">
        <f>+G11</f>
        <v>950</v>
      </c>
      <c r="I11" s="384"/>
      <c r="M11" s="383">
        <v>950</v>
      </c>
      <c r="N11" s="383">
        <v>950</v>
      </c>
      <c r="O11" s="383">
        <v>950</v>
      </c>
      <c r="Q11" s="386"/>
      <c r="R11" s="386"/>
      <c r="S11" s="386"/>
    </row>
    <row r="12" spans="1:19" ht="34.5" x14ac:dyDescent="0.25">
      <c r="A12" s="378">
        <v>1.5</v>
      </c>
      <c r="B12" s="392" t="s">
        <v>35</v>
      </c>
      <c r="C12" s="383">
        <v>500</v>
      </c>
      <c r="D12" s="383">
        <f>+C12</f>
        <v>500</v>
      </c>
      <c r="E12" s="410">
        <f>+D12+75</f>
        <v>575</v>
      </c>
      <c r="F12" s="383">
        <f t="shared" ref="F12:G12" si="6">+E12+150</f>
        <v>725</v>
      </c>
      <c r="G12" s="383">
        <f t="shared" si="6"/>
        <v>875</v>
      </c>
      <c r="H12" s="384">
        <v>1100</v>
      </c>
      <c r="I12" s="384"/>
      <c r="M12" s="383">
        <v>650</v>
      </c>
      <c r="N12" s="383">
        <v>800</v>
      </c>
      <c r="O12" s="383">
        <v>950</v>
      </c>
      <c r="Q12" s="386"/>
      <c r="R12" s="386"/>
      <c r="S12" s="386"/>
    </row>
    <row r="13" spans="1:19" x14ac:dyDescent="0.25">
      <c r="A13" s="378">
        <v>1.6</v>
      </c>
      <c r="B13" s="392" t="s">
        <v>44</v>
      </c>
      <c r="C13" s="383">
        <f>+'Asxatanqayin 1'!R12</f>
        <v>43278.980751052652</v>
      </c>
      <c r="D13" s="383">
        <f>+'Asxatanqayin 1'!Z12</f>
        <v>43521.223926585968</v>
      </c>
      <c r="E13" s="383">
        <f>+'Asxatanqayin 1'!AG12</f>
        <v>46598.206934903792</v>
      </c>
      <c r="F13" s="383">
        <f>+'Asxatanqayin 1'!AN12</f>
        <v>52798.518187769478</v>
      </c>
      <c r="G13" s="383">
        <f>+'Asxatanqayin 1'!AU12</f>
        <v>58770.968897456602</v>
      </c>
      <c r="H13" s="384"/>
      <c r="I13" s="384">
        <v>67000</v>
      </c>
      <c r="M13" s="383">
        <f>+'Asxatanqayin 2'!AG12</f>
        <v>49647.224139505008</v>
      </c>
      <c r="N13" s="383">
        <f>+'Asxatanqayin 2'!AN12</f>
        <v>55882.209118057966</v>
      </c>
      <c r="O13" s="383">
        <f>+'Asxatanqayin 2'!AU12</f>
        <v>61846.72698315751</v>
      </c>
      <c r="Q13" s="386"/>
      <c r="R13" s="386"/>
      <c r="S13" s="386"/>
    </row>
    <row r="14" spans="1:19" x14ac:dyDescent="0.25">
      <c r="A14" s="378">
        <v>1.7</v>
      </c>
      <c r="B14" s="393" t="s">
        <v>41</v>
      </c>
      <c r="C14" s="383"/>
      <c r="D14" s="387">
        <f>+D13/C13-1</f>
        <v>5.5972477015282518E-3</v>
      </c>
      <c r="E14" s="387">
        <f t="shared" ref="E14" si="7">+E13/D13-1</f>
        <v>7.0700746226904254E-2</v>
      </c>
      <c r="F14" s="387">
        <f t="shared" ref="F14" si="8">+F13/E13-1</f>
        <v>0.1330590093633286</v>
      </c>
      <c r="G14" s="387">
        <f t="shared" ref="G14" si="9">+G13/F13-1</f>
        <v>0.11311777138227752</v>
      </c>
      <c r="H14" s="384"/>
      <c r="I14" s="384"/>
      <c r="M14" s="387">
        <v>0.14075891393249229</v>
      </c>
      <c r="N14" s="387">
        <v>0.12558577214776623</v>
      </c>
      <c r="O14" s="387">
        <v>0.10673375228418003</v>
      </c>
      <c r="Q14" s="386"/>
      <c r="R14" s="386"/>
      <c r="S14" s="386"/>
    </row>
    <row r="15" spans="1:19" x14ac:dyDescent="0.25">
      <c r="A15" s="378">
        <v>1.8</v>
      </c>
      <c r="B15" s="393" t="s">
        <v>42</v>
      </c>
      <c r="C15" s="394">
        <f>+'Asxatanqayin 1'!S12/1000000</f>
        <v>238.61173573400862</v>
      </c>
      <c r="D15" s="394">
        <f>+'Asxatanqayin 1'!AA12/1000000</f>
        <v>240.65913786194673</v>
      </c>
      <c r="E15" s="395">
        <f>+'Asxatanqayin 1'!AH12/1000000</f>
        <v>129.48085327098138</v>
      </c>
      <c r="F15" s="395">
        <f>+'Asxatanqayin 1'!AO12/1000000</f>
        <v>146.70944733873665</v>
      </c>
      <c r="G15" s="395">
        <f>+'Asxatanqayin 1'!AV12/1000000</f>
        <v>163.30489306242015</v>
      </c>
      <c r="H15" s="384"/>
      <c r="I15" s="384"/>
      <c r="M15" s="395">
        <f>+'Asxatanqayin 2'!AH12/1000000</f>
        <v>137.95305371082185</v>
      </c>
      <c r="N15" s="395">
        <f>+'Asxatanqayin 2'!AO12/1000000</f>
        <v>155.27799448123764</v>
      </c>
      <c r="O15" s="395">
        <f>+'Asxatanqayin 2'!AV12/1000000</f>
        <v>171.85139747938234</v>
      </c>
      <c r="Q15" s="386"/>
      <c r="R15" s="386"/>
      <c r="S15" s="386"/>
    </row>
    <row r="16" spans="1:19" x14ac:dyDescent="0.25">
      <c r="A16" s="377">
        <v>1.9</v>
      </c>
      <c r="B16" s="393" t="s">
        <v>41</v>
      </c>
      <c r="C16" s="383"/>
      <c r="D16" s="387">
        <f>+D15/C15-1</f>
        <v>8.5804753971550074E-3</v>
      </c>
      <c r="E16" s="387">
        <f t="shared" ref="E16" si="10">+E15/D15-1</f>
        <v>-0.46197408325605482</v>
      </c>
      <c r="F16" s="387">
        <f t="shared" ref="F16" si="11">+F15/E15-1</f>
        <v>0.13305900936332837</v>
      </c>
      <c r="G16" s="387">
        <f t="shared" ref="G16" si="12">+G15/F15-1</f>
        <v>0.11311777138227752</v>
      </c>
      <c r="H16" s="384"/>
      <c r="I16" s="384"/>
      <c r="M16" s="387">
        <v>0.14646013391735946</v>
      </c>
      <c r="N16" s="387">
        <v>0.12558577214776601</v>
      </c>
      <c r="O16" s="387">
        <v>0.10673375228418003</v>
      </c>
      <c r="Q16" s="386"/>
      <c r="R16" s="386"/>
      <c r="S16" s="386"/>
    </row>
    <row r="17" spans="1:19" x14ac:dyDescent="0.25">
      <c r="A17" s="381" t="s">
        <v>45</v>
      </c>
      <c r="B17" s="378"/>
      <c r="C17" s="383"/>
      <c r="D17" s="383"/>
      <c r="E17" s="383"/>
      <c r="F17" s="383"/>
      <c r="G17" s="383"/>
      <c r="H17" s="384"/>
      <c r="I17" s="384"/>
      <c r="M17" s="383"/>
      <c r="N17" s="383"/>
      <c r="O17" s="383"/>
      <c r="Q17" s="386"/>
      <c r="R17" s="386"/>
      <c r="S17" s="386"/>
    </row>
    <row r="18" spans="1:19" x14ac:dyDescent="0.25">
      <c r="A18" s="378">
        <v>2.1</v>
      </c>
      <c r="B18" s="378" t="s">
        <v>22</v>
      </c>
      <c r="C18" s="396">
        <f t="shared" ref="C18:H18" si="13">+C5</f>
        <v>18000</v>
      </c>
      <c r="D18" s="396">
        <f t="shared" si="13"/>
        <v>18000</v>
      </c>
      <c r="E18" s="412">
        <f t="shared" si="13"/>
        <v>19000</v>
      </c>
      <c r="F18" s="396">
        <f t="shared" si="13"/>
        <v>21000</v>
      </c>
      <c r="G18" s="396">
        <f t="shared" si="13"/>
        <v>23000</v>
      </c>
      <c r="H18" s="382">
        <f t="shared" si="13"/>
        <v>25000</v>
      </c>
      <c r="I18" s="384"/>
      <c r="M18" s="396">
        <v>20000</v>
      </c>
      <c r="N18" s="396">
        <v>22000</v>
      </c>
      <c r="O18" s="396">
        <v>24000</v>
      </c>
      <c r="Q18" s="386"/>
      <c r="R18" s="386"/>
      <c r="S18" s="386"/>
    </row>
    <row r="19" spans="1:19" x14ac:dyDescent="0.25">
      <c r="A19" s="378">
        <v>2.2000000000000002</v>
      </c>
      <c r="B19" s="393" t="s">
        <v>32</v>
      </c>
      <c r="C19" s="396">
        <v>1600</v>
      </c>
      <c r="D19" s="396">
        <f>+C19</f>
        <v>1600</v>
      </c>
      <c r="E19" s="412">
        <f>+D19+100</f>
        <v>1700</v>
      </c>
      <c r="F19" s="396">
        <f>+E19+200</f>
        <v>1900</v>
      </c>
      <c r="G19" s="396">
        <f>+F19+200</f>
        <v>2100</v>
      </c>
      <c r="H19" s="382">
        <f>+G19+200</f>
        <v>2300</v>
      </c>
      <c r="I19" s="384"/>
      <c r="J19" s="377" t="s">
        <v>39</v>
      </c>
      <c r="M19" s="396">
        <v>1800</v>
      </c>
      <c r="N19" s="396">
        <v>2000</v>
      </c>
      <c r="O19" s="396">
        <v>2200</v>
      </c>
      <c r="Q19" s="386"/>
      <c r="R19" s="386"/>
      <c r="S19" s="386"/>
    </row>
    <row r="20" spans="1:19" ht="69" x14ac:dyDescent="0.25">
      <c r="A20" s="378">
        <v>2.2999999999999998</v>
      </c>
      <c r="B20" s="392" t="s">
        <v>36</v>
      </c>
      <c r="C20" s="396"/>
      <c r="D20" s="396"/>
      <c r="E20" s="383"/>
      <c r="F20" s="383"/>
      <c r="G20" s="383"/>
      <c r="H20" s="384"/>
      <c r="I20" s="384"/>
      <c r="J20" s="397" t="e">
        <f>SUM(J21:J23)</f>
        <v>#REF!</v>
      </c>
      <c r="M20" s="383"/>
      <c r="N20" s="383"/>
      <c r="O20" s="383"/>
      <c r="Q20" s="386"/>
      <c r="R20" s="386"/>
      <c r="S20" s="386"/>
    </row>
    <row r="21" spans="1:19" x14ac:dyDescent="0.25">
      <c r="A21" s="378"/>
      <c r="B21" s="398" t="s">
        <v>24</v>
      </c>
      <c r="C21" s="399">
        <v>40000</v>
      </c>
      <c r="D21" s="396">
        <f>+C21+3000</f>
        <v>43000</v>
      </c>
      <c r="E21" s="396">
        <f>+D21+3000</f>
        <v>46000</v>
      </c>
      <c r="F21" s="396">
        <f>+E21+3000</f>
        <v>49000</v>
      </c>
      <c r="G21" s="396">
        <f>+F21+3000</f>
        <v>52000</v>
      </c>
      <c r="H21" s="382">
        <f>+G21+3000</f>
        <v>55000</v>
      </c>
      <c r="I21" s="384"/>
      <c r="J21" s="397" t="e">
        <f>SUM(#REF!)</f>
        <v>#REF!</v>
      </c>
      <c r="M21" s="396">
        <v>46000</v>
      </c>
      <c r="N21" s="396">
        <v>49000</v>
      </c>
      <c r="O21" s="396">
        <v>52000</v>
      </c>
      <c r="Q21" s="386"/>
      <c r="R21" s="386"/>
      <c r="S21" s="386"/>
    </row>
    <row r="22" spans="1:19" x14ac:dyDescent="0.25">
      <c r="A22" s="378"/>
      <c r="B22" s="398" t="s">
        <v>25</v>
      </c>
      <c r="C22" s="399">
        <v>30000</v>
      </c>
      <c r="D22" s="396">
        <f t="shared" ref="D22:H23" si="14">+C22+3000</f>
        <v>33000</v>
      </c>
      <c r="E22" s="396">
        <f t="shared" si="14"/>
        <v>36000</v>
      </c>
      <c r="F22" s="396">
        <f t="shared" si="14"/>
        <v>39000</v>
      </c>
      <c r="G22" s="396">
        <f t="shared" si="14"/>
        <v>42000</v>
      </c>
      <c r="H22" s="382">
        <f t="shared" si="14"/>
        <v>45000</v>
      </c>
      <c r="I22" s="384"/>
      <c r="J22" s="397" t="e">
        <f>SUM(#REF!)</f>
        <v>#REF!</v>
      </c>
      <c r="M22" s="396">
        <v>36000</v>
      </c>
      <c r="N22" s="396">
        <v>39000</v>
      </c>
      <c r="O22" s="396">
        <v>42000</v>
      </c>
      <c r="Q22" s="386"/>
      <c r="R22" s="386"/>
      <c r="S22" s="386"/>
    </row>
    <row r="23" spans="1:19" x14ac:dyDescent="0.25">
      <c r="A23" s="378"/>
      <c r="B23" s="398" t="s">
        <v>26</v>
      </c>
      <c r="C23" s="399">
        <v>27000</v>
      </c>
      <c r="D23" s="396">
        <f t="shared" si="14"/>
        <v>30000</v>
      </c>
      <c r="E23" s="396">
        <f t="shared" si="14"/>
        <v>33000</v>
      </c>
      <c r="F23" s="396">
        <f t="shared" si="14"/>
        <v>36000</v>
      </c>
      <c r="G23" s="396">
        <f t="shared" si="14"/>
        <v>39000</v>
      </c>
      <c r="H23" s="382">
        <f t="shared" si="14"/>
        <v>42000</v>
      </c>
      <c r="I23" s="384"/>
      <c r="J23" s="397" t="e">
        <f>SUM(#REF!)</f>
        <v>#REF!</v>
      </c>
      <c r="M23" s="396">
        <v>33000</v>
      </c>
      <c r="N23" s="396">
        <v>36000</v>
      </c>
      <c r="O23" s="396">
        <v>39000</v>
      </c>
      <c r="Q23" s="386"/>
      <c r="R23" s="386"/>
      <c r="S23" s="386"/>
    </row>
    <row r="24" spans="1:19" ht="103.5" x14ac:dyDescent="0.25">
      <c r="A24" s="378">
        <v>2.4</v>
      </c>
      <c r="B24" s="392" t="s">
        <v>49</v>
      </c>
      <c r="C24" s="396"/>
      <c r="D24" s="396"/>
      <c r="E24" s="396"/>
      <c r="F24" s="396"/>
      <c r="G24" s="396"/>
      <c r="H24" s="382"/>
      <c r="I24" s="384"/>
      <c r="M24" s="396"/>
      <c r="N24" s="396"/>
      <c r="O24" s="396"/>
      <c r="Q24" s="386"/>
      <c r="R24" s="386"/>
      <c r="S24" s="386"/>
    </row>
    <row r="25" spans="1:19" ht="51.75" x14ac:dyDescent="0.25">
      <c r="A25" s="378"/>
      <c r="B25" s="400" t="s">
        <v>37</v>
      </c>
      <c r="C25" s="399">
        <v>27000</v>
      </c>
      <c r="D25" s="401">
        <f>+D23</f>
        <v>30000</v>
      </c>
      <c r="E25" s="401">
        <f>+E23</f>
        <v>33000</v>
      </c>
      <c r="F25" s="401">
        <f>+F23</f>
        <v>36000</v>
      </c>
      <c r="G25" s="401">
        <f>+G23</f>
        <v>39000</v>
      </c>
      <c r="H25" s="402">
        <f>+H23</f>
        <v>42000</v>
      </c>
      <c r="I25" s="384"/>
      <c r="J25" s="403" t="e">
        <f>+#REF!+#REF!</f>
        <v>#REF!</v>
      </c>
      <c r="M25" s="401">
        <v>33000</v>
      </c>
      <c r="N25" s="401">
        <v>36000</v>
      </c>
      <c r="O25" s="401">
        <v>39000</v>
      </c>
      <c r="Q25" s="386"/>
      <c r="R25" s="386"/>
      <c r="S25" s="386"/>
    </row>
    <row r="26" spans="1:19" ht="34.5" x14ac:dyDescent="0.25">
      <c r="A26" s="378"/>
      <c r="B26" s="400" t="s">
        <v>31</v>
      </c>
      <c r="C26" s="399">
        <f t="shared" ref="C26:H26" si="15">+C45</f>
        <v>90000</v>
      </c>
      <c r="D26" s="399">
        <f t="shared" si="15"/>
        <v>90000</v>
      </c>
      <c r="E26" s="413">
        <f t="shared" si="15"/>
        <v>95000</v>
      </c>
      <c r="F26" s="399">
        <f t="shared" si="15"/>
        <v>105000</v>
      </c>
      <c r="G26" s="399">
        <f t="shared" si="15"/>
        <v>115000</v>
      </c>
      <c r="H26" s="404">
        <f t="shared" si="15"/>
        <v>125000</v>
      </c>
      <c r="I26" s="384"/>
      <c r="M26" s="399">
        <v>100000</v>
      </c>
      <c r="N26" s="399">
        <v>110000</v>
      </c>
      <c r="O26" s="399">
        <v>120000</v>
      </c>
      <c r="Q26" s="386"/>
      <c r="R26" s="386"/>
      <c r="S26" s="386"/>
    </row>
    <row r="27" spans="1:19" x14ac:dyDescent="0.25">
      <c r="A27" s="378">
        <v>2.5</v>
      </c>
      <c r="B27" s="392" t="s">
        <v>43</v>
      </c>
      <c r="C27" s="383">
        <f>+'սպայական 1'!P16</f>
        <v>77018.620746781904</v>
      </c>
      <c r="D27" s="383">
        <f>+'սպայական 1'!X16</f>
        <v>77509.88959296637</v>
      </c>
      <c r="E27" s="383">
        <f>+'սպայական 1'!AO16</f>
        <v>81978.896442176148</v>
      </c>
      <c r="F27" s="383">
        <f>+'սպայական 1'!AV16</f>
        <v>92502.294204717269</v>
      </c>
      <c r="G27" s="383">
        <f>+'սպայական 1'!BC16</f>
        <v>102444.05513611816</v>
      </c>
      <c r="H27" s="384"/>
      <c r="I27" s="384"/>
      <c r="M27" s="383">
        <f>+'սպայական 2'!AO16</f>
        <v>86261.699492087355</v>
      </c>
      <c r="N27" s="383">
        <f>+'սպայական 2'!AV16</f>
        <v>96869.870033153289</v>
      </c>
      <c r="O27" s="383">
        <f>+'սպայական 2'!BC16</f>
        <v>106849.01884712884</v>
      </c>
      <c r="Q27" s="386"/>
      <c r="R27" s="386"/>
      <c r="S27" s="386"/>
    </row>
    <row r="28" spans="1:19" x14ac:dyDescent="0.25">
      <c r="A28" s="378">
        <v>2.6</v>
      </c>
      <c r="B28" s="393" t="s">
        <v>41</v>
      </c>
      <c r="C28" s="383"/>
      <c r="D28" s="387">
        <f>+D27/C27-1</f>
        <v>6.3785723688773999E-3</v>
      </c>
      <c r="E28" s="387">
        <f t="shared" ref="E28:G28" si="16">+E27/D27-1</f>
        <v>5.7657247000069578E-2</v>
      </c>
      <c r="F28" s="387">
        <f t="shared" si="16"/>
        <v>0.12836715568577839</v>
      </c>
      <c r="G28" s="387">
        <f t="shared" si="16"/>
        <v>0.10747583091721746</v>
      </c>
      <c r="H28" s="384"/>
      <c r="I28" s="384"/>
      <c r="M28" s="387">
        <v>0.11373577801946433</v>
      </c>
      <c r="N28" s="387">
        <v>0.12243635345829817</v>
      </c>
      <c r="O28" s="387">
        <v>0.10294282667251098</v>
      </c>
      <c r="Q28" s="386"/>
      <c r="R28" s="386"/>
      <c r="S28" s="386"/>
    </row>
    <row r="29" spans="1:19" x14ac:dyDescent="0.25">
      <c r="A29" s="378">
        <v>2.7</v>
      </c>
      <c r="B29" s="393" t="s">
        <v>42</v>
      </c>
      <c r="C29" s="394">
        <f>+'սպայական 1'!Q16/1000000</f>
        <v>32.579800799337711</v>
      </c>
      <c r="D29" s="394">
        <f>+'սպայական 1'!Y16/1000000</f>
        <v>33.092538221273344</v>
      </c>
      <c r="E29" s="395">
        <f>+'սպայական 1'!AP16/1000000</f>
        <v>17.674486115140294</v>
      </c>
      <c r="F29" s="395">
        <f>+'սպայական 1'!AW16/1000000</f>
        <v>20.142559567665597</v>
      </c>
      <c r="G29" s="395">
        <f>+'սպայական 1'!BD16/1000000</f>
        <v>22.307397894000001</v>
      </c>
      <c r="H29" s="384"/>
      <c r="I29" s="384"/>
      <c r="M29" s="395">
        <f>+'սպայական 2'!AP16/1000000</f>
        <v>18.597849887095048</v>
      </c>
      <c r="N29" s="395">
        <f>+'սպայական 2'!AW16/1000000</f>
        <v>21.093607939459197</v>
      </c>
      <c r="O29" s="395">
        <f>+'սպայական 2'!BD16/1000000</f>
        <v>23.266587552000001</v>
      </c>
      <c r="Q29" s="386"/>
      <c r="R29" s="386"/>
      <c r="S29" s="386"/>
    </row>
    <row r="30" spans="1:19" x14ac:dyDescent="0.25">
      <c r="A30" s="378">
        <v>2.8</v>
      </c>
      <c r="B30" s="393" t="s">
        <v>41</v>
      </c>
      <c r="C30" s="383"/>
      <c r="D30" s="387">
        <f>+D29/C29-1</f>
        <v>1.5737893091907873E-2</v>
      </c>
      <c r="E30" s="387">
        <f t="shared" ref="E30" si="17">+E29/D29-1</f>
        <v>-0.4659072085386804</v>
      </c>
      <c r="F30" s="387">
        <f t="shared" ref="F30" si="18">+F29/E29-1</f>
        <v>0.13964046459099633</v>
      </c>
      <c r="G30" s="387">
        <f t="shared" ref="G30" si="19">+G29/F29-1</f>
        <v>0.10747583091721724</v>
      </c>
      <c r="H30" s="384"/>
      <c r="I30" s="384"/>
      <c r="M30" s="387">
        <v>0.124822341680076</v>
      </c>
      <c r="N30" s="387">
        <v>0.13365040880829748</v>
      </c>
      <c r="O30" s="387">
        <v>0.10294282667251076</v>
      </c>
      <c r="Q30" s="386"/>
      <c r="R30" s="386"/>
      <c r="S30" s="386"/>
    </row>
    <row r="31" spans="1:19" x14ac:dyDescent="0.25">
      <c r="A31" s="381" t="s">
        <v>46</v>
      </c>
      <c r="B31" s="378"/>
      <c r="C31" s="383"/>
      <c r="D31" s="383"/>
      <c r="E31" s="383"/>
      <c r="F31" s="383"/>
      <c r="G31" s="383"/>
      <c r="H31" s="384"/>
      <c r="I31" s="384"/>
      <c r="M31" s="383"/>
      <c r="N31" s="383"/>
      <c r="O31" s="383"/>
      <c r="Q31" s="386"/>
      <c r="R31" s="386"/>
      <c r="S31" s="386"/>
    </row>
    <row r="32" spans="1:19" x14ac:dyDescent="0.25">
      <c r="A32" s="378">
        <v>3.1</v>
      </c>
      <c r="B32" s="378" t="s">
        <v>22</v>
      </c>
      <c r="C32" s="399">
        <v>14000</v>
      </c>
      <c r="D32" s="399">
        <f>+C32</f>
        <v>14000</v>
      </c>
      <c r="E32" s="399">
        <f>+D32+500</f>
        <v>14500</v>
      </c>
      <c r="F32" s="399">
        <f>+E32+1000</f>
        <v>15500</v>
      </c>
      <c r="G32" s="399">
        <f>+F32+1000</f>
        <v>16500</v>
      </c>
      <c r="H32" s="404">
        <f>+G32+1000</f>
        <v>17500</v>
      </c>
      <c r="I32" s="404"/>
      <c r="J32" s="405"/>
      <c r="K32" s="405"/>
      <c r="M32" s="399">
        <v>15000</v>
      </c>
      <c r="N32" s="399">
        <v>16000</v>
      </c>
      <c r="O32" s="399">
        <v>17000</v>
      </c>
      <c r="Q32" s="386"/>
      <c r="R32" s="386"/>
      <c r="S32" s="386"/>
    </row>
    <row r="33" spans="1:19" x14ac:dyDescent="0.25">
      <c r="A33" s="378">
        <v>3.2</v>
      </c>
      <c r="B33" s="392" t="s">
        <v>33</v>
      </c>
      <c r="C33" s="399">
        <v>5000</v>
      </c>
      <c r="D33" s="399">
        <f>+C33</f>
        <v>5000</v>
      </c>
      <c r="E33" s="399">
        <f>+D33</f>
        <v>5000</v>
      </c>
      <c r="F33" s="399">
        <f>+E33</f>
        <v>5000</v>
      </c>
      <c r="G33" s="399">
        <f>+F33</f>
        <v>5000</v>
      </c>
      <c r="H33" s="404">
        <f>+G33</f>
        <v>5000</v>
      </c>
      <c r="I33" s="404"/>
      <c r="M33" s="399">
        <v>5000</v>
      </c>
      <c r="N33" s="399">
        <v>5000</v>
      </c>
      <c r="O33" s="399">
        <v>5000</v>
      </c>
      <c r="Q33" s="386"/>
      <c r="R33" s="386"/>
      <c r="S33" s="386"/>
    </row>
    <row r="34" spans="1:19" x14ac:dyDescent="0.25">
      <c r="A34" s="378">
        <v>3.5</v>
      </c>
      <c r="B34" s="393" t="s">
        <v>48</v>
      </c>
      <c r="C34" s="383">
        <f>+'Orenq-kensatoshak1'!H25</f>
        <v>343906.60310734465</v>
      </c>
      <c r="D34" s="383">
        <f>+'Orenq-kensatoshak1'!N25</f>
        <v>343598.6493150685</v>
      </c>
      <c r="E34" s="383">
        <f>+'Orenq-kensatoshak1'!U25</f>
        <v>350585.38320209977</v>
      </c>
      <c r="F34" s="383">
        <f>+'Orenq-kensatoshak1'!AB25</f>
        <v>353729.75918367342</v>
      </c>
      <c r="G34" s="383">
        <f>+'Orenq-kensatoshak1'!AI25</f>
        <v>358644.25371287129</v>
      </c>
      <c r="H34" s="384"/>
      <c r="I34" s="384"/>
      <c r="M34" s="383">
        <f>+'Orenq-kensatoshak2'!U25</f>
        <v>352234.98950131232</v>
      </c>
      <c r="N34" s="383">
        <f>+'Orenq-kensatoshak2'!AB25</f>
        <v>355383.13928571431</v>
      </c>
      <c r="O34" s="383">
        <f>+'Orenq-kensatoshak2'!AI25</f>
        <v>360301.12252475246</v>
      </c>
      <c r="Q34" s="386"/>
      <c r="R34" s="386"/>
      <c r="S34" s="386"/>
    </row>
    <row r="35" spans="1:19" x14ac:dyDescent="0.25">
      <c r="A35" s="378">
        <v>3.6</v>
      </c>
      <c r="B35" s="393" t="s">
        <v>41</v>
      </c>
      <c r="C35" s="383"/>
      <c r="D35" s="387">
        <f>+D34/C34-1</f>
        <v>-8.9545763150122859E-4</v>
      </c>
      <c r="E35" s="387">
        <f t="shared" ref="E35" si="20">+E34/D34-1</f>
        <v>2.0333996949518429E-2</v>
      </c>
      <c r="F35" s="387">
        <f t="shared" ref="F35" si="21">+F34/E34-1</f>
        <v>8.9689306292641824E-3</v>
      </c>
      <c r="G35" s="387">
        <f t="shared" ref="G35" si="22">+G34/F34-1</f>
        <v>1.3893358988340099E-2</v>
      </c>
      <c r="H35" s="384"/>
      <c r="I35" s="384"/>
      <c r="M35" s="387">
        <v>1.2151239047970774E-2</v>
      </c>
      <c r="N35" s="387">
        <v>3.82704518454835E-3</v>
      </c>
      <c r="O35" s="387">
        <v>-9.1955623102912831E-4</v>
      </c>
      <c r="Q35" s="386"/>
      <c r="R35" s="386"/>
      <c r="S35" s="386"/>
    </row>
    <row r="36" spans="1:19" x14ac:dyDescent="0.25">
      <c r="A36" s="378">
        <v>3.7</v>
      </c>
      <c r="B36" s="393" t="s">
        <v>42</v>
      </c>
      <c r="C36" s="394">
        <f>+'Orenq-kensatoshak1'!I25/1000000</f>
        <v>2.9218305000000004</v>
      </c>
      <c r="D36" s="394">
        <f>+'Orenq-kensatoshak1'!O25/1000000</f>
        <v>3.0099241679999995</v>
      </c>
      <c r="E36" s="394">
        <f>+'Orenq-kensatoshak1'!V25/1000000</f>
        <v>1.6028763719999999</v>
      </c>
      <c r="F36" s="395">
        <f>+'Orenq-kensatoshak1'!AC25/1000000</f>
        <v>1.6639447871999999</v>
      </c>
      <c r="G36" s="395">
        <f>+'Orenq-kensatoshak1'!AJ25/1000000</f>
        <v>1.7387073419999999</v>
      </c>
      <c r="H36" s="384"/>
      <c r="I36" s="384"/>
      <c r="M36" s="394">
        <f>+'Orenq-kensatoshak2'!V25/1000000</f>
        <v>1.610418372</v>
      </c>
      <c r="N36" s="395">
        <f>+'Orenq-kensatoshak2'!AC25/1000000</f>
        <v>1.6717222871999999</v>
      </c>
      <c r="O36" s="395">
        <f>+'Orenq-kensatoshak2'!AJ25/1000000</f>
        <v>1.746739842</v>
      </c>
      <c r="Q36" s="386"/>
      <c r="R36" s="386"/>
      <c r="S36" s="386"/>
    </row>
    <row r="37" spans="1:19" x14ac:dyDescent="0.25">
      <c r="A37" s="378">
        <v>3.8</v>
      </c>
      <c r="B37" s="393" t="s">
        <v>41</v>
      </c>
      <c r="C37" s="383"/>
      <c r="D37" s="387">
        <f>+D36/C36-1</f>
        <v>3.01501637415309E-2</v>
      </c>
      <c r="E37" s="387">
        <f t="shared" ref="E37" si="23">+E36/D36-1</f>
        <v>-0.46746951666059378</v>
      </c>
      <c r="F37" s="387">
        <f t="shared" ref="F37" si="24">+F36/E36-1</f>
        <v>3.8099267209112053E-2</v>
      </c>
      <c r="G37" s="387">
        <f t="shared" ref="G37" si="25">+G36/F36-1</f>
        <v>4.4930910794105383E-2</v>
      </c>
      <c r="H37" s="384"/>
      <c r="I37" s="384"/>
      <c r="M37" s="387">
        <v>1.9083781781176201E-2</v>
      </c>
      <c r="N37" s="387">
        <v>2.7044813576571958E-2</v>
      </c>
      <c r="O37" s="387">
        <v>1.7680345647648421E-2</v>
      </c>
      <c r="Q37" s="386"/>
      <c r="R37" s="386"/>
      <c r="S37" s="386"/>
    </row>
    <row r="38" spans="1:19" x14ac:dyDescent="0.25">
      <c r="A38" s="381" t="s">
        <v>47</v>
      </c>
      <c r="C38" s="383"/>
      <c r="D38" s="383"/>
      <c r="E38" s="383"/>
      <c r="F38" s="383"/>
      <c r="G38" s="383"/>
      <c r="H38" s="384"/>
      <c r="I38" s="384"/>
      <c r="M38" s="383"/>
      <c r="N38" s="383"/>
      <c r="O38" s="383"/>
      <c r="Q38" s="386"/>
      <c r="R38" s="386"/>
      <c r="S38" s="386"/>
    </row>
    <row r="39" spans="1:19" x14ac:dyDescent="0.25">
      <c r="A39" s="406">
        <v>4.0999999999999996</v>
      </c>
      <c r="B39" s="389" t="s">
        <v>27</v>
      </c>
      <c r="C39" s="383">
        <f t="shared" ref="C39:H39" si="26">+C6</f>
        <v>26500</v>
      </c>
      <c r="D39" s="383">
        <f t="shared" si="26"/>
        <v>28600</v>
      </c>
      <c r="E39" s="410">
        <f t="shared" si="26"/>
        <v>29650</v>
      </c>
      <c r="F39" s="383">
        <f t="shared" si="26"/>
        <v>31750</v>
      </c>
      <c r="G39" s="383">
        <f t="shared" si="26"/>
        <v>33850</v>
      </c>
      <c r="H39" s="384">
        <f t="shared" si="26"/>
        <v>35950</v>
      </c>
      <c r="I39" s="384"/>
      <c r="M39" s="383">
        <v>30700</v>
      </c>
      <c r="N39" s="383">
        <v>32800</v>
      </c>
      <c r="O39" s="383">
        <v>34900</v>
      </c>
      <c r="Q39" s="386"/>
      <c r="R39" s="386"/>
      <c r="S39" s="386"/>
    </row>
    <row r="40" spans="1:19" x14ac:dyDescent="0.25">
      <c r="A40" s="406">
        <v>4.2</v>
      </c>
      <c r="B40" s="400" t="s">
        <v>28</v>
      </c>
      <c r="C40" s="383">
        <f>+C6</f>
        <v>26500</v>
      </c>
      <c r="D40" s="383">
        <v>37000</v>
      </c>
      <c r="E40" s="410">
        <f>+D40+1000</f>
        <v>38000</v>
      </c>
      <c r="F40" s="383">
        <f t="shared" ref="F40:H40" si="27">+E40+2000</f>
        <v>40000</v>
      </c>
      <c r="G40" s="383">
        <f t="shared" si="27"/>
        <v>42000</v>
      </c>
      <c r="H40" s="384">
        <f t="shared" si="27"/>
        <v>44000</v>
      </c>
      <c r="I40" s="384"/>
      <c r="M40" s="383">
        <v>39000</v>
      </c>
      <c r="N40" s="383">
        <v>41000</v>
      </c>
      <c r="O40" s="383">
        <v>43000</v>
      </c>
      <c r="Q40" s="386"/>
      <c r="R40" s="386"/>
      <c r="S40" s="386"/>
    </row>
    <row r="41" spans="1:19" x14ac:dyDescent="0.25">
      <c r="A41" s="389"/>
      <c r="B41" s="389" t="s">
        <v>24</v>
      </c>
      <c r="C41" s="383">
        <f>+C6</f>
        <v>26500</v>
      </c>
      <c r="D41" s="383">
        <f>+D39</f>
        <v>28600</v>
      </c>
      <c r="E41" s="410">
        <f>+E6</f>
        <v>29650</v>
      </c>
      <c r="F41" s="383">
        <f>+F6</f>
        <v>31750</v>
      </c>
      <c r="G41" s="383">
        <f>+G6</f>
        <v>33850</v>
      </c>
      <c r="H41" s="384">
        <f>+H6</f>
        <v>35950</v>
      </c>
      <c r="I41" s="384">
        <v>37000</v>
      </c>
      <c r="M41" s="383">
        <v>30700</v>
      </c>
      <c r="N41" s="383">
        <v>32800</v>
      </c>
      <c r="O41" s="383">
        <v>34900</v>
      </c>
      <c r="Q41" s="386"/>
      <c r="R41" s="386"/>
      <c r="S41" s="386"/>
    </row>
    <row r="42" spans="1:19" x14ac:dyDescent="0.25">
      <c r="A42" s="389"/>
      <c r="B42" s="389" t="s">
        <v>25</v>
      </c>
      <c r="C42" s="383">
        <f>+C41</f>
        <v>26500</v>
      </c>
      <c r="D42" s="383">
        <f t="shared" ref="D42:D43" si="28">+D41</f>
        <v>28600</v>
      </c>
      <c r="E42" s="410">
        <f>+E6</f>
        <v>29650</v>
      </c>
      <c r="F42" s="383">
        <f>+F6</f>
        <v>31750</v>
      </c>
      <c r="G42" s="383">
        <f>+G6</f>
        <v>33850</v>
      </c>
      <c r="H42" s="384">
        <f>+H6</f>
        <v>35950</v>
      </c>
      <c r="I42" s="384">
        <v>37000</v>
      </c>
      <c r="M42" s="383">
        <v>30700</v>
      </c>
      <c r="N42" s="383">
        <v>32800</v>
      </c>
      <c r="O42" s="383">
        <v>34900</v>
      </c>
      <c r="Q42" s="386"/>
      <c r="R42" s="386"/>
      <c r="S42" s="386"/>
    </row>
    <row r="43" spans="1:19" x14ac:dyDescent="0.25">
      <c r="A43" s="378"/>
      <c r="B43" s="389" t="s">
        <v>26</v>
      </c>
      <c r="C43" s="383">
        <f>+C6</f>
        <v>26500</v>
      </c>
      <c r="D43" s="383">
        <f t="shared" si="28"/>
        <v>28600</v>
      </c>
      <c r="E43" s="410">
        <f>+E10</f>
        <v>29650</v>
      </c>
      <c r="F43" s="383">
        <f>+F10</f>
        <v>31750</v>
      </c>
      <c r="G43" s="383">
        <f>+G10</f>
        <v>33850</v>
      </c>
      <c r="H43" s="384">
        <f>+H10</f>
        <v>35950</v>
      </c>
      <c r="I43" s="384">
        <v>37000</v>
      </c>
      <c r="M43" s="383">
        <v>30700</v>
      </c>
      <c r="N43" s="383">
        <v>32800</v>
      </c>
      <c r="O43" s="383">
        <v>34900</v>
      </c>
      <c r="Q43" s="386"/>
      <c r="R43" s="386"/>
      <c r="S43" s="386"/>
    </row>
    <row r="44" spans="1:19" ht="51.75" x14ac:dyDescent="0.25">
      <c r="A44" s="378">
        <v>4.3</v>
      </c>
      <c r="B44" s="400" t="s">
        <v>37</v>
      </c>
      <c r="C44" s="383">
        <f t="shared" ref="C44:H44" si="29">+C6</f>
        <v>26500</v>
      </c>
      <c r="D44" s="383">
        <f t="shared" si="29"/>
        <v>28600</v>
      </c>
      <c r="E44" s="410">
        <f t="shared" si="29"/>
        <v>29650</v>
      </c>
      <c r="F44" s="383">
        <f t="shared" si="29"/>
        <v>31750</v>
      </c>
      <c r="G44" s="383">
        <f t="shared" si="29"/>
        <v>33850</v>
      </c>
      <c r="H44" s="384">
        <f t="shared" si="29"/>
        <v>35950</v>
      </c>
      <c r="I44" s="384"/>
      <c r="M44" s="383">
        <v>30700</v>
      </c>
      <c r="N44" s="383">
        <v>32800</v>
      </c>
      <c r="O44" s="383">
        <v>34900</v>
      </c>
      <c r="Q44" s="386"/>
      <c r="R44" s="386"/>
      <c r="S44" s="386"/>
    </row>
    <row r="45" spans="1:19" ht="34.5" x14ac:dyDescent="0.25">
      <c r="A45" s="378">
        <v>4.4000000000000004</v>
      </c>
      <c r="B45" s="400" t="s">
        <v>31</v>
      </c>
      <c r="C45" s="383">
        <f t="shared" ref="C45:H45" si="30">+C5*5</f>
        <v>90000</v>
      </c>
      <c r="D45" s="383">
        <f t="shared" si="30"/>
        <v>90000</v>
      </c>
      <c r="E45" s="383">
        <f t="shared" si="30"/>
        <v>95000</v>
      </c>
      <c r="F45" s="383">
        <f t="shared" si="30"/>
        <v>105000</v>
      </c>
      <c r="G45" s="383">
        <f t="shared" si="30"/>
        <v>115000</v>
      </c>
      <c r="H45" s="384">
        <f t="shared" si="30"/>
        <v>125000</v>
      </c>
      <c r="I45" s="384"/>
      <c r="M45" s="383">
        <v>100000</v>
      </c>
      <c r="N45" s="383">
        <v>110000</v>
      </c>
      <c r="O45" s="383">
        <v>120000</v>
      </c>
      <c r="Q45" s="386"/>
      <c r="R45" s="386"/>
      <c r="S45" s="386"/>
    </row>
    <row r="46" spans="1:19" x14ac:dyDescent="0.25">
      <c r="A46" s="378">
        <v>4.5</v>
      </c>
      <c r="B46" s="393" t="s">
        <v>42</v>
      </c>
      <c r="C46" s="394">
        <f>+'սոցնպաստ 1'!H14/1000000</f>
        <v>26.307560190000004</v>
      </c>
      <c r="D46" s="394">
        <f>+'սոցնպաստ 1'!K14/1000000</f>
        <v>29.535000029759999</v>
      </c>
      <c r="E46" s="395">
        <f>+'սոցնպաստ 1'!T14/1000000</f>
        <v>15.882026400000001</v>
      </c>
      <c r="F46" s="395">
        <f>+'սոցնպաստ 1'!W14/1000000</f>
        <v>17.144136</v>
      </c>
      <c r="G46" s="395">
        <f>+'սոցնպաստ 1'!Z14/1000000</f>
        <v>18.430208699999998</v>
      </c>
      <c r="H46" s="384"/>
      <c r="I46" s="384"/>
      <c r="M46" s="395">
        <f>+'սոցնպաստ 2'!T14/1000000</f>
        <v>16.4280972</v>
      </c>
      <c r="N46" s="395">
        <f>+'սոցնպաստ 2'!W14/1000000</f>
        <v>17.6956776</v>
      </c>
      <c r="O46" s="395">
        <f>+'սոցնպաստ 2'!Z14/1000000</f>
        <v>18.9872838</v>
      </c>
      <c r="Q46" s="386"/>
      <c r="R46" s="386"/>
      <c r="S46" s="386"/>
    </row>
    <row r="47" spans="1:19" x14ac:dyDescent="0.25">
      <c r="A47" s="378">
        <v>4.5999999999999996</v>
      </c>
      <c r="B47" s="393" t="s">
        <v>41</v>
      </c>
      <c r="C47" s="383"/>
      <c r="D47" s="387">
        <f>+D46/C46-1</f>
        <v>0.12268107785178817</v>
      </c>
      <c r="E47" s="387">
        <f t="shared" ref="E47" si="31">+E46/D46-1</f>
        <v>-0.46226421587956712</v>
      </c>
      <c r="F47" s="387">
        <f t="shared" ref="F47" si="32">+F46/E46-1</f>
        <v>7.946779385784164E-2</v>
      </c>
      <c r="G47" s="387">
        <f t="shared" ref="G47" si="33">+G46/F46-1</f>
        <v>7.5015311357772507E-2</v>
      </c>
      <c r="H47" s="384"/>
      <c r="I47" s="384"/>
      <c r="M47" s="387">
        <v>0.11244944529857803</v>
      </c>
      <c r="N47" s="387">
        <v>7.7159295113009119E-2</v>
      </c>
      <c r="O47" s="387">
        <v>7.2989926082288159E-2</v>
      </c>
      <c r="Q47" s="386"/>
      <c r="R47" s="386"/>
      <c r="S47" s="386"/>
    </row>
    <row r="49" spans="1:15" x14ac:dyDescent="0.25">
      <c r="A49" s="377" t="s">
        <v>18</v>
      </c>
      <c r="D49" s="407">
        <f>+D15+D29+D36+D46</f>
        <v>306.2966002809801</v>
      </c>
      <c r="E49" s="407"/>
      <c r="F49" s="407"/>
      <c r="G49" s="407"/>
      <c r="H49" s="408"/>
      <c r="I49" s="408"/>
      <c r="J49" s="408"/>
      <c r="K49" s="408"/>
      <c r="M49" s="407">
        <f t="shared" ref="M49:O49" si="34">+M15+M29+M36+M46</f>
        <v>174.58941916991688</v>
      </c>
      <c r="N49" s="407">
        <f t="shared" si="34"/>
        <v>195.73900230789684</v>
      </c>
      <c r="O49" s="407">
        <f t="shared" si="34"/>
        <v>215.85200867338236</v>
      </c>
    </row>
    <row r="50" spans="1:15" x14ac:dyDescent="0.25">
      <c r="A50" s="377" t="s">
        <v>268</v>
      </c>
      <c r="E50" s="414">
        <f>+E15+E29+E36+E46</f>
        <v>164.64024215812168</v>
      </c>
      <c r="F50" s="414">
        <f t="shared" ref="F50:G50" si="35">+F15+F29+F36+F46</f>
        <v>185.66008769360224</v>
      </c>
      <c r="G50" s="414">
        <f t="shared" si="35"/>
        <v>205.78120699842015</v>
      </c>
      <c r="H50" s="414">
        <f t="shared" ref="H50:K50" si="36">+H49</f>
        <v>0</v>
      </c>
      <c r="I50" s="414">
        <f t="shared" si="36"/>
        <v>0</v>
      </c>
      <c r="J50" s="414">
        <f t="shared" si="36"/>
        <v>0</v>
      </c>
      <c r="K50" s="414">
        <f t="shared" si="36"/>
        <v>0</v>
      </c>
    </row>
    <row r="51" spans="1:15" x14ac:dyDescent="0.25">
      <c r="A51" s="377" t="s">
        <v>269</v>
      </c>
      <c r="E51" s="414">
        <f>+M49</f>
        <v>174.58941916991688</v>
      </c>
      <c r="F51" s="414">
        <f t="shared" ref="F51:K51" si="37">+N49</f>
        <v>195.73900230789684</v>
      </c>
      <c r="G51" s="414">
        <f t="shared" si="37"/>
        <v>215.85200867338236</v>
      </c>
      <c r="H51" s="414">
        <f t="shared" si="37"/>
        <v>0</v>
      </c>
      <c r="I51" s="414">
        <f t="shared" si="37"/>
        <v>0</v>
      </c>
      <c r="J51" s="414">
        <f t="shared" si="37"/>
        <v>0</v>
      </c>
      <c r="K51" s="414">
        <f t="shared" si="37"/>
        <v>0</v>
      </c>
    </row>
    <row r="52" spans="1:15" x14ac:dyDescent="0.25">
      <c r="A52" s="377" t="s">
        <v>270</v>
      </c>
      <c r="E52" s="414">
        <f>SUM(E50:E51)</f>
        <v>339.22966132803856</v>
      </c>
      <c r="F52" s="414">
        <f>SUM(F50:F51)</f>
        <v>381.39909000149908</v>
      </c>
      <c r="G52" s="414">
        <f>SUM(G50:G51)</f>
        <v>421.63321567180253</v>
      </c>
    </row>
    <row r="53" spans="1:15" x14ac:dyDescent="0.25">
      <c r="A53" s="415" t="s">
        <v>271</v>
      </c>
      <c r="B53" s="415"/>
      <c r="C53" s="415"/>
      <c r="D53" s="415"/>
      <c r="E53" s="416">
        <f>+M49*2-E52</f>
        <v>9.9491770117952001</v>
      </c>
      <c r="F53" s="416">
        <f t="shared" ref="F53:K53" si="38">+N49*2-F52</f>
        <v>10.078914614294604</v>
      </c>
      <c r="G53" s="416">
        <f t="shared" si="38"/>
        <v>10.070801674962183</v>
      </c>
      <c r="H53" s="416">
        <f t="shared" si="38"/>
        <v>0</v>
      </c>
      <c r="I53" s="416">
        <f t="shared" si="38"/>
        <v>0</v>
      </c>
      <c r="J53" s="416">
        <f t="shared" si="38"/>
        <v>0</v>
      </c>
      <c r="K53" s="416">
        <f t="shared" si="38"/>
        <v>0</v>
      </c>
    </row>
    <row r="54" spans="1:15" x14ac:dyDescent="0.25">
      <c r="M54" s="377" t="s">
        <v>275</v>
      </c>
    </row>
    <row r="55" spans="1:15" x14ac:dyDescent="0.25">
      <c r="A55" s="381" t="s">
        <v>30</v>
      </c>
      <c r="E55" s="397">
        <f>+E15*1000000</f>
        <v>129480853.27098139</v>
      </c>
      <c r="F55" s="397">
        <f>+F15*1000000</f>
        <v>146709447.33873665</v>
      </c>
      <c r="G55" s="397">
        <f>+G15*1000000</f>
        <v>163304893.06242016</v>
      </c>
    </row>
    <row r="56" spans="1:15" x14ac:dyDescent="0.25">
      <c r="E56" s="397">
        <f>+M15*1000000</f>
        <v>137953053.71082184</v>
      </c>
      <c r="F56" s="397">
        <f>+N15*1000000</f>
        <v>155277994.48123765</v>
      </c>
      <c r="G56" s="397">
        <f>+O15*1000000</f>
        <v>171851397.47938234</v>
      </c>
    </row>
    <row r="57" spans="1:15" x14ac:dyDescent="0.25">
      <c r="A57" s="377" t="s">
        <v>272</v>
      </c>
      <c r="E57" s="422">
        <f>ROUND(SUM(E55:E56),-3)</f>
        <v>267434000</v>
      </c>
      <c r="F57" s="422">
        <f t="shared" ref="F57:G57" si="39">ROUND(SUM(F55:F56),-3)</f>
        <v>301987000</v>
      </c>
      <c r="G57" s="422">
        <f t="shared" si="39"/>
        <v>335156000</v>
      </c>
      <c r="H57" s="405">
        <f t="shared" ref="H57:K57" si="40">ROUND(SUM(H55:H56)/2,-3)</f>
        <v>0</v>
      </c>
      <c r="I57" s="405">
        <f t="shared" si="40"/>
        <v>0</v>
      </c>
      <c r="J57" s="405">
        <f t="shared" si="40"/>
        <v>0</v>
      </c>
      <c r="K57" s="405">
        <f t="shared" si="40"/>
        <v>0</v>
      </c>
      <c r="M57" s="397">
        <f>+ROUND(E56*2,-3)</f>
        <v>275906000</v>
      </c>
      <c r="N57" s="397">
        <f t="shared" ref="N57:O57" si="41">+ROUND(F56*2,-3)</f>
        <v>310556000</v>
      </c>
      <c r="O57" s="397">
        <f t="shared" si="41"/>
        <v>343703000</v>
      </c>
    </row>
    <row r="58" spans="1:15" x14ac:dyDescent="0.25">
      <c r="A58" s="381" t="s">
        <v>45</v>
      </c>
      <c r="E58" s="397">
        <f>+E29*1000000</f>
        <v>17674486.115140293</v>
      </c>
      <c r="F58" s="397">
        <f>+F29*1000000</f>
        <v>20142559.567665596</v>
      </c>
      <c r="G58" s="397">
        <f>+G29*1000000</f>
        <v>22307397.894000001</v>
      </c>
    </row>
    <row r="59" spans="1:15" x14ac:dyDescent="0.25">
      <c r="E59" s="397">
        <f t="shared" ref="E59:K59" si="42">+M29*1000000</f>
        <v>18597849.887095049</v>
      </c>
      <c r="F59" s="397">
        <f t="shared" si="42"/>
        <v>21093607.939459197</v>
      </c>
      <c r="G59" s="397">
        <f t="shared" si="42"/>
        <v>23266587.552000001</v>
      </c>
      <c r="H59" s="397">
        <f t="shared" si="42"/>
        <v>0</v>
      </c>
      <c r="I59" s="397">
        <f t="shared" si="42"/>
        <v>0</v>
      </c>
      <c r="J59" s="397">
        <f t="shared" si="42"/>
        <v>0</v>
      </c>
      <c r="K59" s="397">
        <f t="shared" si="42"/>
        <v>0</v>
      </c>
    </row>
    <row r="60" spans="1:15" x14ac:dyDescent="0.25">
      <c r="A60" s="377" t="s">
        <v>272</v>
      </c>
      <c r="E60" s="422">
        <f>ROUND(SUM(E58:E59),-3)</f>
        <v>36272000</v>
      </c>
      <c r="F60" s="422">
        <f t="shared" ref="F60" si="43">ROUND(SUM(F58:F59),-3)</f>
        <v>41236000</v>
      </c>
      <c r="G60" s="422">
        <f t="shared" ref="G60" si="44">ROUND(SUM(G58:G59),-3)</f>
        <v>45574000</v>
      </c>
      <c r="M60" s="397">
        <f>+ROUND(E59*2,-3)</f>
        <v>37196000</v>
      </c>
      <c r="N60" s="397">
        <f t="shared" ref="N60" si="45">+ROUND(F59*2,-3)</f>
        <v>42187000</v>
      </c>
      <c r="O60" s="397">
        <f t="shared" ref="O60" si="46">+ROUND(G59*2,-3)</f>
        <v>46533000</v>
      </c>
    </row>
    <row r="62" spans="1:15" x14ac:dyDescent="0.25">
      <c r="A62" s="381" t="s">
        <v>46</v>
      </c>
      <c r="E62" s="397">
        <f>+E36*1000000</f>
        <v>1602876.372</v>
      </c>
      <c r="F62" s="397">
        <f>+F36*1000000</f>
        <v>1663944.7871999999</v>
      </c>
      <c r="G62" s="397">
        <f>+G36*1000000</f>
        <v>1738707.3419999999</v>
      </c>
    </row>
    <row r="63" spans="1:15" x14ac:dyDescent="0.25">
      <c r="E63" s="397">
        <f>+M36*1000000</f>
        <v>1610418.372</v>
      </c>
      <c r="F63" s="397">
        <f>+N36*1000000</f>
        <v>1671722.2871999999</v>
      </c>
      <c r="G63" s="397">
        <f>+O36*1000000</f>
        <v>1746739.8419999999</v>
      </c>
    </row>
    <row r="64" spans="1:15" x14ac:dyDescent="0.25">
      <c r="A64" s="377" t="s">
        <v>272</v>
      </c>
      <c r="E64" s="422">
        <f>ROUND(SUM(E62:E63),-3)</f>
        <v>3213000</v>
      </c>
      <c r="F64" s="422">
        <f t="shared" ref="F64" si="47">ROUND(SUM(F62:F63),-3)</f>
        <v>3336000</v>
      </c>
      <c r="G64" s="422">
        <f t="shared" ref="G64" si="48">ROUND(SUM(G62:G63),-3)</f>
        <v>3485000</v>
      </c>
      <c r="M64" s="397">
        <f>+ROUND(E63*2,-3)</f>
        <v>3221000</v>
      </c>
      <c r="N64" s="397">
        <f t="shared" ref="N64" si="49">+ROUND(F63*2,-3)</f>
        <v>3343000</v>
      </c>
      <c r="O64" s="397">
        <f t="shared" ref="O64" si="50">+ROUND(G63*2,-3)</f>
        <v>3493000</v>
      </c>
    </row>
    <row r="65" spans="1:15" x14ac:dyDescent="0.25">
      <c r="A65" s="381" t="s">
        <v>47</v>
      </c>
      <c r="E65" s="397">
        <f>+E46*1000000</f>
        <v>15882026.4</v>
      </c>
      <c r="F65" s="397">
        <f>+F46*1000000</f>
        <v>17144136</v>
      </c>
      <c r="G65" s="397">
        <f>+G46*1000000</f>
        <v>18430208.699999999</v>
      </c>
    </row>
    <row r="66" spans="1:15" x14ac:dyDescent="0.25">
      <c r="E66" s="397">
        <f>M46*1000000</f>
        <v>16428097.199999999</v>
      </c>
      <c r="F66" s="397">
        <f>N46*1000000</f>
        <v>17695677.600000001</v>
      </c>
      <c r="G66" s="397">
        <f>O46*1000000</f>
        <v>18987283.800000001</v>
      </c>
    </row>
    <row r="67" spans="1:15" x14ac:dyDescent="0.25">
      <c r="E67" s="422">
        <f>ROUND(SUM(E65:E66),-3)</f>
        <v>32310000</v>
      </c>
      <c r="F67" s="422">
        <f t="shared" ref="F67" si="51">ROUND(SUM(F65:F66),-3)</f>
        <v>34840000</v>
      </c>
      <c r="G67" s="422">
        <f t="shared" ref="G67" si="52">ROUND(SUM(G65:G66),-3)</f>
        <v>37417000</v>
      </c>
      <c r="M67" s="397">
        <f>+ROUND(E66*2,-3)</f>
        <v>32856000</v>
      </c>
      <c r="N67" s="397">
        <f t="shared" ref="N67" si="53">+ROUND(F66*2,-3)</f>
        <v>35391000</v>
      </c>
      <c r="O67" s="397">
        <f t="shared" ref="O67" si="54">+ROUND(G66*2,-3)</f>
        <v>37975000</v>
      </c>
    </row>
  </sheetData>
  <mergeCells count="2">
    <mergeCell ref="M2:O2"/>
    <mergeCell ref="E2:G2"/>
  </mergeCells>
  <pageMargins left="0.25" right="0.24" top="0.28000000000000003" bottom="0.32" header="0.2" footer="0.2"/>
  <pageSetup paperSize="9" scale="71" orientation="portrait" r:id="rId1"/>
  <colBreaks count="1" manualBreakCount="1">
    <brk id="1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44"/>
  <sheetViews>
    <sheetView topLeftCell="B1" zoomScaleNormal="100" workbookViewId="0">
      <pane xSplit="1" topLeftCell="AD1" activePane="topRight" state="frozen"/>
      <selection activeCell="B1" sqref="B1"/>
      <selection pane="topRight" activeCell="AG13" sqref="AG13"/>
    </sheetView>
  </sheetViews>
  <sheetFormatPr defaultRowHeight="15" x14ac:dyDescent="0.25"/>
  <cols>
    <col min="1" max="1" width="5.140625" hidden="1" customWidth="1"/>
    <col min="2" max="2" width="58.28515625" customWidth="1"/>
    <col min="3" max="3" width="9.85546875" customWidth="1"/>
    <col min="4" max="4" width="10.42578125" customWidth="1"/>
    <col min="5" max="5" width="7" customWidth="1"/>
    <col min="6" max="6" width="8.42578125" customWidth="1"/>
    <col min="7" max="7" width="10" customWidth="1"/>
    <col min="8" max="8" width="11.42578125" customWidth="1"/>
    <col min="9" max="9" width="14" customWidth="1"/>
    <col min="10" max="10" width="17.5703125" customWidth="1"/>
    <col min="11" max="11" width="15.140625" customWidth="1"/>
    <col min="12" max="12" width="8.42578125" customWidth="1"/>
    <col min="13" max="13" width="10.140625" customWidth="1"/>
    <col min="16" max="16" width="9.7109375" customWidth="1"/>
    <col min="17" max="17" width="11.5703125" bestFit="1" customWidth="1"/>
    <col min="18" max="18" width="10.28515625" bestFit="1" customWidth="1"/>
    <col min="19" max="19" width="12.28515625" customWidth="1"/>
    <col min="20" max="20" width="8.42578125" customWidth="1"/>
    <col min="21" max="21" width="11.5703125" hidden="1" customWidth="1"/>
    <col min="22" max="22" width="11.5703125" customWidth="1"/>
    <col min="26" max="26" width="9.5703125" bestFit="1" customWidth="1"/>
    <col min="27" max="27" width="16.28515625" customWidth="1"/>
    <col min="32" max="32" width="10.140625" bestFit="1" customWidth="1"/>
    <col min="34" max="34" width="12.85546875" customWidth="1"/>
    <col min="41" max="41" width="16.28515625" customWidth="1"/>
    <col min="47" max="47" width="11.42578125" bestFit="1" customWidth="1"/>
    <col min="48" max="48" width="16" customWidth="1"/>
    <col min="49" max="49" width="0.28515625" hidden="1" customWidth="1"/>
    <col min="50" max="63" width="9.140625" hidden="1" customWidth="1"/>
    <col min="64" max="64" width="1.5703125" hidden="1" customWidth="1"/>
  </cols>
  <sheetData>
    <row r="1" spans="1:64" x14ac:dyDescent="0.25">
      <c r="A1" s="22"/>
      <c r="B1" s="22"/>
      <c r="C1" s="22"/>
      <c r="D1" s="22"/>
      <c r="E1" s="22"/>
      <c r="F1" s="22"/>
      <c r="G1" s="22"/>
      <c r="H1" s="22"/>
      <c r="I1" s="22"/>
      <c r="J1" s="22"/>
      <c r="K1" s="22"/>
      <c r="L1" s="22"/>
      <c r="M1" s="22"/>
      <c r="N1" s="22"/>
      <c r="O1" s="22"/>
      <c r="P1" s="22"/>
      <c r="Q1" s="23"/>
      <c r="R1" s="24">
        <f>+Y5/P5</f>
        <v>1.0792452830188679</v>
      </c>
      <c r="S1" s="22"/>
      <c r="T1" s="22"/>
      <c r="U1" s="22"/>
      <c r="V1" s="22"/>
      <c r="W1" s="22"/>
      <c r="X1" s="22"/>
      <c r="Y1" s="22"/>
      <c r="Z1" s="22"/>
      <c r="AA1" s="22"/>
      <c r="AB1" s="22"/>
      <c r="AC1" s="22"/>
      <c r="AD1" s="22"/>
      <c r="AE1" s="22"/>
      <c r="AF1" s="22"/>
      <c r="AG1" s="22"/>
      <c r="AH1" s="25"/>
      <c r="AI1" s="22"/>
      <c r="AJ1" s="22"/>
      <c r="AK1" s="22"/>
      <c r="AL1" s="22"/>
      <c r="AM1" s="22"/>
      <c r="AN1" s="22"/>
      <c r="AO1" s="25"/>
      <c r="AP1" s="22"/>
      <c r="AQ1" s="22"/>
      <c r="AR1" s="22"/>
      <c r="AS1" s="22"/>
      <c r="AT1" s="22"/>
      <c r="AU1" s="22"/>
      <c r="AV1" s="22"/>
      <c r="AW1" s="22"/>
      <c r="AX1" s="22"/>
      <c r="AY1" s="22"/>
      <c r="AZ1" s="22"/>
      <c r="BA1" s="22"/>
      <c r="BB1" s="22"/>
      <c r="BC1" s="22"/>
      <c r="BD1" s="22"/>
      <c r="BE1" s="22"/>
      <c r="BF1" s="22"/>
      <c r="BG1" s="22"/>
      <c r="BH1" s="22"/>
      <c r="BI1" s="22"/>
      <c r="BJ1" s="22"/>
      <c r="BK1" s="22"/>
      <c r="BL1" s="22"/>
    </row>
    <row r="2" spans="1:64" x14ac:dyDescent="0.25">
      <c r="A2" s="466" t="s">
        <v>50</v>
      </c>
      <c r="B2" s="466"/>
      <c r="C2" s="26"/>
      <c r="D2" s="26"/>
      <c r="E2" s="26"/>
      <c r="F2" s="26"/>
      <c r="G2" s="26"/>
      <c r="H2" s="26"/>
      <c r="I2" s="26"/>
      <c r="J2" s="26"/>
      <c r="K2" s="22"/>
      <c r="L2" s="22"/>
      <c r="M2" s="22"/>
      <c r="N2" s="22"/>
      <c r="O2" s="22"/>
      <c r="P2" s="22"/>
      <c r="Q2" s="23"/>
      <c r="R2" s="22"/>
      <c r="S2" s="27" t="s">
        <v>51</v>
      </c>
      <c r="T2" s="22"/>
      <c r="U2" s="22"/>
      <c r="V2" s="22"/>
      <c r="W2" s="27"/>
      <c r="X2" s="22"/>
      <c r="Y2" s="28">
        <v>18000</v>
      </c>
      <c r="Z2" s="22"/>
      <c r="AA2" s="22"/>
      <c r="AB2" s="27" t="s">
        <v>51</v>
      </c>
      <c r="AC2" s="22"/>
      <c r="AD2" s="27"/>
      <c r="AE2" s="27"/>
      <c r="AF2" s="27"/>
      <c r="AG2" s="28">
        <f>+ամփոփ!E5</f>
        <v>19000</v>
      </c>
      <c r="AH2" s="25"/>
      <c r="AI2" s="27" t="s">
        <v>51</v>
      </c>
      <c r="AJ2" s="22"/>
      <c r="AK2" s="27"/>
      <c r="AL2" s="27"/>
      <c r="AM2" s="27"/>
      <c r="AN2" s="336">
        <f>+ամփոփ!F5</f>
        <v>21000</v>
      </c>
      <c r="AO2" s="25"/>
      <c r="AP2" s="27" t="s">
        <v>51</v>
      </c>
      <c r="AQ2" s="22"/>
      <c r="AR2" s="27"/>
      <c r="AS2" s="27"/>
      <c r="AT2" s="336">
        <f>+ամփոփ!G5</f>
        <v>23000</v>
      </c>
      <c r="AU2" s="22"/>
      <c r="AV2" s="25"/>
      <c r="AW2" s="22"/>
      <c r="AX2" s="22"/>
      <c r="AY2" s="22"/>
      <c r="AZ2" s="22"/>
      <c r="BA2" s="22"/>
      <c r="BB2" s="22"/>
      <c r="BC2" s="22"/>
      <c r="BD2" s="22"/>
      <c r="BE2" s="22"/>
      <c r="BF2" s="22"/>
      <c r="BG2" s="22"/>
      <c r="BH2" s="22"/>
      <c r="BI2" s="22"/>
      <c r="BJ2" s="22"/>
      <c r="BK2" s="22"/>
      <c r="BL2" s="22"/>
    </row>
    <row r="3" spans="1:64" ht="17.25" x14ac:dyDescent="0.25">
      <c r="A3" s="467" t="s">
        <v>52</v>
      </c>
      <c r="B3" s="467"/>
      <c r="C3" s="467"/>
      <c r="D3" s="467"/>
      <c r="E3" s="467"/>
      <c r="F3" s="467"/>
      <c r="G3" s="467"/>
      <c r="H3" s="467"/>
      <c r="I3" s="29"/>
      <c r="J3" s="29"/>
      <c r="K3" s="22"/>
      <c r="L3" s="22"/>
      <c r="M3" s="22" t="s">
        <v>53</v>
      </c>
      <c r="N3" s="22"/>
      <c r="O3" s="22"/>
      <c r="P3" s="30">
        <v>0.99163000000000001</v>
      </c>
      <c r="Q3" s="23"/>
      <c r="R3" s="22"/>
      <c r="S3" s="22" t="s">
        <v>54</v>
      </c>
      <c r="T3" s="22"/>
      <c r="U3" s="22"/>
      <c r="V3" s="22"/>
      <c r="W3" s="22"/>
      <c r="X3" s="22"/>
      <c r="Y3" s="28">
        <v>950</v>
      </c>
      <c r="Z3" s="22"/>
      <c r="AA3" s="22"/>
      <c r="AB3" s="22" t="s">
        <v>54</v>
      </c>
      <c r="AC3" s="22"/>
      <c r="AD3" s="22"/>
      <c r="AE3" s="22"/>
      <c r="AF3" s="22"/>
      <c r="AG3" s="28">
        <f>+ամփոփ!E11</f>
        <v>950</v>
      </c>
      <c r="AH3" s="22"/>
      <c r="AI3" s="22" t="s">
        <v>54</v>
      </c>
      <c r="AJ3" s="22"/>
      <c r="AK3" s="31"/>
      <c r="AL3" s="31"/>
      <c r="AM3" s="31"/>
      <c r="AN3" s="336">
        <f>+ամփոփ!F11</f>
        <v>950</v>
      </c>
      <c r="AO3" s="22"/>
      <c r="AP3" s="22" t="s">
        <v>54</v>
      </c>
      <c r="AQ3" s="22"/>
      <c r="AR3" s="32"/>
      <c r="AS3" s="32"/>
      <c r="AT3" s="336">
        <f>+ամփոփ!G11</f>
        <v>950</v>
      </c>
      <c r="AU3" s="22"/>
      <c r="AV3" s="22"/>
      <c r="AW3" s="22"/>
      <c r="AX3" s="22"/>
      <c r="AY3" s="22"/>
      <c r="AZ3" s="22"/>
      <c r="BA3" s="22"/>
      <c r="BB3" s="22"/>
      <c r="BC3" s="22"/>
      <c r="BD3" s="22"/>
      <c r="BE3" s="22"/>
      <c r="BF3" s="22"/>
      <c r="BG3" s="22"/>
      <c r="BH3" s="22"/>
      <c r="BI3" s="22"/>
      <c r="BJ3" s="22"/>
      <c r="BK3" s="22"/>
      <c r="BL3" s="22"/>
    </row>
    <row r="4" spans="1:64" ht="17.25" x14ac:dyDescent="0.25">
      <c r="A4" s="33"/>
      <c r="B4" s="33"/>
      <c r="C4" s="29"/>
      <c r="D4" s="29"/>
      <c r="E4" s="29"/>
      <c r="F4" s="29"/>
      <c r="G4" s="29"/>
      <c r="H4" s="29"/>
      <c r="I4" s="29"/>
      <c r="J4" s="29"/>
      <c r="K4" s="22"/>
      <c r="L4" s="22"/>
      <c r="M4" s="22"/>
      <c r="N4" s="22"/>
      <c r="O4" s="22"/>
      <c r="P4" s="24"/>
      <c r="Q4" s="23"/>
      <c r="R4" s="22"/>
      <c r="S4" s="22" t="s">
        <v>55</v>
      </c>
      <c r="T4" s="22"/>
      <c r="U4" s="22"/>
      <c r="V4" s="22"/>
      <c r="W4" s="22"/>
      <c r="X4" s="22"/>
      <c r="Y4" s="28">
        <v>500</v>
      </c>
      <c r="Z4" s="22"/>
      <c r="AA4" s="22"/>
      <c r="AB4" s="22" t="s">
        <v>55</v>
      </c>
      <c r="AC4" s="22"/>
      <c r="AD4" s="22"/>
      <c r="AE4" s="22"/>
      <c r="AF4" s="22"/>
      <c r="AG4" s="28">
        <f>+ամփոփ!E12</f>
        <v>575</v>
      </c>
      <c r="AH4" s="25"/>
      <c r="AI4" s="22" t="s">
        <v>55</v>
      </c>
      <c r="AJ4" s="22"/>
      <c r="AK4" s="32"/>
      <c r="AL4" s="32"/>
      <c r="AM4" s="32"/>
      <c r="AN4" s="337">
        <f>+ամփոփ!F12</f>
        <v>725</v>
      </c>
      <c r="AO4" s="25"/>
      <c r="AP4" s="22" t="s">
        <v>55</v>
      </c>
      <c r="AQ4" s="22"/>
      <c r="AR4" s="32"/>
      <c r="AS4" s="32"/>
      <c r="AT4" s="337">
        <f>+ամփոփ!G12</f>
        <v>875</v>
      </c>
      <c r="AU4" s="22"/>
      <c r="AV4" s="25"/>
      <c r="AW4" s="22"/>
      <c r="AX4" s="22"/>
      <c r="AY4" s="22"/>
      <c r="AZ4" s="22"/>
      <c r="BA4" s="22"/>
      <c r="BB4" s="22"/>
      <c r="BC4" s="22"/>
      <c r="BD4" s="22"/>
      <c r="BE4" s="22"/>
      <c r="BF4" s="22"/>
      <c r="BG4" s="22"/>
      <c r="BH4" s="22"/>
      <c r="BI4" s="22"/>
      <c r="BJ4" s="22"/>
      <c r="BK4" s="22"/>
      <c r="BL4" s="22"/>
    </row>
    <row r="5" spans="1:64" ht="17.25" x14ac:dyDescent="0.25">
      <c r="A5" s="33"/>
      <c r="B5" s="33"/>
      <c r="C5" s="29"/>
      <c r="D5" s="29"/>
      <c r="E5" s="29"/>
      <c r="F5" s="29"/>
      <c r="G5" s="29"/>
      <c r="H5" s="29"/>
      <c r="I5" s="29"/>
      <c r="J5" s="29"/>
      <c r="K5" s="22"/>
      <c r="L5" s="22"/>
      <c r="M5" s="27" t="s">
        <v>56</v>
      </c>
      <c r="N5" s="22"/>
      <c r="O5" s="22"/>
      <c r="P5" s="28">
        <v>26500</v>
      </c>
      <c r="Q5" s="22"/>
      <c r="R5" s="22"/>
      <c r="S5" s="27" t="s">
        <v>56</v>
      </c>
      <c r="T5" s="22"/>
      <c r="U5" s="22"/>
      <c r="V5" s="22"/>
      <c r="W5" s="22"/>
      <c r="X5" s="22"/>
      <c r="Y5" s="28">
        <v>28600</v>
      </c>
      <c r="Z5" s="22"/>
      <c r="AA5" s="24"/>
      <c r="AB5" s="27" t="s">
        <v>56</v>
      </c>
      <c r="AC5" s="22"/>
      <c r="AD5" s="22"/>
      <c r="AE5" s="22"/>
      <c r="AF5" s="22"/>
      <c r="AG5" s="28">
        <f>+ամփոփ!E6</f>
        <v>29650</v>
      </c>
      <c r="AH5" s="25"/>
      <c r="AI5" s="27" t="s">
        <v>56</v>
      </c>
      <c r="AJ5" s="22"/>
      <c r="AK5" s="32"/>
      <c r="AL5" s="32"/>
      <c r="AM5" s="32"/>
      <c r="AN5" s="336">
        <f>+ամփոփ!F6</f>
        <v>31750</v>
      </c>
      <c r="AO5" s="25"/>
      <c r="AP5" s="27" t="s">
        <v>56</v>
      </c>
      <c r="AQ5" s="22"/>
      <c r="AR5" s="32"/>
      <c r="AS5" s="32"/>
      <c r="AT5" s="336">
        <f>+ամփոփ!G6</f>
        <v>33850</v>
      </c>
      <c r="AU5" s="22"/>
      <c r="AV5" s="25"/>
      <c r="AW5" s="22"/>
      <c r="AX5" s="22"/>
      <c r="AY5" s="22"/>
      <c r="AZ5" s="22"/>
      <c r="BA5" s="22"/>
      <c r="BB5" s="22"/>
      <c r="BC5" s="22"/>
      <c r="BD5" s="22"/>
      <c r="BE5" s="22"/>
      <c r="BF5" s="22"/>
      <c r="BG5" s="22"/>
      <c r="BH5" s="22"/>
      <c r="BI5" s="22"/>
      <c r="BJ5" s="22"/>
      <c r="BK5" s="22"/>
      <c r="BL5" s="22"/>
    </row>
    <row r="6" spans="1:64" ht="17.25" x14ac:dyDescent="0.25">
      <c r="A6" s="33"/>
      <c r="B6" s="33"/>
      <c r="C6" s="29"/>
      <c r="D6" s="29"/>
      <c r="E6" s="29"/>
      <c r="F6" s="29"/>
      <c r="G6" s="29"/>
      <c r="H6" s="29"/>
      <c r="I6" s="29"/>
      <c r="J6" s="29"/>
      <c r="K6" s="22"/>
      <c r="L6" s="22"/>
      <c r="M6" s="22"/>
      <c r="N6" s="22"/>
      <c r="O6" s="22"/>
      <c r="P6" s="24"/>
      <c r="Q6" s="23"/>
      <c r="R6" s="22"/>
      <c r="S6" s="22" t="s">
        <v>57</v>
      </c>
      <c r="T6" s="22"/>
      <c r="U6" s="22"/>
      <c r="V6" s="22"/>
      <c r="W6" s="22"/>
      <c r="X6" s="22"/>
      <c r="Y6" s="34">
        <v>1.0029622696949581</v>
      </c>
      <c r="Z6" s="35">
        <f>460808/Q12</f>
        <v>1.0029666227731284</v>
      </c>
      <c r="AA6" s="24"/>
      <c r="AB6" s="22" t="s">
        <v>57</v>
      </c>
      <c r="AC6" s="22"/>
      <c r="AD6" s="22"/>
      <c r="AE6" s="22"/>
      <c r="AF6" s="22"/>
      <c r="AG6" s="30">
        <v>1.0049999999999999</v>
      </c>
      <c r="AH6" s="25"/>
      <c r="AI6" s="22" t="s">
        <v>57</v>
      </c>
      <c r="AJ6" s="22"/>
      <c r="AK6" s="32"/>
      <c r="AL6" s="32"/>
      <c r="AM6" s="32"/>
      <c r="AN6" s="30">
        <v>1</v>
      </c>
      <c r="AO6" s="25"/>
      <c r="AP6" s="22" t="s">
        <v>57</v>
      </c>
      <c r="AQ6" s="22"/>
      <c r="AR6" s="32"/>
      <c r="AS6" s="32"/>
      <c r="AT6" s="30">
        <v>1</v>
      </c>
      <c r="AU6" s="22"/>
      <c r="AV6" s="25"/>
      <c r="AW6" s="22"/>
      <c r="AX6" s="22"/>
      <c r="AY6" s="22"/>
      <c r="AZ6" s="22"/>
      <c r="BA6" s="22"/>
      <c r="BB6" s="22"/>
      <c r="BC6" s="22"/>
      <c r="BD6" s="22"/>
      <c r="BE6" s="22"/>
      <c r="BF6" s="22"/>
      <c r="BG6" s="22"/>
      <c r="BH6" s="22"/>
      <c r="BI6" s="22"/>
      <c r="BJ6" s="22"/>
      <c r="BK6" s="22"/>
      <c r="BL6" s="22"/>
    </row>
    <row r="7" spans="1:64" ht="17.25" x14ac:dyDescent="0.25">
      <c r="A7" s="33"/>
      <c r="B7" s="33"/>
      <c r="C7" s="29"/>
      <c r="D7" s="29"/>
      <c r="E7" s="29"/>
      <c r="F7" s="29"/>
      <c r="G7" s="29"/>
      <c r="H7" s="29"/>
      <c r="I7" s="29"/>
      <c r="J7" s="29"/>
      <c r="K7" s="22"/>
      <c r="L7" s="22"/>
      <c r="M7" s="22"/>
      <c r="N7" s="22"/>
      <c r="O7" s="22"/>
      <c r="P7" s="24"/>
      <c r="Q7" s="23"/>
      <c r="R7" s="22"/>
      <c r="S7" s="22" t="s">
        <v>58</v>
      </c>
      <c r="T7" s="22"/>
      <c r="U7" s="22"/>
      <c r="V7" s="22"/>
      <c r="W7" s="22"/>
      <c r="X7" s="22"/>
      <c r="Y7" s="30">
        <v>1.0009999999999999</v>
      </c>
      <c r="Z7" s="36"/>
      <c r="AA7" s="37"/>
      <c r="AB7" s="22" t="s">
        <v>58</v>
      </c>
      <c r="AC7" s="22"/>
      <c r="AD7" s="22"/>
      <c r="AE7" s="22"/>
      <c r="AF7" s="22"/>
      <c r="AG7" s="30">
        <v>1.0009999999999999</v>
      </c>
      <c r="AH7" s="25"/>
      <c r="AI7" s="22" t="s">
        <v>58</v>
      </c>
      <c r="AJ7" s="22"/>
      <c r="AK7" s="22"/>
      <c r="AL7" s="22"/>
      <c r="AM7" s="22"/>
      <c r="AN7" s="30">
        <v>1.0009999999999999</v>
      </c>
      <c r="AO7" s="25"/>
      <c r="AP7" s="22" t="s">
        <v>58</v>
      </c>
      <c r="AQ7" s="22"/>
      <c r="AR7" s="22"/>
      <c r="AS7" s="22"/>
      <c r="AT7" s="30">
        <v>1.0009999999999999</v>
      </c>
      <c r="AU7" s="22"/>
      <c r="AV7" s="25"/>
      <c r="AW7" s="22"/>
      <c r="AX7" s="22"/>
      <c r="AY7" s="22"/>
      <c r="AZ7" s="22"/>
      <c r="BA7" s="22"/>
      <c r="BB7" s="22"/>
      <c r="BC7" s="22"/>
      <c r="BD7" s="22"/>
      <c r="BE7" s="22"/>
      <c r="BF7" s="22"/>
      <c r="BG7" s="22"/>
      <c r="BH7" s="22"/>
      <c r="BI7" s="22"/>
      <c r="BJ7" s="22"/>
      <c r="BK7" s="22"/>
      <c r="BL7" s="22"/>
    </row>
    <row r="8" spans="1:64" ht="15.75" thickBot="1" x14ac:dyDescent="0.3">
      <c r="A8" s="468"/>
      <c r="B8" s="468"/>
      <c r="C8" s="38"/>
      <c r="D8" s="38"/>
      <c r="E8" s="38"/>
      <c r="F8" s="38"/>
      <c r="G8" s="38"/>
      <c r="H8" s="38"/>
      <c r="I8" s="38"/>
      <c r="J8" s="38"/>
      <c r="K8" s="22"/>
      <c r="L8" s="39"/>
      <c r="M8" s="22"/>
      <c r="N8" s="22"/>
      <c r="O8" s="22"/>
      <c r="P8" s="22"/>
      <c r="Q8" s="22"/>
      <c r="R8" s="22"/>
      <c r="S8" s="22" t="s">
        <v>59</v>
      </c>
      <c r="T8" s="22"/>
      <c r="U8" s="22"/>
      <c r="V8" s="22"/>
      <c r="W8" s="22"/>
      <c r="X8" s="22"/>
      <c r="Y8" s="40">
        <f>(+Y5/P5-1)*1.5/30</f>
        <v>3.962264150943395E-3</v>
      </c>
      <c r="Z8" s="22"/>
      <c r="AA8" s="22"/>
      <c r="AB8" s="22"/>
      <c r="AC8" s="22"/>
      <c r="AD8" s="27"/>
      <c r="AE8" s="27"/>
      <c r="AF8" s="27"/>
      <c r="AG8" s="22"/>
      <c r="AH8" s="22"/>
      <c r="AI8" s="22"/>
      <c r="AJ8" s="22"/>
      <c r="AK8" s="27"/>
      <c r="AL8" s="27"/>
      <c r="AM8" s="27"/>
      <c r="AN8" s="22"/>
      <c r="AO8" s="22"/>
      <c r="AP8" s="22"/>
      <c r="AQ8" s="22"/>
      <c r="AR8" s="27"/>
      <c r="AS8" s="27"/>
      <c r="AT8" s="27"/>
      <c r="AU8" s="22"/>
      <c r="AV8" s="22"/>
      <c r="AW8" s="22"/>
      <c r="AX8" s="22"/>
      <c r="AY8" s="22"/>
      <c r="AZ8" s="22"/>
      <c r="BA8" s="22"/>
      <c r="BB8" s="22"/>
      <c r="BC8" s="22"/>
      <c r="BD8" s="22"/>
      <c r="BE8" s="22"/>
      <c r="BF8" s="22"/>
      <c r="BG8" s="22"/>
      <c r="BH8" s="22"/>
      <c r="BI8" s="22"/>
      <c r="BJ8" s="22"/>
      <c r="BK8" s="22"/>
      <c r="BL8" s="22"/>
    </row>
    <row r="9" spans="1:64" ht="36" customHeight="1" x14ac:dyDescent="0.25">
      <c r="A9" s="469" t="s">
        <v>60</v>
      </c>
      <c r="B9" s="461" t="s">
        <v>61</v>
      </c>
      <c r="C9" s="471" t="s">
        <v>62</v>
      </c>
      <c r="D9" s="471" t="s">
        <v>63</v>
      </c>
      <c r="E9" s="471" t="s">
        <v>64</v>
      </c>
      <c r="F9" s="471" t="s">
        <v>65</v>
      </c>
      <c r="G9" s="471" t="s">
        <v>66</v>
      </c>
      <c r="H9" s="460" t="s">
        <v>67</v>
      </c>
      <c r="I9" s="460"/>
      <c r="J9" s="460"/>
      <c r="K9" s="473" t="s">
        <v>68</v>
      </c>
      <c r="L9" s="474"/>
      <c r="M9" s="459" t="s">
        <v>62</v>
      </c>
      <c r="N9" s="459" t="s">
        <v>63</v>
      </c>
      <c r="O9" s="459" t="s">
        <v>65</v>
      </c>
      <c r="P9" s="459" t="s">
        <v>66</v>
      </c>
      <c r="Q9" s="460" t="s">
        <v>69</v>
      </c>
      <c r="R9" s="460"/>
      <c r="S9" s="460"/>
      <c r="T9" s="461" t="s">
        <v>62</v>
      </c>
      <c r="U9" s="461" t="s">
        <v>70</v>
      </c>
      <c r="V9" s="459" t="s">
        <v>63</v>
      </c>
      <c r="W9" s="459" t="s">
        <v>65</v>
      </c>
      <c r="X9" s="459" t="s">
        <v>66</v>
      </c>
      <c r="Y9" s="455" t="s">
        <v>71</v>
      </c>
      <c r="Z9" s="455"/>
      <c r="AA9" s="463"/>
      <c r="AB9" s="464" t="s">
        <v>62</v>
      </c>
      <c r="AC9" s="459" t="s">
        <v>63</v>
      </c>
      <c r="AD9" s="459" t="s">
        <v>65</v>
      </c>
      <c r="AE9" s="459" t="s">
        <v>66</v>
      </c>
      <c r="AF9" s="455" t="s">
        <v>72</v>
      </c>
      <c r="AG9" s="455"/>
      <c r="AH9" s="455"/>
      <c r="AI9" s="459" t="s">
        <v>62</v>
      </c>
      <c r="AJ9" s="459" t="s">
        <v>63</v>
      </c>
      <c r="AK9" s="459" t="s">
        <v>65</v>
      </c>
      <c r="AL9" s="459" t="s">
        <v>66</v>
      </c>
      <c r="AM9" s="455" t="s">
        <v>73</v>
      </c>
      <c r="AN9" s="455"/>
      <c r="AO9" s="455"/>
      <c r="AP9" s="459" t="s">
        <v>62</v>
      </c>
      <c r="AQ9" s="459" t="s">
        <v>63</v>
      </c>
      <c r="AR9" s="459" t="s">
        <v>65</v>
      </c>
      <c r="AS9" s="459" t="s">
        <v>66</v>
      </c>
      <c r="AT9" s="455" t="s">
        <v>74</v>
      </c>
      <c r="AU9" s="455"/>
      <c r="AV9" s="456"/>
      <c r="AW9" s="457" t="s">
        <v>62</v>
      </c>
      <c r="AX9" s="452" t="s">
        <v>63</v>
      </c>
      <c r="AY9" s="452" t="s">
        <v>64</v>
      </c>
      <c r="AZ9" s="452" t="s">
        <v>65</v>
      </c>
      <c r="BA9" s="452" t="s">
        <v>66</v>
      </c>
      <c r="BB9" s="454" t="s">
        <v>75</v>
      </c>
      <c r="BC9" s="454"/>
      <c r="BD9" s="454"/>
      <c r="BE9" s="452" t="s">
        <v>62</v>
      </c>
      <c r="BF9" s="452" t="s">
        <v>63</v>
      </c>
      <c r="BG9" s="452" t="s">
        <v>64</v>
      </c>
      <c r="BH9" s="452" t="s">
        <v>65</v>
      </c>
      <c r="BI9" s="452" t="s">
        <v>66</v>
      </c>
      <c r="BJ9" s="454" t="s">
        <v>76</v>
      </c>
      <c r="BK9" s="454"/>
      <c r="BL9" s="454"/>
    </row>
    <row r="10" spans="1:64" ht="122.25" customHeight="1" x14ac:dyDescent="0.25">
      <c r="A10" s="470"/>
      <c r="B10" s="462"/>
      <c r="C10" s="472"/>
      <c r="D10" s="472"/>
      <c r="E10" s="472"/>
      <c r="F10" s="472"/>
      <c r="G10" s="472"/>
      <c r="H10" s="41" t="s">
        <v>77</v>
      </c>
      <c r="I10" s="41" t="s">
        <v>78</v>
      </c>
      <c r="J10" s="41" t="s">
        <v>79</v>
      </c>
      <c r="K10" s="42" t="s">
        <v>77</v>
      </c>
      <c r="L10" s="42" t="s">
        <v>77</v>
      </c>
      <c r="M10" s="453"/>
      <c r="N10" s="453"/>
      <c r="O10" s="453"/>
      <c r="P10" s="453"/>
      <c r="Q10" s="43" t="s">
        <v>77</v>
      </c>
      <c r="R10" s="42" t="s">
        <v>78</v>
      </c>
      <c r="S10" s="42" t="s">
        <v>79</v>
      </c>
      <c r="T10" s="462"/>
      <c r="U10" s="462"/>
      <c r="V10" s="453"/>
      <c r="W10" s="453"/>
      <c r="X10" s="453"/>
      <c r="Y10" s="42" t="s">
        <v>77</v>
      </c>
      <c r="Z10" s="42" t="s">
        <v>78</v>
      </c>
      <c r="AA10" s="44" t="s">
        <v>79</v>
      </c>
      <c r="AB10" s="465"/>
      <c r="AC10" s="453"/>
      <c r="AD10" s="453"/>
      <c r="AE10" s="453"/>
      <c r="AF10" s="42" t="s">
        <v>77</v>
      </c>
      <c r="AG10" s="42" t="s">
        <v>78</v>
      </c>
      <c r="AH10" s="42" t="s">
        <v>79</v>
      </c>
      <c r="AI10" s="453"/>
      <c r="AJ10" s="453"/>
      <c r="AK10" s="453"/>
      <c r="AL10" s="453"/>
      <c r="AM10" s="42" t="s">
        <v>77</v>
      </c>
      <c r="AN10" s="42" t="s">
        <v>78</v>
      </c>
      <c r="AO10" s="42" t="s">
        <v>79</v>
      </c>
      <c r="AP10" s="453"/>
      <c r="AQ10" s="453"/>
      <c r="AR10" s="453"/>
      <c r="AS10" s="453"/>
      <c r="AT10" s="42" t="s">
        <v>77</v>
      </c>
      <c r="AU10" s="42" t="s">
        <v>78</v>
      </c>
      <c r="AV10" s="45" t="s">
        <v>79</v>
      </c>
      <c r="AW10" s="458"/>
      <c r="AX10" s="453"/>
      <c r="AY10" s="453"/>
      <c r="AZ10" s="453"/>
      <c r="BA10" s="453"/>
      <c r="BB10" s="42" t="s">
        <v>77</v>
      </c>
      <c r="BC10" s="42" t="s">
        <v>78</v>
      </c>
      <c r="BD10" s="42" t="s">
        <v>79</v>
      </c>
      <c r="BE10" s="453"/>
      <c r="BF10" s="453"/>
      <c r="BG10" s="453"/>
      <c r="BH10" s="453"/>
      <c r="BI10" s="453"/>
      <c r="BJ10" s="42" t="s">
        <v>77</v>
      </c>
      <c r="BK10" s="42" t="s">
        <v>78</v>
      </c>
      <c r="BL10" s="42" t="s">
        <v>79</v>
      </c>
    </row>
    <row r="11" spans="1:64" s="50" customFormat="1" ht="13.5" x14ac:dyDescent="0.25">
      <c r="A11" s="46"/>
      <c r="B11" s="47"/>
      <c r="C11" s="48">
        <v>1</v>
      </c>
      <c r="D11" s="48">
        <v>2</v>
      </c>
      <c r="E11" s="48">
        <v>3</v>
      </c>
      <c r="F11" s="48">
        <v>4</v>
      </c>
      <c r="G11" s="48">
        <v>5</v>
      </c>
      <c r="H11" s="48">
        <v>6</v>
      </c>
      <c r="I11" s="48">
        <v>7</v>
      </c>
      <c r="J11" s="48">
        <v>8</v>
      </c>
      <c r="K11" s="48"/>
      <c r="L11" s="48"/>
      <c r="M11" s="48">
        <v>9</v>
      </c>
      <c r="N11" s="48">
        <v>10</v>
      </c>
      <c r="O11" s="48">
        <v>11</v>
      </c>
      <c r="P11" s="48">
        <v>12</v>
      </c>
      <c r="Q11" s="48">
        <v>13</v>
      </c>
      <c r="R11" s="48">
        <v>14</v>
      </c>
      <c r="S11" s="48">
        <v>15</v>
      </c>
      <c r="T11" s="48">
        <v>16</v>
      </c>
      <c r="U11" s="48">
        <v>17</v>
      </c>
      <c r="V11" s="48">
        <v>18</v>
      </c>
      <c r="W11" s="48">
        <v>19</v>
      </c>
      <c r="X11" s="48">
        <v>20</v>
      </c>
      <c r="Y11" s="48">
        <v>21</v>
      </c>
      <c r="Z11" s="48">
        <v>22</v>
      </c>
      <c r="AA11" s="48">
        <v>23</v>
      </c>
      <c r="AB11" s="48">
        <v>24</v>
      </c>
      <c r="AC11" s="48">
        <v>25</v>
      </c>
      <c r="AD11" s="48">
        <v>26</v>
      </c>
      <c r="AE11" s="48">
        <v>27</v>
      </c>
      <c r="AF11" s="48">
        <v>28</v>
      </c>
      <c r="AG11" s="48">
        <v>29</v>
      </c>
      <c r="AH11" s="48">
        <v>30</v>
      </c>
      <c r="AI11" s="48">
        <v>31</v>
      </c>
      <c r="AJ11" s="48">
        <v>32</v>
      </c>
      <c r="AK11" s="48">
        <v>33</v>
      </c>
      <c r="AL11" s="48">
        <v>34</v>
      </c>
      <c r="AM11" s="48">
        <v>35</v>
      </c>
      <c r="AN11" s="48">
        <v>36</v>
      </c>
      <c r="AO11" s="48">
        <v>37</v>
      </c>
      <c r="AP11" s="48">
        <v>38</v>
      </c>
      <c r="AQ11" s="48">
        <v>39</v>
      </c>
      <c r="AR11" s="48">
        <v>40</v>
      </c>
      <c r="AS11" s="48">
        <v>41</v>
      </c>
      <c r="AT11" s="48">
        <v>42</v>
      </c>
      <c r="AU11" s="48">
        <v>43</v>
      </c>
      <c r="AV11" s="48">
        <v>44</v>
      </c>
      <c r="AW11" s="49">
        <v>50</v>
      </c>
      <c r="AX11" s="48">
        <v>51</v>
      </c>
      <c r="AY11" s="48">
        <v>52</v>
      </c>
      <c r="AZ11" s="48">
        <v>53</v>
      </c>
      <c r="BA11" s="48">
        <v>54</v>
      </c>
      <c r="BB11" s="48">
        <v>55</v>
      </c>
      <c r="BC11" s="48">
        <v>56</v>
      </c>
      <c r="BD11" s="48">
        <v>57</v>
      </c>
      <c r="BE11" s="48">
        <v>58</v>
      </c>
      <c r="BF11" s="48">
        <v>59</v>
      </c>
      <c r="BG11" s="48">
        <v>60</v>
      </c>
      <c r="BH11" s="48">
        <v>61</v>
      </c>
      <c r="BI11" s="48">
        <v>62</v>
      </c>
      <c r="BJ11" s="48">
        <v>63</v>
      </c>
      <c r="BK11" s="48">
        <v>64</v>
      </c>
      <c r="BL11" s="48">
        <v>65</v>
      </c>
    </row>
    <row r="12" spans="1:64" s="63" customFormat="1" ht="14.25" x14ac:dyDescent="0.25">
      <c r="A12" s="51" t="s">
        <v>80</v>
      </c>
      <c r="B12" s="52" t="s">
        <v>81</v>
      </c>
      <c r="C12" s="53"/>
      <c r="D12" s="53"/>
      <c r="E12" s="53"/>
      <c r="F12" s="53"/>
      <c r="G12" s="53"/>
      <c r="H12" s="52">
        <f>H13+H21+H29+H37</f>
        <v>455004</v>
      </c>
      <c r="I12" s="54">
        <f>J12/H12/12*1000</f>
        <v>43553.505628211242</v>
      </c>
      <c r="J12" s="55">
        <f>J13+J21+J29+J37</f>
        <v>237804231.29830351</v>
      </c>
      <c r="K12" s="52">
        <f>K13+K21+K29+K37</f>
        <v>465955</v>
      </c>
      <c r="L12" s="52">
        <f>L13+L21+L29+L37</f>
        <v>463324</v>
      </c>
      <c r="M12" s="52"/>
      <c r="N12" s="52"/>
      <c r="O12" s="52"/>
      <c r="P12" s="52"/>
      <c r="Q12" s="52">
        <f>Q13+Q21+Q29+Q37</f>
        <v>459445</v>
      </c>
      <c r="R12" s="54">
        <f>S12/Q12/12*1000</f>
        <v>43278.980751052652</v>
      </c>
      <c r="S12" s="55">
        <f>S13+S21+S29+S37</f>
        <v>238611735.73400861</v>
      </c>
      <c r="T12" s="52"/>
      <c r="U12" s="52"/>
      <c r="V12" s="52"/>
      <c r="W12" s="52"/>
      <c r="X12" s="52"/>
      <c r="Y12" s="52">
        <f>Y13+Y21+Y29+Y37</f>
        <v>460808</v>
      </c>
      <c r="Z12" s="54">
        <f>AA12/Y12/12*1000</f>
        <v>43521.223926585968</v>
      </c>
      <c r="AA12" s="56">
        <f>AA13+AA21+AA29+AA37</f>
        <v>240659137.86194673</v>
      </c>
      <c r="AB12" s="57"/>
      <c r="AC12" s="52"/>
      <c r="AD12" s="52"/>
      <c r="AE12" s="52"/>
      <c r="AF12" s="58">
        <f>AF13+AF21+AF29+AF37</f>
        <v>463111</v>
      </c>
      <c r="AG12" s="54">
        <f>AH12/AF12/6*1000</f>
        <v>46598.206934903792</v>
      </c>
      <c r="AH12" s="55">
        <f>AH13+AH21+AH29+AH37</f>
        <v>129480853.27098139</v>
      </c>
      <c r="AI12" s="52"/>
      <c r="AJ12" s="52"/>
      <c r="AK12" s="52"/>
      <c r="AL12" s="52"/>
      <c r="AM12" s="52">
        <f>AM13+AM21+AM29+AM37</f>
        <v>463111</v>
      </c>
      <c r="AN12" s="54">
        <f>AO12/AM12/6*1000</f>
        <v>52798.518187769478</v>
      </c>
      <c r="AO12" s="55">
        <f>AO13+AO21+AO29+AO37</f>
        <v>146709447.33873665</v>
      </c>
      <c r="AP12" s="52"/>
      <c r="AQ12" s="52"/>
      <c r="AR12" s="52"/>
      <c r="AS12" s="52"/>
      <c r="AT12" s="52">
        <f>AT13+AT21+AT29+AT37</f>
        <v>463111</v>
      </c>
      <c r="AU12" s="54">
        <f>AV12/AT12/6*1000</f>
        <v>58770.968897456602</v>
      </c>
      <c r="AV12" s="55">
        <f>AV13+AV21+AV29+AV37</f>
        <v>163304893.06242016</v>
      </c>
      <c r="AW12" s="59"/>
      <c r="AX12" s="60"/>
      <c r="AY12" s="60"/>
      <c r="AZ12" s="60"/>
      <c r="BA12" s="60"/>
      <c r="BB12" s="60">
        <f>BB13+BB21+BB29+BB37</f>
        <v>0</v>
      </c>
      <c r="BC12" s="61" t="e">
        <f t="shared" ref="BC12" si="0">BD12/BB12/12*1000</f>
        <v>#DIV/0!</v>
      </c>
      <c r="BD12" s="62">
        <f>BD13+BD21+BD29+BD37</f>
        <v>0</v>
      </c>
      <c r="BE12" s="60"/>
      <c r="BF12" s="60"/>
      <c r="BG12" s="60"/>
      <c r="BH12" s="60"/>
      <c r="BI12" s="60"/>
      <c r="BJ12" s="60">
        <f>BJ13+BJ21+BJ29+BJ37</f>
        <v>0</v>
      </c>
      <c r="BK12" s="61" t="e">
        <f t="shared" ref="BK12" si="1">BL12/BJ12/12*1000</f>
        <v>#DIV/0!</v>
      </c>
      <c r="BL12" s="62">
        <f>BL13+BL21+BL29+BL37</f>
        <v>0</v>
      </c>
    </row>
    <row r="13" spans="1:64" s="79" customFormat="1" ht="28.5" x14ac:dyDescent="0.25">
      <c r="A13" s="64">
        <v>1.1000000000000001</v>
      </c>
      <c r="B13" s="52" t="s">
        <v>82</v>
      </c>
      <c r="C13" s="65"/>
      <c r="D13" s="66"/>
      <c r="E13" s="66"/>
      <c r="F13" s="66"/>
      <c r="G13" s="66"/>
      <c r="H13" s="66">
        <f>SUM(H14:H20)</f>
        <v>8928</v>
      </c>
      <c r="I13" s="65" t="s">
        <v>83</v>
      </c>
      <c r="J13" s="67">
        <f>SUM(J14:J20)</f>
        <v>3044165.5743539999</v>
      </c>
      <c r="K13" s="68">
        <f>SUM(K14:K20)</f>
        <v>9351</v>
      </c>
      <c r="L13" s="68">
        <f>SUM(L14:L20)</f>
        <v>8738</v>
      </c>
      <c r="M13" s="69"/>
      <c r="N13" s="69"/>
      <c r="O13" s="69"/>
      <c r="P13" s="69"/>
      <c r="Q13" s="69">
        <f>SUM(Q14:Q20)</f>
        <v>8664</v>
      </c>
      <c r="R13" s="70">
        <f>+S13/Q13/12*1000</f>
        <v>28522.817948984302</v>
      </c>
      <c r="S13" s="71">
        <f>SUM(S14:S20)</f>
        <v>2965460.3365199999</v>
      </c>
      <c r="T13" s="69"/>
      <c r="U13" s="69"/>
      <c r="V13" s="69"/>
      <c r="W13" s="69"/>
      <c r="X13" s="69"/>
      <c r="Y13" s="68">
        <f>SUM(Y14:Y20)</f>
        <v>8692</v>
      </c>
      <c r="Z13" s="70">
        <f>+AA13/Y13/12*1000</f>
        <v>30767.303429881307</v>
      </c>
      <c r="AA13" s="72">
        <f>SUM(AA14:AA20)</f>
        <v>3209152.8169503398</v>
      </c>
      <c r="AB13" s="73"/>
      <c r="AC13" s="69"/>
      <c r="AD13" s="69"/>
      <c r="AE13" s="69"/>
      <c r="AF13" s="68">
        <f>SUM(AF14:AF20)</f>
        <v>8735</v>
      </c>
      <c r="AG13" s="70">
        <f>+AH13/AF13/12*1000</f>
        <v>15946.138681730408</v>
      </c>
      <c r="AH13" s="71">
        <f>SUM(AH14:AH20)</f>
        <v>1671474.2566189812</v>
      </c>
      <c r="AI13" s="69"/>
      <c r="AJ13" s="69"/>
      <c r="AK13" s="69"/>
      <c r="AL13" s="69"/>
      <c r="AM13" s="68">
        <f>SUM(AM14:AM20)</f>
        <v>8735</v>
      </c>
      <c r="AN13" s="70">
        <f>+AO13/AM13/12*1000</f>
        <v>16539.02918114463</v>
      </c>
      <c r="AO13" s="71">
        <f>SUM(AO14:AO20)</f>
        <v>1733621.0387675804</v>
      </c>
      <c r="AP13" s="69"/>
      <c r="AQ13" s="69"/>
      <c r="AR13" s="69"/>
      <c r="AS13" s="69"/>
      <c r="AT13" s="68">
        <f>SUM(AT14:AT20)</f>
        <v>8735</v>
      </c>
      <c r="AU13" s="70">
        <f>+AV13/AT13/12*1000</f>
        <v>17636.446780842929</v>
      </c>
      <c r="AV13" s="71">
        <f>SUM(AV14:AV20)</f>
        <v>1848652.3515679557</v>
      </c>
      <c r="AW13" s="74"/>
      <c r="AX13" s="75"/>
      <c r="AY13" s="75"/>
      <c r="AZ13" s="75"/>
      <c r="BA13" s="75"/>
      <c r="BB13" s="76">
        <f>SUM(BB14:BB20)</f>
        <v>0</v>
      </c>
      <c r="BC13" s="77" t="s">
        <v>83</v>
      </c>
      <c r="BD13" s="78">
        <f>SUM(BD14:BD20)</f>
        <v>0</v>
      </c>
      <c r="BE13" s="75"/>
      <c r="BF13" s="75"/>
      <c r="BG13" s="75"/>
      <c r="BH13" s="75"/>
      <c r="BI13" s="75"/>
      <c r="BJ13" s="76">
        <f>SUM(BJ14:BJ20)</f>
        <v>0</v>
      </c>
      <c r="BK13" s="77" t="s">
        <v>83</v>
      </c>
      <c r="BL13" s="78">
        <f>SUM(BL14:BL20)</f>
        <v>0</v>
      </c>
    </row>
    <row r="14" spans="1:64" s="79" customFormat="1" ht="27" x14ac:dyDescent="0.25">
      <c r="A14" s="80" t="s">
        <v>84</v>
      </c>
      <c r="B14" s="81" t="s">
        <v>85</v>
      </c>
      <c r="C14" s="82">
        <v>9.5</v>
      </c>
      <c r="D14" s="83">
        <v>18000</v>
      </c>
      <c r="E14" s="84">
        <v>0.1</v>
      </c>
      <c r="F14" s="84">
        <v>950</v>
      </c>
      <c r="G14" s="84"/>
      <c r="H14" s="84">
        <v>1258</v>
      </c>
      <c r="I14" s="85">
        <f t="shared" ref="I14:I19" si="2">J14/H14/12*1000</f>
        <v>26573.75</v>
      </c>
      <c r="J14" s="84">
        <f>(D14+(C14*F14)*E14*C14)*H14*12/1000</f>
        <v>401157.33</v>
      </c>
      <c r="K14" s="86">
        <v>1702</v>
      </c>
      <c r="L14" s="86">
        <v>1378</v>
      </c>
      <c r="M14" s="87"/>
      <c r="N14" s="88">
        <v>18000</v>
      </c>
      <c r="O14" s="89">
        <v>950</v>
      </c>
      <c r="P14" s="89">
        <v>500</v>
      </c>
      <c r="Q14" s="86">
        <f>ROUND(L14*$P$3, 0)</f>
        <v>1366</v>
      </c>
      <c r="R14" s="90">
        <v>27219.4</v>
      </c>
      <c r="S14" s="89">
        <f>+Q14*R14*12/1000</f>
        <v>446180.40479999996</v>
      </c>
      <c r="T14" s="91"/>
      <c r="U14" s="91"/>
      <c r="V14" s="88">
        <v>18000</v>
      </c>
      <c r="W14" s="89">
        <v>950</v>
      </c>
      <c r="X14" s="89">
        <v>500</v>
      </c>
      <c r="Y14" s="86">
        <f>+ROUND(Q14*$Y$6,0)</f>
        <v>1370</v>
      </c>
      <c r="Z14" s="90">
        <f>+$Y$5*R14/$P$5</f>
        <v>29376.409056603774</v>
      </c>
      <c r="AA14" s="92">
        <f>+Y14*Z14*12/1000</f>
        <v>482948.16489056597</v>
      </c>
      <c r="AB14" s="93"/>
      <c r="AC14" s="88">
        <f>+$AG$2</f>
        <v>19000</v>
      </c>
      <c r="AD14" s="88">
        <f>+$AG$3</f>
        <v>950</v>
      </c>
      <c r="AE14" s="88">
        <f>+$AG$4</f>
        <v>575</v>
      </c>
      <c r="AF14" s="86">
        <f>+ROUND(Y14*$AG$6,0)</f>
        <v>1377</v>
      </c>
      <c r="AG14" s="90">
        <f>+Z14*$AG$5/$Y$5</f>
        <v>30454.913584905662</v>
      </c>
      <c r="AH14" s="89">
        <f>+AF14*AG14*0.006</f>
        <v>251618.49603849059</v>
      </c>
      <c r="AI14" s="91"/>
      <c r="AJ14" s="88">
        <v>22000</v>
      </c>
      <c r="AK14" s="88">
        <v>950</v>
      </c>
      <c r="AL14" s="88">
        <v>800</v>
      </c>
      <c r="AM14" s="86">
        <f>+ROUND(AF14*$AN$6, 0)</f>
        <v>1377</v>
      </c>
      <c r="AN14" s="90">
        <f>+AG14*$AG$5/$Y$5</f>
        <v>31573.013559176678</v>
      </c>
      <c r="AO14" s="89">
        <f>+AM14*AN14*0.006</f>
        <v>260856.23802591773</v>
      </c>
      <c r="AP14" s="88">
        <v>24000</v>
      </c>
      <c r="AQ14" s="88">
        <v>950</v>
      </c>
      <c r="AR14" s="88">
        <v>950</v>
      </c>
      <c r="AS14" s="88"/>
      <c r="AT14" s="86">
        <f>+ROUND(AM14*$AT$6, 0)</f>
        <v>1377</v>
      </c>
      <c r="AU14" s="90">
        <f>+AN14*$AT$5/$AN$5</f>
        <v>33661.307369389942</v>
      </c>
      <c r="AV14" s="89">
        <f>+AT14*AU14*0.006</f>
        <v>278109.7214858997</v>
      </c>
      <c r="AW14" s="94"/>
      <c r="AX14" s="88"/>
      <c r="AY14" s="89"/>
      <c r="AZ14" s="89"/>
      <c r="BA14" s="89"/>
      <c r="BB14" s="86"/>
      <c r="BC14" s="90" t="e">
        <f t="shared" ref="BC14:BC19" si="3">BD14/BB14/12*1000</f>
        <v>#DIV/0!</v>
      </c>
      <c r="BD14" s="89">
        <f t="shared" ref="BD14:BD18" si="4">(AX14+(AW14*AZ14)*AY14*AW14)*BB14*12/1000</f>
        <v>0</v>
      </c>
      <c r="BE14" s="91"/>
      <c r="BF14" s="88"/>
      <c r="BG14" s="89"/>
      <c r="BH14" s="89"/>
      <c r="BI14" s="89"/>
      <c r="BJ14" s="86"/>
      <c r="BK14" s="90" t="e">
        <f t="shared" ref="BK14:BK19" si="5">BL14/BJ14/12*1000</f>
        <v>#DIV/0!</v>
      </c>
      <c r="BL14" s="89">
        <f t="shared" ref="BL14:BL18" si="6">(BF14+(BE14*BH14)*BG14*BE14)*BJ14*12/1000</f>
        <v>0</v>
      </c>
    </row>
    <row r="15" spans="1:64" s="79" customFormat="1" ht="27" x14ac:dyDescent="0.25">
      <c r="A15" s="80" t="s">
        <v>86</v>
      </c>
      <c r="B15" s="81" t="s">
        <v>87</v>
      </c>
      <c r="C15" s="82"/>
      <c r="D15" s="83"/>
      <c r="E15" s="84"/>
      <c r="F15" s="84"/>
      <c r="G15" s="84"/>
      <c r="H15" s="84"/>
      <c r="I15" s="85"/>
      <c r="J15" s="84"/>
      <c r="K15" s="95"/>
      <c r="L15" s="95"/>
      <c r="M15" s="87"/>
      <c r="N15" s="88"/>
      <c r="O15" s="89"/>
      <c r="P15" s="89"/>
      <c r="Q15" s="86"/>
      <c r="R15" s="90"/>
      <c r="S15" s="89"/>
      <c r="T15" s="91"/>
      <c r="U15" s="91"/>
      <c r="V15" s="88"/>
      <c r="W15" s="89"/>
      <c r="X15" s="89"/>
      <c r="Y15" s="86"/>
      <c r="Z15" s="90"/>
      <c r="AA15" s="92"/>
      <c r="AB15" s="93"/>
      <c r="AC15" s="88"/>
      <c r="AD15" s="88"/>
      <c r="AE15" s="88"/>
      <c r="AF15" s="86"/>
      <c r="AG15" s="90"/>
      <c r="AH15" s="89">
        <f t="shared" ref="AH15:AH20" si="7">+AF15*AG15*0.006</f>
        <v>0</v>
      </c>
      <c r="AI15" s="91"/>
      <c r="AJ15" s="88"/>
      <c r="AK15" s="88"/>
      <c r="AL15" s="88"/>
      <c r="AM15" s="86"/>
      <c r="AN15" s="90"/>
      <c r="AO15" s="89">
        <f t="shared" ref="AO15:AO20" si="8">+AM15*AN15*0.006</f>
        <v>0</v>
      </c>
      <c r="AP15" s="88"/>
      <c r="AQ15" s="88"/>
      <c r="AR15" s="88"/>
      <c r="AS15" s="88"/>
      <c r="AT15" s="86"/>
      <c r="AU15" s="90"/>
      <c r="AV15" s="89">
        <f t="shared" ref="AV15:AV20" si="9">+AT15*AU15*0.006</f>
        <v>0</v>
      </c>
      <c r="AW15" s="94"/>
      <c r="AX15" s="88"/>
      <c r="AY15" s="89"/>
      <c r="AZ15" s="89"/>
      <c r="BA15" s="89"/>
      <c r="BB15" s="86"/>
      <c r="BC15" s="90"/>
      <c r="BD15" s="89"/>
      <c r="BE15" s="91"/>
      <c r="BF15" s="88"/>
      <c r="BG15" s="89"/>
      <c r="BH15" s="89"/>
      <c r="BI15" s="89"/>
      <c r="BJ15" s="86"/>
      <c r="BK15" s="90"/>
      <c r="BL15" s="89"/>
    </row>
    <row r="16" spans="1:64" s="79" customFormat="1" ht="27" x14ac:dyDescent="0.25">
      <c r="A16" s="80" t="s">
        <v>88</v>
      </c>
      <c r="B16" s="81" t="s">
        <v>89</v>
      </c>
      <c r="C16" s="82">
        <v>9.3000000000000007</v>
      </c>
      <c r="D16" s="83">
        <f>18000*1.4</f>
        <v>25200</v>
      </c>
      <c r="E16" s="84">
        <v>0.1</v>
      </c>
      <c r="F16" s="84">
        <v>950</v>
      </c>
      <c r="G16" s="84"/>
      <c r="H16" s="84">
        <v>481</v>
      </c>
      <c r="I16" s="85">
        <f t="shared" si="2"/>
        <v>33416.55000000001</v>
      </c>
      <c r="J16" s="84">
        <f>(D16+(C16*F16)*E16*C16)*H16*12/1000</f>
        <v>192880.32660000003</v>
      </c>
      <c r="K16" s="95">
        <v>455</v>
      </c>
      <c r="L16" s="95">
        <v>446</v>
      </c>
      <c r="M16" s="87"/>
      <c r="N16" s="88">
        <f>18000*1.4</f>
        <v>25200</v>
      </c>
      <c r="O16" s="89">
        <v>950</v>
      </c>
      <c r="P16" s="89">
        <v>500</v>
      </c>
      <c r="Q16" s="86">
        <f>ROUND(L16*$P$3, 0)</f>
        <v>442</v>
      </c>
      <c r="R16" s="90">
        <v>33906.61</v>
      </c>
      <c r="S16" s="89">
        <f>+Q16*R16*12/1000</f>
        <v>179840.65943999999</v>
      </c>
      <c r="T16" s="91"/>
      <c r="U16" s="91"/>
      <c r="V16" s="88">
        <f>18000*1.4</f>
        <v>25200</v>
      </c>
      <c r="W16" s="89">
        <v>950</v>
      </c>
      <c r="X16" s="89">
        <v>500</v>
      </c>
      <c r="Y16" s="86">
        <f>+ROUND(Q16*$Y$6,0)+3</f>
        <v>446</v>
      </c>
      <c r="Z16" s="90">
        <f>+$Y$5*R16/$P$5</f>
        <v>36593.548905660376</v>
      </c>
      <c r="AA16" s="92">
        <f t="shared" ref="AA16:AA20" si="10">+Y16*Z16*0.012</f>
        <v>195848.67374309435</v>
      </c>
      <c r="AB16" s="93"/>
      <c r="AC16" s="88">
        <f>+$AG$2*1.4</f>
        <v>26600</v>
      </c>
      <c r="AD16" s="88">
        <f t="shared" ref="AD16:AD20" si="11">+$AG$3</f>
        <v>950</v>
      </c>
      <c r="AE16" s="88">
        <f>+$AG$4</f>
        <v>575</v>
      </c>
      <c r="AF16" s="86">
        <f>+ROUND(Y16*$AG$6,0)</f>
        <v>448</v>
      </c>
      <c r="AG16" s="90">
        <f>+Z16*$AG$5/$Y$5</f>
        <v>37937.018358490568</v>
      </c>
      <c r="AH16" s="89">
        <f t="shared" si="7"/>
        <v>101974.70534762266</v>
      </c>
      <c r="AI16" s="91"/>
      <c r="AJ16" s="88">
        <f>22000*1.4</f>
        <v>30799.999999999996</v>
      </c>
      <c r="AK16" s="88">
        <v>950</v>
      </c>
      <c r="AL16" s="88">
        <v>800</v>
      </c>
      <c r="AM16" s="86">
        <f>+ROUND(AF16*$AN$6, 0)</f>
        <v>448</v>
      </c>
      <c r="AN16" s="90">
        <f>+AG16*$AG$5/$Y$5</f>
        <v>39329.810990533057</v>
      </c>
      <c r="AO16" s="89">
        <f t="shared" si="8"/>
        <v>105718.53194255287</v>
      </c>
      <c r="AP16" s="88">
        <f>24000*1.2</f>
        <v>28800</v>
      </c>
      <c r="AQ16" s="88">
        <v>950</v>
      </c>
      <c r="AR16" s="88">
        <v>950</v>
      </c>
      <c r="AS16" s="88"/>
      <c r="AT16" s="86">
        <f>+ROUND(AM16*$AT$6, 0)</f>
        <v>448</v>
      </c>
      <c r="AU16" s="90">
        <f>+AN16*$AT$5/$AN$5</f>
        <v>41931.152819828152</v>
      </c>
      <c r="AV16" s="89">
        <f t="shared" si="9"/>
        <v>112710.93877969809</v>
      </c>
      <c r="AW16" s="94"/>
      <c r="AX16" s="88"/>
      <c r="AY16" s="89"/>
      <c r="AZ16" s="89"/>
      <c r="BA16" s="89"/>
      <c r="BB16" s="86"/>
      <c r="BC16" s="90" t="e">
        <f t="shared" si="3"/>
        <v>#DIV/0!</v>
      </c>
      <c r="BD16" s="89">
        <f t="shared" si="4"/>
        <v>0</v>
      </c>
      <c r="BE16" s="91"/>
      <c r="BF16" s="88"/>
      <c r="BG16" s="89"/>
      <c r="BH16" s="89"/>
      <c r="BI16" s="89"/>
      <c r="BJ16" s="86"/>
      <c r="BK16" s="90" t="e">
        <f t="shared" si="5"/>
        <v>#DIV/0!</v>
      </c>
      <c r="BL16" s="89">
        <f t="shared" si="6"/>
        <v>0</v>
      </c>
    </row>
    <row r="17" spans="1:64" s="79" customFormat="1" ht="27" x14ac:dyDescent="0.25">
      <c r="A17" s="80" t="s">
        <v>90</v>
      </c>
      <c r="B17" s="81" t="s">
        <v>91</v>
      </c>
      <c r="C17" s="82">
        <v>9.3699999999999992</v>
      </c>
      <c r="D17" s="83">
        <f>18000*1.2</f>
        <v>21600</v>
      </c>
      <c r="E17" s="84">
        <v>0.1</v>
      </c>
      <c r="F17" s="84">
        <v>950</v>
      </c>
      <c r="G17" s="84"/>
      <c r="H17" s="84">
        <v>3019</v>
      </c>
      <c r="I17" s="85">
        <f t="shared" si="2"/>
        <v>29940.705499999993</v>
      </c>
      <c r="J17" s="84">
        <f>(D17+(C17*F17)*E17*C17)*H17*12/1000</f>
        <v>1084691.8788539998</v>
      </c>
      <c r="K17" s="95">
        <v>2971</v>
      </c>
      <c r="L17" s="95">
        <v>2880</v>
      </c>
      <c r="M17" s="87"/>
      <c r="N17" s="88">
        <f>18000*1.2</f>
        <v>21600</v>
      </c>
      <c r="O17" s="89">
        <v>950</v>
      </c>
      <c r="P17" s="89">
        <v>500</v>
      </c>
      <c r="Q17" s="86">
        <f>ROUND(L17*$P$3, 0)</f>
        <v>2856</v>
      </c>
      <c r="R17" s="90">
        <v>30353.72</v>
      </c>
      <c r="S17" s="89">
        <f>+Q17*R17*12/1000</f>
        <v>1040282.6918400001</v>
      </c>
      <c r="T17" s="91"/>
      <c r="U17" s="91"/>
      <c r="V17" s="88">
        <f>18000*1.2</f>
        <v>21600</v>
      </c>
      <c r="W17" s="89">
        <v>950</v>
      </c>
      <c r="X17" s="89">
        <v>500</v>
      </c>
      <c r="Y17" s="86">
        <f>+ROUND(Q17*$Y$6,0)</f>
        <v>2864</v>
      </c>
      <c r="Z17" s="90">
        <f>+$Y$5*R17/$P$5</f>
        <v>32759.109132075471</v>
      </c>
      <c r="AA17" s="92">
        <f t="shared" si="10"/>
        <v>1125865.0626511697</v>
      </c>
      <c r="AB17" s="93"/>
      <c r="AC17" s="88">
        <f>+$AG$2*1.2</f>
        <v>22800</v>
      </c>
      <c r="AD17" s="88">
        <f t="shared" si="11"/>
        <v>950</v>
      </c>
      <c r="AE17" s="88">
        <f>+$AG$4</f>
        <v>575</v>
      </c>
      <c r="AF17" s="86">
        <f>+ROUND(Y17*$AG$6,0)</f>
        <v>2878</v>
      </c>
      <c r="AG17" s="90">
        <f t="shared" ref="AG17:AG19" si="12">+Z17*$AG$5/$Y$5</f>
        <v>33961.80369811321</v>
      </c>
      <c r="AH17" s="89">
        <f t="shared" si="7"/>
        <v>586452.42625901883</v>
      </c>
      <c r="AI17" s="91"/>
      <c r="AJ17" s="88">
        <f>22000*1.2</f>
        <v>26400</v>
      </c>
      <c r="AK17" s="88">
        <v>950</v>
      </c>
      <c r="AL17" s="88">
        <v>800</v>
      </c>
      <c r="AM17" s="86">
        <f>+ROUND(AF17*$AN$6, 0)</f>
        <v>2878</v>
      </c>
      <c r="AN17" s="90">
        <f>+AG17*$AG$5/$Y$5</f>
        <v>35208.653134582404</v>
      </c>
      <c r="AO17" s="89">
        <f t="shared" si="8"/>
        <v>607983.02232796897</v>
      </c>
      <c r="AP17" s="88">
        <v>24000</v>
      </c>
      <c r="AQ17" s="88">
        <v>950</v>
      </c>
      <c r="AR17" s="88">
        <v>950</v>
      </c>
      <c r="AS17" s="88"/>
      <c r="AT17" s="86">
        <f>+ROUND(AM17*$AT$6, 0)</f>
        <v>2878</v>
      </c>
      <c r="AU17" s="90">
        <f>+AN17*$AT$5/$AN$5</f>
        <v>37537.414444271322</v>
      </c>
      <c r="AV17" s="89">
        <f t="shared" si="9"/>
        <v>648196.0726236772</v>
      </c>
      <c r="AW17" s="94"/>
      <c r="AX17" s="88"/>
      <c r="AY17" s="89"/>
      <c r="AZ17" s="89"/>
      <c r="BA17" s="89"/>
      <c r="BB17" s="86"/>
      <c r="BC17" s="90" t="e">
        <f t="shared" si="3"/>
        <v>#DIV/0!</v>
      </c>
      <c r="BD17" s="89">
        <f t="shared" si="4"/>
        <v>0</v>
      </c>
      <c r="BE17" s="91"/>
      <c r="BF17" s="88"/>
      <c r="BG17" s="89"/>
      <c r="BH17" s="89"/>
      <c r="BI17" s="89"/>
      <c r="BJ17" s="86"/>
      <c r="BK17" s="90" t="e">
        <f t="shared" si="5"/>
        <v>#DIV/0!</v>
      </c>
      <c r="BL17" s="89">
        <f t="shared" si="6"/>
        <v>0</v>
      </c>
    </row>
    <row r="18" spans="1:64" s="79" customFormat="1" ht="27" x14ac:dyDescent="0.25">
      <c r="A18" s="80" t="s">
        <v>92</v>
      </c>
      <c r="B18" s="81" t="s">
        <v>93</v>
      </c>
      <c r="C18" s="82">
        <v>9.8000000000000007</v>
      </c>
      <c r="D18" s="83">
        <v>18000</v>
      </c>
      <c r="E18" s="84">
        <v>0.1</v>
      </c>
      <c r="F18" s="84">
        <v>950</v>
      </c>
      <c r="G18" s="84"/>
      <c r="H18" s="84">
        <v>3134</v>
      </c>
      <c r="I18" s="85">
        <f t="shared" si="2"/>
        <v>27123.800000000003</v>
      </c>
      <c r="J18" s="84">
        <f>(D18+(C18*F18)*E18*C18)*H18*12/1000</f>
        <v>1020071.8704000001</v>
      </c>
      <c r="K18" s="95">
        <v>3184</v>
      </c>
      <c r="L18" s="95">
        <v>3099</v>
      </c>
      <c r="M18" s="87"/>
      <c r="N18" s="88">
        <v>18000</v>
      </c>
      <c r="O18" s="89">
        <v>950</v>
      </c>
      <c r="P18" s="89">
        <v>500</v>
      </c>
      <c r="Q18" s="86">
        <f>ROUND(L18*$P$3, 0)</f>
        <v>3073</v>
      </c>
      <c r="R18" s="90">
        <v>26800.89</v>
      </c>
      <c r="S18" s="89">
        <f>+Q18*R18*12/1000</f>
        <v>988309.61963999993</v>
      </c>
      <c r="T18" s="91"/>
      <c r="U18" s="91"/>
      <c r="V18" s="88">
        <v>18000</v>
      </c>
      <c r="W18" s="89">
        <v>950</v>
      </c>
      <c r="X18" s="89">
        <v>500</v>
      </c>
      <c r="Y18" s="86">
        <f>+ROUND(Q18*$Y$6,0)</f>
        <v>3082</v>
      </c>
      <c r="Z18" s="90">
        <f>+$Y$5*R18/$P$5</f>
        <v>28924.734113207549</v>
      </c>
      <c r="AA18" s="92">
        <f t="shared" si="10"/>
        <v>1069752.366442868</v>
      </c>
      <c r="AB18" s="93"/>
      <c r="AC18" s="88">
        <f>+$AG$2</f>
        <v>19000</v>
      </c>
      <c r="AD18" s="88">
        <f t="shared" si="11"/>
        <v>950</v>
      </c>
      <c r="AE18" s="88">
        <f>+$AG$4</f>
        <v>575</v>
      </c>
      <c r="AF18" s="86">
        <f>+ROUND(Y18*$AG$6,0)</f>
        <v>3097</v>
      </c>
      <c r="AG18" s="90">
        <f t="shared" si="12"/>
        <v>29986.656169811326</v>
      </c>
      <c r="AH18" s="89">
        <f t="shared" si="7"/>
        <v>557212.04494743398</v>
      </c>
      <c r="AI18" s="91"/>
      <c r="AJ18" s="88">
        <v>22000</v>
      </c>
      <c r="AK18" s="88">
        <v>950</v>
      </c>
      <c r="AL18" s="88">
        <v>800</v>
      </c>
      <c r="AM18" s="86">
        <f>+ROUND(AF18*$AN$6, 0)</f>
        <v>3097</v>
      </c>
      <c r="AN18" s="90">
        <f>+AG18*$AG$5/$Y$5</f>
        <v>31087.564875346354</v>
      </c>
      <c r="AO18" s="89">
        <f t="shared" si="8"/>
        <v>577669.13051368587</v>
      </c>
      <c r="AP18" s="88">
        <v>24000</v>
      </c>
      <c r="AQ18" s="88">
        <v>950</v>
      </c>
      <c r="AR18" s="88">
        <v>950</v>
      </c>
      <c r="AS18" s="88"/>
      <c r="AT18" s="86">
        <f>+ROUND(AM18*$AT$6, 0)</f>
        <v>3097</v>
      </c>
      <c r="AU18" s="90">
        <f>+AN18*$AT$5/$AN$5</f>
        <v>33143.750268676347</v>
      </c>
      <c r="AV18" s="89">
        <f t="shared" si="9"/>
        <v>615877.16749254393</v>
      </c>
      <c r="AW18" s="94"/>
      <c r="AX18" s="88"/>
      <c r="AY18" s="89"/>
      <c r="AZ18" s="89"/>
      <c r="BA18" s="89"/>
      <c r="BB18" s="86"/>
      <c r="BC18" s="90" t="e">
        <f t="shared" si="3"/>
        <v>#DIV/0!</v>
      </c>
      <c r="BD18" s="89">
        <f t="shared" si="4"/>
        <v>0</v>
      </c>
      <c r="BE18" s="91"/>
      <c r="BF18" s="88"/>
      <c r="BG18" s="89"/>
      <c r="BH18" s="89"/>
      <c r="BI18" s="89"/>
      <c r="BJ18" s="86"/>
      <c r="BK18" s="90" t="e">
        <f t="shared" si="5"/>
        <v>#DIV/0!</v>
      </c>
      <c r="BL18" s="89">
        <f t="shared" si="6"/>
        <v>0</v>
      </c>
    </row>
    <row r="19" spans="1:64" s="79" customFormat="1" ht="40.5" x14ac:dyDescent="0.25">
      <c r="A19" s="80" t="s">
        <v>94</v>
      </c>
      <c r="B19" s="81" t="s">
        <v>95</v>
      </c>
      <c r="C19" s="85">
        <v>12</v>
      </c>
      <c r="D19" s="83">
        <v>18000</v>
      </c>
      <c r="E19" s="84">
        <v>0.1</v>
      </c>
      <c r="F19" s="84">
        <v>950</v>
      </c>
      <c r="G19" s="84"/>
      <c r="H19" s="84">
        <v>991</v>
      </c>
      <c r="I19" s="85">
        <f t="shared" si="2"/>
        <v>24840.000000000004</v>
      </c>
      <c r="J19" s="84">
        <f>(D19+(C19*F19)*E19*0.5*C19)*H19*12/1000</f>
        <v>295397.28000000003</v>
      </c>
      <c r="K19" s="95">
        <v>1018</v>
      </c>
      <c r="L19" s="95">
        <v>915</v>
      </c>
      <c r="M19" s="96"/>
      <c r="N19" s="88">
        <v>18000</v>
      </c>
      <c r="O19" s="89">
        <v>950</v>
      </c>
      <c r="P19" s="89">
        <v>500</v>
      </c>
      <c r="Q19" s="86">
        <f>ROUND(L19*$P$3, 0)</f>
        <v>907</v>
      </c>
      <c r="R19" s="90">
        <v>26506.2</v>
      </c>
      <c r="S19" s="89">
        <f>+Q19*R19*12/1000</f>
        <v>288493.48080000002</v>
      </c>
      <c r="T19" s="90"/>
      <c r="U19" s="90"/>
      <c r="V19" s="88">
        <v>18000</v>
      </c>
      <c r="W19" s="89">
        <v>950</v>
      </c>
      <c r="X19" s="89">
        <v>500</v>
      </c>
      <c r="Y19" s="86">
        <f>+ROUND(Q19*$Y$6,0)</f>
        <v>910</v>
      </c>
      <c r="Z19" s="90">
        <f>+$Y$5*R19/$P$5</f>
        <v>28606.691320754719</v>
      </c>
      <c r="AA19" s="92">
        <f t="shared" si="10"/>
        <v>312385.06922264153</v>
      </c>
      <c r="AB19" s="97"/>
      <c r="AC19" s="88">
        <f>+$AG$2</f>
        <v>19000</v>
      </c>
      <c r="AD19" s="88">
        <f t="shared" si="11"/>
        <v>950</v>
      </c>
      <c r="AE19" s="88">
        <f>+$AG$4</f>
        <v>575</v>
      </c>
      <c r="AF19" s="86">
        <f>+ROUND(Y19*$AG$6,0)</f>
        <v>915</v>
      </c>
      <c r="AG19" s="90">
        <f t="shared" si="12"/>
        <v>29656.936981132076</v>
      </c>
      <c r="AH19" s="89">
        <f t="shared" si="7"/>
        <v>162816.5840264151</v>
      </c>
      <c r="AI19" s="90"/>
      <c r="AJ19" s="88">
        <v>22000</v>
      </c>
      <c r="AK19" s="88">
        <v>950</v>
      </c>
      <c r="AL19" s="88">
        <v>800</v>
      </c>
      <c r="AM19" s="86">
        <f>+ROUND(AF19*$AN$6, 0)</f>
        <v>915</v>
      </c>
      <c r="AN19" s="90">
        <f>+AG19*$AG$5/$Y$5</f>
        <v>30745.740611558253</v>
      </c>
      <c r="AO19" s="89">
        <f t="shared" si="8"/>
        <v>168794.11595745481</v>
      </c>
      <c r="AP19" s="88">
        <f>24000*5</f>
        <v>120000</v>
      </c>
      <c r="AQ19" s="88">
        <v>950</v>
      </c>
      <c r="AR19" s="88">
        <v>950</v>
      </c>
      <c r="AS19" s="88"/>
      <c r="AT19" s="86">
        <f>+ROUND(AM19*$AT$6, 0)</f>
        <v>915</v>
      </c>
      <c r="AU19" s="90">
        <f>+AN19*$AT$5/$AN$5</f>
        <v>32779.31715594478</v>
      </c>
      <c r="AV19" s="89">
        <f t="shared" si="9"/>
        <v>179958.45118613684</v>
      </c>
      <c r="AW19" s="98"/>
      <c r="AX19" s="88"/>
      <c r="AY19" s="89"/>
      <c r="AZ19" s="89"/>
      <c r="BA19" s="89"/>
      <c r="BB19" s="86"/>
      <c r="BC19" s="90" t="e">
        <f t="shared" si="3"/>
        <v>#DIV/0!</v>
      </c>
      <c r="BD19" s="89">
        <f t="shared" ref="BD19:BD20" si="13">(AX19+(AW19*AZ19)*AY19*0.5*AW19)*BB19*12/1000</f>
        <v>0</v>
      </c>
      <c r="BE19" s="90"/>
      <c r="BF19" s="88"/>
      <c r="BG19" s="89"/>
      <c r="BH19" s="89"/>
      <c r="BI19" s="89"/>
      <c r="BJ19" s="86"/>
      <c r="BK19" s="90" t="e">
        <f t="shared" si="5"/>
        <v>#DIV/0!</v>
      </c>
      <c r="BL19" s="89">
        <f t="shared" ref="BL19:BL20" si="14">(BF19+(BE19*BH19)*BG19*0.5*BE19)*BJ19*12/1000</f>
        <v>0</v>
      </c>
    </row>
    <row r="20" spans="1:64" s="79" customFormat="1" ht="40.5" x14ac:dyDescent="0.25">
      <c r="A20" s="80" t="s">
        <v>96</v>
      </c>
      <c r="B20" s="81" t="s">
        <v>97</v>
      </c>
      <c r="C20" s="85">
        <v>7.3</v>
      </c>
      <c r="D20" s="83">
        <f>18000*5</f>
        <v>90000</v>
      </c>
      <c r="E20" s="84">
        <v>0.1</v>
      </c>
      <c r="F20" s="84">
        <v>950</v>
      </c>
      <c r="G20" s="84"/>
      <c r="H20" s="84">
        <v>45</v>
      </c>
      <c r="I20" s="85">
        <f>(J20/H20)/12*1000</f>
        <v>92531.274999999994</v>
      </c>
      <c r="J20" s="84">
        <f>(D20+(C20*F20)*E20*0.5*C20)*H20*12/1000</f>
        <v>49966.888499999994</v>
      </c>
      <c r="K20" s="95">
        <v>21</v>
      </c>
      <c r="L20" s="95">
        <v>20</v>
      </c>
      <c r="M20" s="96"/>
      <c r="N20" s="88">
        <f>18000*5</f>
        <v>90000</v>
      </c>
      <c r="O20" s="89">
        <v>950</v>
      </c>
      <c r="P20" s="89">
        <v>500</v>
      </c>
      <c r="Q20" s="86">
        <f>ROUND(L20*$P$3, 0)</f>
        <v>20</v>
      </c>
      <c r="R20" s="90">
        <v>93139.5</v>
      </c>
      <c r="S20" s="89">
        <f>+Q20*R20*12/1000</f>
        <v>22353.48</v>
      </c>
      <c r="T20" s="90"/>
      <c r="U20" s="90"/>
      <c r="V20" s="88">
        <f>18000*5</f>
        <v>90000</v>
      </c>
      <c r="W20" s="89">
        <v>950</v>
      </c>
      <c r="X20" s="89">
        <v>500</v>
      </c>
      <c r="Y20" s="86">
        <f>+ROUND(Q20*$Y$6,0)</f>
        <v>20</v>
      </c>
      <c r="Z20" s="90">
        <f>+R20</f>
        <v>93139.5</v>
      </c>
      <c r="AA20" s="92">
        <f t="shared" si="10"/>
        <v>22353.48</v>
      </c>
      <c r="AB20" s="97"/>
      <c r="AC20" s="88">
        <f>+$AG$2*5</f>
        <v>95000</v>
      </c>
      <c r="AD20" s="88">
        <f t="shared" si="11"/>
        <v>950</v>
      </c>
      <c r="AE20" s="88">
        <f>+$AG$4</f>
        <v>575</v>
      </c>
      <c r="AF20" s="86">
        <f>+ROUND(Y20*$AG$6,0)</f>
        <v>20</v>
      </c>
      <c r="AG20" s="90">
        <f>+AG2*5</f>
        <v>95000</v>
      </c>
      <c r="AH20" s="89">
        <f t="shared" si="7"/>
        <v>11400</v>
      </c>
      <c r="AI20" s="90"/>
      <c r="AJ20" s="88">
        <f>22000*5</f>
        <v>110000</v>
      </c>
      <c r="AK20" s="88">
        <v>950</v>
      </c>
      <c r="AL20" s="88">
        <v>800</v>
      </c>
      <c r="AM20" s="86">
        <f>+ROUND(AF20*$AN$6, 0)</f>
        <v>20</v>
      </c>
      <c r="AN20" s="90">
        <f>+AN2*5</f>
        <v>105000</v>
      </c>
      <c r="AO20" s="89">
        <f t="shared" si="8"/>
        <v>12600</v>
      </c>
      <c r="AP20" s="88">
        <f>24000*5</f>
        <v>120000</v>
      </c>
      <c r="AQ20" s="88">
        <v>950</v>
      </c>
      <c r="AR20" s="88">
        <v>950</v>
      </c>
      <c r="AS20" s="88"/>
      <c r="AT20" s="86">
        <f>+ROUND(AM20*$AT$6, 0)</f>
        <v>20</v>
      </c>
      <c r="AU20" s="90">
        <f>+AT2*5</f>
        <v>115000</v>
      </c>
      <c r="AV20" s="89">
        <f t="shared" si="9"/>
        <v>13800</v>
      </c>
      <c r="AW20" s="98"/>
      <c r="AX20" s="88"/>
      <c r="AY20" s="89"/>
      <c r="AZ20" s="89"/>
      <c r="BA20" s="89"/>
      <c r="BB20" s="86"/>
      <c r="BC20" s="90" t="e">
        <f t="shared" ref="BC20" si="15">(BD20/BB20)/12*1000</f>
        <v>#DIV/0!</v>
      </c>
      <c r="BD20" s="89">
        <f t="shared" si="13"/>
        <v>0</v>
      </c>
      <c r="BE20" s="90"/>
      <c r="BF20" s="88"/>
      <c r="BG20" s="89"/>
      <c r="BH20" s="89"/>
      <c r="BI20" s="89"/>
      <c r="BJ20" s="86"/>
      <c r="BK20" s="90" t="e">
        <f t="shared" ref="BK20" si="16">(BL20/BJ20)/12*1000</f>
        <v>#DIV/0!</v>
      </c>
      <c r="BL20" s="89">
        <f t="shared" si="14"/>
        <v>0</v>
      </c>
    </row>
    <row r="21" spans="1:64" s="79" customFormat="1" ht="28.5" x14ac:dyDescent="0.25">
      <c r="A21" s="64">
        <v>1.2</v>
      </c>
      <c r="B21" s="52" t="s">
        <v>98</v>
      </c>
      <c r="C21" s="99"/>
      <c r="D21" s="100"/>
      <c r="E21" s="101"/>
      <c r="F21" s="101"/>
      <c r="G21" s="101"/>
      <c r="H21" s="102">
        <f>SUM(H22:H28)</f>
        <v>339112</v>
      </c>
      <c r="I21" s="99" t="s">
        <v>83</v>
      </c>
      <c r="J21" s="101">
        <f>SUM(J22:J28)</f>
        <v>158319828.3851355</v>
      </c>
      <c r="K21" s="68">
        <f>SUM(K22:K28)</f>
        <v>350068</v>
      </c>
      <c r="L21" s="68">
        <f>SUM(L22:L28)</f>
        <v>349189</v>
      </c>
      <c r="M21" s="103"/>
      <c r="N21" s="103"/>
      <c r="O21" s="104"/>
      <c r="P21" s="104"/>
      <c r="Q21" s="101">
        <f>SUM(Q22:Q28)</f>
        <v>346266</v>
      </c>
      <c r="R21" s="70">
        <f>+S21/Q21/12*1000</f>
        <v>38956.003687465294</v>
      </c>
      <c r="S21" s="104">
        <f>SUM(S22:S28)</f>
        <v>161869674.87412629</v>
      </c>
      <c r="T21" s="105"/>
      <c r="U21" s="105"/>
      <c r="V21" s="105"/>
      <c r="W21" s="104"/>
      <c r="X21" s="104"/>
      <c r="Y21" s="68">
        <f>SUM(Y22:Y28)</f>
        <v>347292</v>
      </c>
      <c r="Z21" s="70">
        <f>+AA21/Y21/12*1000</f>
        <v>39147.86869789609</v>
      </c>
      <c r="AA21" s="106">
        <f>SUM(AA22:AA28)</f>
        <v>163148899.38995677</v>
      </c>
      <c r="AB21" s="107"/>
      <c r="AC21" s="103"/>
      <c r="AD21" s="103"/>
      <c r="AE21" s="103"/>
      <c r="AF21" s="68">
        <f>SUM(AF22:AF28)</f>
        <v>349028</v>
      </c>
      <c r="AG21" s="70">
        <f>AH21/AF21/12*1000</f>
        <v>20824.086055147123</v>
      </c>
      <c r="AH21" s="104">
        <f>SUM(AH22:AH28)</f>
        <v>87218269.291870683</v>
      </c>
      <c r="AI21" s="105"/>
      <c r="AJ21" s="103"/>
      <c r="AK21" s="103"/>
      <c r="AL21" s="103"/>
      <c r="AM21" s="68">
        <f>SUM(AM22:AM28)</f>
        <v>349028</v>
      </c>
      <c r="AN21" s="70">
        <f>+AO21/AM21/12*1000</f>
        <v>23319.491701788844</v>
      </c>
      <c r="AO21" s="104">
        <f>SUM(AO22:AO28)</f>
        <v>97669866.596303478</v>
      </c>
      <c r="AP21" s="105"/>
      <c r="AQ21" s="103"/>
      <c r="AR21" s="103"/>
      <c r="AS21" s="103"/>
      <c r="AT21" s="68">
        <f>SUM(AT22:AT28)</f>
        <v>349028</v>
      </c>
      <c r="AU21" s="70">
        <f>+AV21/AT21/12*1000</f>
        <v>25804.839575005688</v>
      </c>
      <c r="AV21" s="104">
        <f>SUM(AV22:AV28)</f>
        <v>108079338.56622103</v>
      </c>
      <c r="AW21" s="108"/>
      <c r="AX21" s="109"/>
      <c r="AY21" s="110"/>
      <c r="AZ21" s="110"/>
      <c r="BA21" s="110"/>
      <c r="BB21" s="76">
        <f>SUM(BB22:BB28)</f>
        <v>0</v>
      </c>
      <c r="BC21" s="111" t="s">
        <v>83</v>
      </c>
      <c r="BD21" s="110">
        <f>SUM(BD22:BD28)</f>
        <v>0</v>
      </c>
      <c r="BE21" s="111"/>
      <c r="BF21" s="109"/>
      <c r="BG21" s="110"/>
      <c r="BH21" s="110"/>
      <c r="BI21" s="110"/>
      <c r="BJ21" s="76">
        <f>SUM(BJ22:BJ28)</f>
        <v>0</v>
      </c>
      <c r="BK21" s="111" t="s">
        <v>83</v>
      </c>
      <c r="BL21" s="110">
        <f>SUM(BL22:BL28)</f>
        <v>0</v>
      </c>
    </row>
    <row r="22" spans="1:64" s="79" customFormat="1" ht="27" x14ac:dyDescent="0.25">
      <c r="A22" s="80" t="s">
        <v>99</v>
      </c>
      <c r="B22" s="81" t="s">
        <v>85</v>
      </c>
      <c r="C22" s="82">
        <v>24.484999999999999</v>
      </c>
      <c r="D22" s="83">
        <v>18000</v>
      </c>
      <c r="E22" s="84">
        <v>0.01</v>
      </c>
      <c r="F22" s="84">
        <v>950</v>
      </c>
      <c r="G22" s="84">
        <v>500</v>
      </c>
      <c r="H22" s="84">
        <v>232755</v>
      </c>
      <c r="I22" s="85">
        <f t="shared" ref="I22:I27" si="17">J22/H22/12*1000</f>
        <v>39774.951125</v>
      </c>
      <c r="J22" s="84">
        <f>((D22+(10*F22)+(C22-10)*G22)*(1+E22*(C22-10)))*H22*12/1000</f>
        <v>111093824.9891925</v>
      </c>
      <c r="K22" s="95">
        <v>245973</v>
      </c>
      <c r="L22" s="95">
        <v>247548</v>
      </c>
      <c r="M22" s="87"/>
      <c r="N22" s="88">
        <v>18000</v>
      </c>
      <c r="O22" s="89">
        <v>950</v>
      </c>
      <c r="P22" s="89">
        <v>500</v>
      </c>
      <c r="Q22" s="86">
        <f t="shared" ref="Q22:Q28" si="18">ROUND(L22*$P$3, 0)</f>
        <v>245476</v>
      </c>
      <c r="R22" s="91">
        <v>39422.629999999997</v>
      </c>
      <c r="S22" s="89">
        <f t="shared" ref="S22:S28" si="19">+Q22*R22*12/1000</f>
        <v>116127714.26256</v>
      </c>
      <c r="T22" s="112">
        <v>27.725967261726943</v>
      </c>
      <c r="U22" s="91">
        <f>+$Y$2+($Y$3*10+(T22-10)*$Y$4)*(1+(T22-10)*0.01)</f>
        <v>39618.00009754661</v>
      </c>
      <c r="V22" s="88">
        <v>18000</v>
      </c>
      <c r="W22" s="89">
        <v>950</v>
      </c>
      <c r="X22" s="89">
        <v>500</v>
      </c>
      <c r="Y22" s="86">
        <f t="shared" ref="Y22:Y28" si="20">+ROUND(Q22*$Y$6,0)</f>
        <v>246203</v>
      </c>
      <c r="Z22" s="90">
        <f>+R22*(1+$Y$8)*$Y$7</f>
        <v>39618.411706458479</v>
      </c>
      <c r="AA22" s="92">
        <f t="shared" ref="AA22:AA28" si="21">+Y22*Z22*0.012</f>
        <v>117050061.80838236</v>
      </c>
      <c r="AB22" s="113">
        <f>+T22*$AG$7</f>
        <v>27.753693228988666</v>
      </c>
      <c r="AC22" s="88">
        <f>+$AG$2</f>
        <v>19000</v>
      </c>
      <c r="AD22" s="88">
        <f>+$AG$3</f>
        <v>950</v>
      </c>
      <c r="AE22" s="88">
        <f t="shared" ref="AE22:AE28" si="22">+$AG$4</f>
        <v>575</v>
      </c>
      <c r="AF22" s="86">
        <f t="shared" ref="AF22:AF28" si="23">+ROUND(Y22*$AG$6,0)</f>
        <v>247434</v>
      </c>
      <c r="AG22" s="90">
        <f>+$AG$2+($AG$3*10+(AB22-10)*$AG$4)*(1+(AB22-10)*0.01)</f>
        <v>42207.337797219378</v>
      </c>
      <c r="AH22" s="89">
        <f>+AF22*AG22*0.006</f>
        <v>62661182.523103081</v>
      </c>
      <c r="AI22" s="112">
        <f>+AB22*$AN$7</f>
        <v>27.781446922217651</v>
      </c>
      <c r="AJ22" s="88">
        <v>22000</v>
      </c>
      <c r="AK22" s="88">
        <v>950</v>
      </c>
      <c r="AL22" s="88">
        <v>800</v>
      </c>
      <c r="AM22" s="86">
        <f t="shared" ref="AM22:AM28" si="24">+ROUND(AF22*$AN$6, 0)</f>
        <v>247434</v>
      </c>
      <c r="AN22" s="90">
        <f>+$AN$2+($AN$3*10+(AI22-10)*$AN$4)*(1+(AI22-10)*0.01)</f>
        <v>47373.090422413894</v>
      </c>
      <c r="AO22" s="89">
        <f>+AM22*AN22*0.006</f>
        <v>70330279.533477351</v>
      </c>
      <c r="AP22" s="112">
        <f>+AI22*$AT$7</f>
        <v>27.809228369139866</v>
      </c>
      <c r="AQ22" s="114"/>
      <c r="AR22" s="114"/>
      <c r="AS22" s="114"/>
      <c r="AT22" s="86">
        <f>+ROUND(AM22*$AT$6, 0)</f>
        <v>247434</v>
      </c>
      <c r="AU22" s="90">
        <f>+$AT$2+($AT$3*10+(AI22-10)*$AT$4)*(1+(AI22-10)*0.01)</f>
        <v>52514.577242718005</v>
      </c>
      <c r="AV22" s="89">
        <f>+AT22*AU22*0.006</f>
        <v>77963351.432848126</v>
      </c>
      <c r="AW22" s="94"/>
      <c r="AX22" s="88"/>
      <c r="AY22" s="89"/>
      <c r="AZ22" s="89"/>
      <c r="BA22" s="115"/>
      <c r="BB22" s="86"/>
      <c r="BC22" s="90" t="e">
        <f t="shared" ref="BC22:BC27" si="25">BD22/BB22/12*1000</f>
        <v>#DIV/0!</v>
      </c>
      <c r="BD22" s="89">
        <f t="shared" ref="BD22:BD26" si="26">((AX22+(10*AZ22)+(AW22-10)*BA22)*(1+AY22*(AW22-10)))*BB22*12/1000</f>
        <v>0</v>
      </c>
      <c r="BE22" s="91"/>
      <c r="BF22" s="88"/>
      <c r="BG22" s="89"/>
      <c r="BH22" s="89"/>
      <c r="BI22" s="115"/>
      <c r="BJ22" s="86"/>
      <c r="BK22" s="90" t="e">
        <f t="shared" ref="BK22:BK27" si="27">BL22/BJ22/12*1000</f>
        <v>#DIV/0!</v>
      </c>
      <c r="BL22" s="89">
        <f t="shared" ref="BL22:BL26" si="28">((BF22+(10*BH22)+(BE22-10)*BI22)*(1+BG22*(BE22-10)))*BJ22*12/1000</f>
        <v>0</v>
      </c>
    </row>
    <row r="23" spans="1:64" s="79" customFormat="1" ht="27" x14ac:dyDescent="0.25">
      <c r="A23" s="80" t="s">
        <v>100</v>
      </c>
      <c r="B23" s="81" t="s">
        <v>87</v>
      </c>
      <c r="C23" s="85">
        <v>21.1</v>
      </c>
      <c r="D23" s="83">
        <v>18000</v>
      </c>
      <c r="E23" s="84">
        <v>0.01</v>
      </c>
      <c r="F23" s="84">
        <v>950</v>
      </c>
      <c r="G23" s="84">
        <v>500</v>
      </c>
      <c r="H23" s="84">
        <v>13360</v>
      </c>
      <c r="I23" s="85">
        <f t="shared" si="17"/>
        <v>36718.550000000003</v>
      </c>
      <c r="J23" s="84">
        <f>((D23+(10*F23)+(C23-10)*G23)*(1+E23*(C23-10)))*H23*12/1000</f>
        <v>5886717.9360000007</v>
      </c>
      <c r="K23" s="95">
        <v>11658</v>
      </c>
      <c r="L23" s="95">
        <f>1009+145+9857</f>
        <v>11011</v>
      </c>
      <c r="M23" s="96"/>
      <c r="N23" s="88">
        <v>18000</v>
      </c>
      <c r="O23" s="89">
        <v>950</v>
      </c>
      <c r="P23" s="89">
        <v>500</v>
      </c>
      <c r="Q23" s="86">
        <f t="shared" si="18"/>
        <v>10919</v>
      </c>
      <c r="R23" s="91">
        <v>33461.600936336385</v>
      </c>
      <c r="S23" s="89">
        <f t="shared" si="19"/>
        <v>4384406.6474862834</v>
      </c>
      <c r="T23" s="116">
        <v>19.485868176253923</v>
      </c>
      <c r="U23" s="91">
        <f>+$Y$2+($Y$3*10+(T23-10)*$Y$4)*(1+(T23-10)*0.01)</f>
        <v>33594.000040157422</v>
      </c>
      <c r="V23" s="88">
        <v>18000</v>
      </c>
      <c r="W23" s="89">
        <v>950</v>
      </c>
      <c r="X23" s="89">
        <v>500</v>
      </c>
      <c r="Y23" s="86">
        <f t="shared" si="20"/>
        <v>10951</v>
      </c>
      <c r="Z23" s="90">
        <f>+R23*(1+$Y$8)</f>
        <v>33594.184638159604</v>
      </c>
      <c r="AA23" s="92">
        <f t="shared" si="21"/>
        <v>4414678.9916698299</v>
      </c>
      <c r="AB23" s="113">
        <f>+T23</f>
        <v>19.485868176253923</v>
      </c>
      <c r="AC23" s="88">
        <f>+$AG$2</f>
        <v>19000</v>
      </c>
      <c r="AD23" s="88">
        <f>+$AG$3</f>
        <v>950</v>
      </c>
      <c r="AE23" s="88">
        <f t="shared" si="22"/>
        <v>575</v>
      </c>
      <c r="AF23" s="86">
        <f t="shared" si="23"/>
        <v>11006</v>
      </c>
      <c r="AG23" s="90">
        <f>+$AG$2+($AG$3*10+(AB23-10)*$AG$4)*(1+(AB23-10)*0.01)</f>
        <v>35372.926424669415</v>
      </c>
      <c r="AH23" s="89">
        <f t="shared" ref="AH23:AH28" si="29">+AF23*AG23*0.006</f>
        <v>2335886.5693794694</v>
      </c>
      <c r="AI23" s="112">
        <f>+AB23</f>
        <v>19.485868176253923</v>
      </c>
      <c r="AJ23" s="88">
        <v>22000</v>
      </c>
      <c r="AK23" s="88">
        <v>950</v>
      </c>
      <c r="AL23" s="88">
        <v>800</v>
      </c>
      <c r="AM23" s="86">
        <f t="shared" si="24"/>
        <v>11006</v>
      </c>
      <c r="AN23" s="90">
        <f>+$AN$2+($AN$3*10+(AI23-10)*$AN$4)*(1+(AI23-10)*0.01)</f>
        <v>38930.779193693401</v>
      </c>
      <c r="AO23" s="89">
        <f t="shared" ref="AO23:AO28" si="30">+AM23*AN23*0.006</f>
        <v>2570832.9348347378</v>
      </c>
      <c r="AP23" s="116">
        <f>+AI23</f>
        <v>19.485868176253923</v>
      </c>
      <c r="AQ23" s="88">
        <v>24000</v>
      </c>
      <c r="AR23" s="88">
        <v>950</v>
      </c>
      <c r="AS23" s="88">
        <v>950</v>
      </c>
      <c r="AT23" s="86">
        <f t="shared" ref="AT23:AT28" si="31">SUM(AM23)</f>
        <v>11006</v>
      </c>
      <c r="AU23" s="90">
        <f>+$AT$2+($AT$3*10+(AI23-10)*$AT$4)*(1+(AI23-10)*0.01)</f>
        <v>42488.631962717394</v>
      </c>
      <c r="AV23" s="89">
        <f t="shared" ref="AV23:AV28" si="32">+AT23*AU23*0.006</f>
        <v>2805779.3002900057</v>
      </c>
      <c r="AW23" s="98"/>
      <c r="AX23" s="88"/>
      <c r="AY23" s="89"/>
      <c r="AZ23" s="89"/>
      <c r="BA23" s="115"/>
      <c r="BB23" s="86"/>
      <c r="BC23" s="90" t="e">
        <f t="shared" si="25"/>
        <v>#DIV/0!</v>
      </c>
      <c r="BD23" s="89">
        <f t="shared" si="26"/>
        <v>0</v>
      </c>
      <c r="BE23" s="90"/>
      <c r="BF23" s="88"/>
      <c r="BG23" s="89"/>
      <c r="BH23" s="89"/>
      <c r="BI23" s="115"/>
      <c r="BJ23" s="86"/>
      <c r="BK23" s="90" t="e">
        <f t="shared" si="27"/>
        <v>#DIV/0!</v>
      </c>
      <c r="BL23" s="89">
        <f t="shared" si="28"/>
        <v>0</v>
      </c>
    </row>
    <row r="24" spans="1:64" s="79" customFormat="1" ht="27" x14ac:dyDescent="0.25">
      <c r="A24" s="80" t="s">
        <v>101</v>
      </c>
      <c r="B24" s="81" t="s">
        <v>89</v>
      </c>
      <c r="C24" s="85">
        <v>16.899999999999999</v>
      </c>
      <c r="D24" s="83">
        <f>18000*1.4</f>
        <v>25200</v>
      </c>
      <c r="E24" s="84">
        <v>0.01</v>
      </c>
      <c r="F24" s="84">
        <v>950</v>
      </c>
      <c r="G24" s="84">
        <v>500</v>
      </c>
      <c r="H24" s="84">
        <v>3805</v>
      </c>
      <c r="I24" s="82">
        <f t="shared" si="17"/>
        <v>40782.35</v>
      </c>
      <c r="J24" s="84">
        <f>((D24+(10*F24)+(C24-10)*G24)*(1+E24*(C24-10)))*H24*12/1000</f>
        <v>1862122.101</v>
      </c>
      <c r="K24" s="95">
        <v>3528</v>
      </c>
      <c r="L24" s="95">
        <v>3487</v>
      </c>
      <c r="M24" s="96"/>
      <c r="N24" s="88">
        <f>18000*1.4</f>
        <v>25200</v>
      </c>
      <c r="O24" s="89">
        <v>950</v>
      </c>
      <c r="P24" s="89">
        <v>500</v>
      </c>
      <c r="Q24" s="86">
        <f t="shared" si="18"/>
        <v>3458</v>
      </c>
      <c r="R24" s="91">
        <v>44181.18</v>
      </c>
      <c r="S24" s="89">
        <f t="shared" si="19"/>
        <v>1833342.2452799999</v>
      </c>
      <c r="T24" s="116">
        <v>24.530061562270213</v>
      </c>
      <c r="U24" s="91">
        <f>+$Y$2+($Y$3*10+(T24-10)*$Y$4)*(1+(T24-10)*0.01)+$Y$2*0.4</f>
        <v>44401.000074567586</v>
      </c>
      <c r="V24" s="88">
        <f>18000*1.4</f>
        <v>25200</v>
      </c>
      <c r="W24" s="89">
        <v>950</v>
      </c>
      <c r="X24" s="89">
        <v>500</v>
      </c>
      <c r="Y24" s="86">
        <f t="shared" si="20"/>
        <v>3468</v>
      </c>
      <c r="Z24" s="90">
        <f t="shared" ref="Z24:Z26" si="33">+R24*(1+$Y$8)*$Y$7</f>
        <v>44400.593743166035</v>
      </c>
      <c r="AA24" s="92">
        <f t="shared" si="21"/>
        <v>1847775.1092155979</v>
      </c>
      <c r="AB24" s="113">
        <f>+T24*$AG$7</f>
        <v>24.554591623832479</v>
      </c>
      <c r="AC24" s="88">
        <f>+$AG$2*1.4</f>
        <v>26600</v>
      </c>
      <c r="AD24" s="88">
        <f t="shared" ref="AD24:AD28" si="34">+$AG$3</f>
        <v>950</v>
      </c>
      <c r="AE24" s="88">
        <f t="shared" si="22"/>
        <v>575</v>
      </c>
      <c r="AF24" s="86">
        <f t="shared" si="23"/>
        <v>3485</v>
      </c>
      <c r="AG24" s="90">
        <f>+$AG$2+($AG$3*10+(AB24-10)*$AG$4)*(1+(AB24-10)*0.01)+$AG$2*0.4</f>
        <v>47069.634177652835</v>
      </c>
      <c r="AH24" s="89">
        <f t="shared" si="29"/>
        <v>984226.05065472075</v>
      </c>
      <c r="AI24" s="112">
        <f t="shared" ref="AI24:AI26" si="35">+AB24*$AN$7</f>
        <v>24.579146215456309</v>
      </c>
      <c r="AJ24" s="88">
        <f>22000*1.4</f>
        <v>30799.999999999996</v>
      </c>
      <c r="AK24" s="88">
        <v>950</v>
      </c>
      <c r="AL24" s="88">
        <v>800</v>
      </c>
      <c r="AM24" s="86">
        <f t="shared" si="24"/>
        <v>3485</v>
      </c>
      <c r="AN24" s="90">
        <f>+$AN$2+($AN$3*10+(AI24-10)*$AN$4)*(1+(AI24-10)*0.01)+AN2*0.4</f>
        <v>52395.898303368667</v>
      </c>
      <c r="AO24" s="89">
        <f t="shared" si="30"/>
        <v>1095598.2335234389</v>
      </c>
      <c r="AP24" s="112">
        <f t="shared" ref="AP24:AP26" si="36">+AI24*$AT$7</f>
        <v>24.603725361671763</v>
      </c>
      <c r="AQ24" s="88">
        <f>24000*1.4</f>
        <v>33600</v>
      </c>
      <c r="AR24" s="88">
        <v>950</v>
      </c>
      <c r="AS24" s="88">
        <v>950</v>
      </c>
      <c r="AT24" s="86">
        <f t="shared" si="31"/>
        <v>3485</v>
      </c>
      <c r="AU24" s="90">
        <f>+$AT$2+($AT$3*10+(AI24-10)*$AT$4)*(1+(AI24-10)*0.01)+AT2*0.4</f>
        <v>57701.597492244589</v>
      </c>
      <c r="AV24" s="89">
        <f t="shared" si="32"/>
        <v>1206540.4035628343</v>
      </c>
      <c r="AW24" s="98"/>
      <c r="AX24" s="88"/>
      <c r="AY24" s="89"/>
      <c r="AZ24" s="89"/>
      <c r="BA24" s="115"/>
      <c r="BB24" s="86"/>
      <c r="BC24" s="91" t="e">
        <f t="shared" si="25"/>
        <v>#DIV/0!</v>
      </c>
      <c r="BD24" s="89">
        <f t="shared" si="26"/>
        <v>0</v>
      </c>
      <c r="BE24" s="90"/>
      <c r="BF24" s="88"/>
      <c r="BG24" s="89"/>
      <c r="BH24" s="89"/>
      <c r="BI24" s="115"/>
      <c r="BJ24" s="86"/>
      <c r="BK24" s="91" t="e">
        <f t="shared" si="27"/>
        <v>#DIV/0!</v>
      </c>
      <c r="BL24" s="89">
        <f t="shared" si="28"/>
        <v>0</v>
      </c>
    </row>
    <row r="25" spans="1:64" s="79" customFormat="1" ht="27" x14ac:dyDescent="0.25">
      <c r="A25" s="80" t="s">
        <v>102</v>
      </c>
      <c r="B25" s="81" t="s">
        <v>91</v>
      </c>
      <c r="C25" s="82">
        <v>19.5</v>
      </c>
      <c r="D25" s="83">
        <f>18000*1.2</f>
        <v>21600</v>
      </c>
      <c r="E25" s="84">
        <v>0.01</v>
      </c>
      <c r="F25" s="84">
        <v>950</v>
      </c>
      <c r="G25" s="84">
        <v>500</v>
      </c>
      <c r="H25" s="84">
        <v>34665</v>
      </c>
      <c r="I25" s="85">
        <f t="shared" si="17"/>
        <v>39255.75</v>
      </c>
      <c r="J25" s="84">
        <f>((D25+(10*F25)+(C25-10)*G25)*(1+E25*(C25-10)))*H25*12/1000</f>
        <v>16329606.885</v>
      </c>
      <c r="K25" s="95">
        <v>33563</v>
      </c>
      <c r="L25" s="95">
        <v>32877</v>
      </c>
      <c r="M25" s="87"/>
      <c r="N25" s="88">
        <f>18000*1.2</f>
        <v>21600</v>
      </c>
      <c r="O25" s="89">
        <v>950</v>
      </c>
      <c r="P25" s="89">
        <v>500</v>
      </c>
      <c r="Q25" s="86">
        <f t="shared" si="18"/>
        <v>32602</v>
      </c>
      <c r="R25" s="91">
        <v>41412.51</v>
      </c>
      <c r="S25" s="89">
        <f t="shared" si="19"/>
        <v>16201567.812239999</v>
      </c>
      <c r="T25" s="112">
        <v>25.625561671691855</v>
      </c>
      <c r="U25" s="91">
        <f>+$Y$2+($Y$3*10+(T25-10)*$Y$4)*(1+(T25-10)*0.01)+$Y$2*0.2</f>
        <v>41618.000082435887</v>
      </c>
      <c r="V25" s="88">
        <f>18000*1.2</f>
        <v>21600</v>
      </c>
      <c r="W25" s="89">
        <v>950</v>
      </c>
      <c r="X25" s="89">
        <v>500</v>
      </c>
      <c r="Y25" s="86">
        <f t="shared" si="20"/>
        <v>32699</v>
      </c>
      <c r="Z25" s="90">
        <f t="shared" si="33"/>
        <v>41618.173901077353</v>
      </c>
      <c r="AA25" s="92">
        <f t="shared" si="21"/>
        <v>16330472.02069594</v>
      </c>
      <c r="AB25" s="113">
        <f>+T25*$AG$7</f>
        <v>25.651187233363544</v>
      </c>
      <c r="AC25" s="88">
        <f>+$AG$2*1.2</f>
        <v>22800</v>
      </c>
      <c r="AD25" s="88">
        <f t="shared" si="34"/>
        <v>950</v>
      </c>
      <c r="AE25" s="88">
        <f t="shared" si="22"/>
        <v>575</v>
      </c>
      <c r="AF25" s="86">
        <f t="shared" si="23"/>
        <v>32862</v>
      </c>
      <c r="AG25" s="90">
        <f>+$AG$2+($AG$3*10+(AB25-10)*$AG$4)*(1+(AB25-10)*0.01)+$AG$2*0.2</f>
        <v>44194.813501782934</v>
      </c>
      <c r="AH25" s="89">
        <f t="shared" si="29"/>
        <v>8713979.7677735463</v>
      </c>
      <c r="AI25" s="112">
        <f t="shared" si="35"/>
        <v>25.676838420596905</v>
      </c>
      <c r="AJ25" s="88">
        <f>22000*1.2</f>
        <v>26400</v>
      </c>
      <c r="AK25" s="88">
        <v>950</v>
      </c>
      <c r="AL25" s="88">
        <v>800</v>
      </c>
      <c r="AM25" s="86">
        <f t="shared" si="24"/>
        <v>32862</v>
      </c>
      <c r="AN25" s="90">
        <f>+$AN$2+($AN$3*10+(AI25-10)*$AN$4)*(1+(AI25-10)*0.01)+AN2*0.2</f>
        <v>49336.791160664361</v>
      </c>
      <c r="AO25" s="89">
        <f t="shared" si="30"/>
        <v>9727833.786730513</v>
      </c>
      <c r="AP25" s="112">
        <f t="shared" si="36"/>
        <v>25.702515259017499</v>
      </c>
      <c r="AQ25" s="88">
        <f>24000*1.2</f>
        <v>28800</v>
      </c>
      <c r="AR25" s="88">
        <v>950</v>
      </c>
      <c r="AS25" s="88">
        <v>950</v>
      </c>
      <c r="AT25" s="86">
        <f t="shared" si="31"/>
        <v>32862</v>
      </c>
      <c r="AU25" s="90">
        <f>+$AT$2+($AT$3*10+(AI25-10)*$AT$4)*(1+(AI25-10)*0.01)+AT2*0.2</f>
        <v>54456.96181805215</v>
      </c>
      <c r="AV25" s="89">
        <f t="shared" si="32"/>
        <v>10737388.075588979</v>
      </c>
      <c r="AW25" s="94"/>
      <c r="AX25" s="88"/>
      <c r="AY25" s="89"/>
      <c r="AZ25" s="89"/>
      <c r="BA25" s="115"/>
      <c r="BB25" s="86"/>
      <c r="BC25" s="90" t="e">
        <f t="shared" si="25"/>
        <v>#DIV/0!</v>
      </c>
      <c r="BD25" s="89">
        <f t="shared" si="26"/>
        <v>0</v>
      </c>
      <c r="BE25" s="91"/>
      <c r="BF25" s="88"/>
      <c r="BG25" s="89"/>
      <c r="BH25" s="89"/>
      <c r="BI25" s="115"/>
      <c r="BJ25" s="86"/>
      <c r="BK25" s="90" t="e">
        <f t="shared" si="27"/>
        <v>#DIV/0!</v>
      </c>
      <c r="BL25" s="89">
        <f t="shared" si="28"/>
        <v>0</v>
      </c>
    </row>
    <row r="26" spans="1:64" s="79" customFormat="1" ht="27" x14ac:dyDescent="0.25">
      <c r="A26" s="80" t="s">
        <v>103</v>
      </c>
      <c r="B26" s="81" t="s">
        <v>93</v>
      </c>
      <c r="C26" s="85">
        <v>20</v>
      </c>
      <c r="D26" s="83">
        <v>18000</v>
      </c>
      <c r="E26" s="84">
        <v>0.01</v>
      </c>
      <c r="F26" s="84">
        <v>950</v>
      </c>
      <c r="G26" s="84">
        <v>500</v>
      </c>
      <c r="H26" s="84">
        <v>49742</v>
      </c>
      <c r="I26" s="85">
        <f t="shared" si="17"/>
        <v>35750</v>
      </c>
      <c r="J26" s="84">
        <f>((D26+(10*F26)+(C26-10)*G26)*(1+E26*(C26-10)))*H26*12/1000</f>
        <v>21339318</v>
      </c>
      <c r="K26" s="95">
        <v>50293</v>
      </c>
      <c r="L26" s="95">
        <v>49569</v>
      </c>
      <c r="M26" s="96"/>
      <c r="N26" s="88">
        <v>18000</v>
      </c>
      <c r="O26" s="89">
        <v>950</v>
      </c>
      <c r="P26" s="89">
        <v>500</v>
      </c>
      <c r="Q26" s="86">
        <f t="shared" si="18"/>
        <v>49154</v>
      </c>
      <c r="R26" s="91">
        <v>36763.72</v>
      </c>
      <c r="S26" s="89">
        <f t="shared" si="19"/>
        <v>21685006.714560002</v>
      </c>
      <c r="T26" s="116">
        <v>24.184801784393727</v>
      </c>
      <c r="U26" s="91">
        <f>+$Y$2+($Y$3*10+(T26-10)*$Y$4)*(1+(T26-10)*0.01)</f>
        <v>36946.000070026959</v>
      </c>
      <c r="V26" s="88">
        <v>18000</v>
      </c>
      <c r="W26" s="89">
        <v>950</v>
      </c>
      <c r="X26" s="89">
        <v>500</v>
      </c>
      <c r="Y26" s="86">
        <f t="shared" si="20"/>
        <v>49300</v>
      </c>
      <c r="Z26" s="90">
        <f t="shared" si="33"/>
        <v>36946.296957381128</v>
      </c>
      <c r="AA26" s="92">
        <f t="shared" si="21"/>
        <v>21857429.279986676</v>
      </c>
      <c r="AB26" s="113">
        <f>+T26*$AG$7</f>
        <v>24.208986586178117</v>
      </c>
      <c r="AC26" s="88">
        <f>+$AG$2</f>
        <v>19000</v>
      </c>
      <c r="AD26" s="88">
        <f t="shared" si="34"/>
        <v>950</v>
      </c>
      <c r="AE26" s="88">
        <f t="shared" si="22"/>
        <v>575</v>
      </c>
      <c r="AF26" s="86">
        <f t="shared" si="23"/>
        <v>49547</v>
      </c>
      <c r="AG26" s="90">
        <f>+$AG$2+($AG$3*10+(AB26-10)*$AG$4)*(1+(AB26-10)*0.01)</f>
        <v>39180.918986624929</v>
      </c>
      <c r="AH26" s="89">
        <f t="shared" si="29"/>
        <v>11647781.958181832</v>
      </c>
      <c r="AI26" s="112">
        <f t="shared" si="35"/>
        <v>24.233195572764291</v>
      </c>
      <c r="AJ26" s="88">
        <v>22000</v>
      </c>
      <c r="AK26" s="88">
        <v>950</v>
      </c>
      <c r="AL26" s="88">
        <v>800</v>
      </c>
      <c r="AM26" s="86">
        <f t="shared" si="24"/>
        <v>49547</v>
      </c>
      <c r="AN26" s="90">
        <f>+$AN$2+($AN$3*10+(AI26-10)*$AN$4)*(1+(AI26-10)*0.01)</f>
        <v>43639.953327207753</v>
      </c>
      <c r="AO26" s="89">
        <f t="shared" si="30"/>
        <v>12973372.605018975</v>
      </c>
      <c r="AP26" s="112">
        <f t="shared" si="36"/>
        <v>24.257428768337054</v>
      </c>
      <c r="AQ26" s="88">
        <v>24000</v>
      </c>
      <c r="AR26" s="88">
        <v>950</v>
      </c>
      <c r="AS26" s="88">
        <v>950</v>
      </c>
      <c r="AT26" s="86">
        <f t="shared" si="31"/>
        <v>49547</v>
      </c>
      <c r="AU26" s="90">
        <f>+$AT$2+($AT$3*10+(AI26-10)*$AT$4)*(1+(AI26-10)*0.01)</f>
        <v>48078.808447441232</v>
      </c>
      <c r="AV26" s="89">
        <f t="shared" si="32"/>
        <v>14292964.332872223</v>
      </c>
      <c r="AW26" s="98"/>
      <c r="AX26" s="88"/>
      <c r="AY26" s="89"/>
      <c r="AZ26" s="89"/>
      <c r="BA26" s="115"/>
      <c r="BB26" s="86"/>
      <c r="BC26" s="90" t="e">
        <f t="shared" si="25"/>
        <v>#DIV/0!</v>
      </c>
      <c r="BD26" s="89">
        <f t="shared" si="26"/>
        <v>0</v>
      </c>
      <c r="BE26" s="90"/>
      <c r="BF26" s="88"/>
      <c r="BG26" s="89"/>
      <c r="BH26" s="89"/>
      <c r="BI26" s="115"/>
      <c r="BJ26" s="86"/>
      <c r="BK26" s="90" t="e">
        <f t="shared" si="27"/>
        <v>#DIV/0!</v>
      </c>
      <c r="BL26" s="89">
        <f t="shared" si="28"/>
        <v>0</v>
      </c>
    </row>
    <row r="27" spans="1:64" s="79" customFormat="1" ht="40.5" x14ac:dyDescent="0.25">
      <c r="A27" s="80" t="s">
        <v>104</v>
      </c>
      <c r="B27" s="81" t="s">
        <v>95</v>
      </c>
      <c r="C27" s="85">
        <v>15</v>
      </c>
      <c r="D27" s="83">
        <v>18000</v>
      </c>
      <c r="E27" s="84">
        <v>0.01</v>
      </c>
      <c r="F27" s="84">
        <v>950</v>
      </c>
      <c r="G27" s="84">
        <v>500</v>
      </c>
      <c r="H27" s="84">
        <v>4736</v>
      </c>
      <c r="I27" s="85">
        <f t="shared" si="17"/>
        <v>30749.999999999989</v>
      </c>
      <c r="J27" s="84">
        <f>((D27+(10*F27)+(C27-10)*G27)*(1+E27*0.5*(C27-10)))*H27*12/1000</f>
        <v>1747583.9999999995</v>
      </c>
      <c r="K27" s="95">
        <v>4963</v>
      </c>
      <c r="L27" s="95">
        <v>4616</v>
      </c>
      <c r="M27" s="96"/>
      <c r="N27" s="88">
        <v>18000</v>
      </c>
      <c r="O27" s="89">
        <v>950</v>
      </c>
      <c r="P27" s="89">
        <v>500</v>
      </c>
      <c r="Q27" s="86">
        <f t="shared" si="18"/>
        <v>4577</v>
      </c>
      <c r="R27" s="91">
        <v>28074.799999999999</v>
      </c>
      <c r="S27" s="89">
        <f t="shared" si="19"/>
        <v>1541980.3151999998</v>
      </c>
      <c r="T27" s="116">
        <v>26.09530420238854</v>
      </c>
      <c r="U27" s="91">
        <f>+$Y$2+($Y$3*10+(T27-10)*$Y$4)*(1+(T27-10)*0.01)/2</f>
        <v>28186.000043629159</v>
      </c>
      <c r="V27" s="88">
        <v>18000</v>
      </c>
      <c r="W27" s="89">
        <v>950</v>
      </c>
      <c r="X27" s="89">
        <v>500</v>
      </c>
      <c r="Y27" s="86">
        <f t="shared" si="20"/>
        <v>4591</v>
      </c>
      <c r="Z27" s="90">
        <f>+R27*(1+$Y$8)</f>
        <v>28186.039773584904</v>
      </c>
      <c r="AA27" s="92">
        <f t="shared" si="21"/>
        <v>1552825.3032063397</v>
      </c>
      <c r="AB27" s="113">
        <f>+T27</f>
        <v>26.09530420238854</v>
      </c>
      <c r="AC27" s="88">
        <f>+$AG$2</f>
        <v>19000</v>
      </c>
      <c r="AD27" s="88">
        <f t="shared" si="34"/>
        <v>950</v>
      </c>
      <c r="AE27" s="88">
        <f t="shared" si="22"/>
        <v>575</v>
      </c>
      <c r="AF27" s="86">
        <f t="shared" si="23"/>
        <v>4614</v>
      </c>
      <c r="AG27" s="90">
        <f>+$AG$2+($AG$3*10+(AB27-10)*$AG$4)*(1+(AB27-10)*0.01)/2</f>
        <v>29886.72100773151</v>
      </c>
      <c r="AH27" s="89">
        <f t="shared" si="29"/>
        <v>827383.98437803902</v>
      </c>
      <c r="AI27" s="112">
        <f>+AB27*$AN$6</f>
        <v>26.09530420238854</v>
      </c>
      <c r="AJ27" s="88">
        <v>22000</v>
      </c>
      <c r="AK27" s="88">
        <v>950</v>
      </c>
      <c r="AL27" s="88">
        <v>800</v>
      </c>
      <c r="AM27" s="86">
        <f t="shared" si="24"/>
        <v>4614</v>
      </c>
      <c r="AN27" s="90">
        <f>+$AN$2+($AN$3*10+(AI27-10)*$AN$4)*(1+(AI27-10)*0.01)/2</f>
        <v>33288.16293593622</v>
      </c>
      <c r="AO27" s="89">
        <f t="shared" si="30"/>
        <v>921549.5027184583</v>
      </c>
      <c r="AP27" s="116">
        <v>15</v>
      </c>
      <c r="AQ27" s="88">
        <v>24000</v>
      </c>
      <c r="AR27" s="88">
        <v>950</v>
      </c>
      <c r="AS27" s="88">
        <v>950</v>
      </c>
      <c r="AT27" s="86">
        <f t="shared" si="31"/>
        <v>4614</v>
      </c>
      <c r="AU27" s="90">
        <f>+$AT$2+($AT$3*10+(AI27-10)*$AT$4)*(1+(AI27-10)*0.01)/2</f>
        <v>36689.604864140929</v>
      </c>
      <c r="AV27" s="89">
        <f t="shared" si="32"/>
        <v>1015715.0210588775</v>
      </c>
      <c r="AW27" s="98"/>
      <c r="AX27" s="88"/>
      <c r="AY27" s="89"/>
      <c r="AZ27" s="89"/>
      <c r="BA27" s="115"/>
      <c r="BB27" s="86"/>
      <c r="BC27" s="90" t="e">
        <f t="shared" si="25"/>
        <v>#DIV/0!</v>
      </c>
      <c r="BD27" s="89">
        <f t="shared" ref="BD27:BD28" si="37">((AX27+(10*AZ27)+(AW27-10)*BA27)*(1+AY27*0.5*(AW27-10)))*BB27*12/1000</f>
        <v>0</v>
      </c>
      <c r="BE27" s="90"/>
      <c r="BF27" s="88"/>
      <c r="BG27" s="89"/>
      <c r="BH27" s="89"/>
      <c r="BI27" s="115"/>
      <c r="BJ27" s="86"/>
      <c r="BK27" s="90" t="e">
        <f t="shared" si="27"/>
        <v>#DIV/0!</v>
      </c>
      <c r="BL27" s="89">
        <f t="shared" ref="BL27:BL28" si="38">((BF27+(10*BH27)+(BE27-10)*BI27)*(1+BG27*0.5*(BE27-10)))*BJ27*12/1000</f>
        <v>0</v>
      </c>
    </row>
    <row r="28" spans="1:64" s="79" customFormat="1" ht="40.5" x14ac:dyDescent="0.25">
      <c r="A28" s="80" t="s">
        <v>105</v>
      </c>
      <c r="B28" s="81" t="s">
        <v>97</v>
      </c>
      <c r="C28" s="85">
        <v>13.63</v>
      </c>
      <c r="D28" s="83">
        <f>18000*5</f>
        <v>90000</v>
      </c>
      <c r="E28" s="84">
        <v>0.01</v>
      </c>
      <c r="F28" s="84">
        <v>950</v>
      </c>
      <c r="G28" s="84">
        <v>500</v>
      </c>
      <c r="H28" s="84">
        <v>49</v>
      </c>
      <c r="I28" s="85">
        <f>(J28/H28)/12*1000</f>
        <v>103153.86725000001</v>
      </c>
      <c r="J28" s="84">
        <f>((D28+(10*F28)+(C28-10)*G28)*(1+E28*0.5*(C28-10)))*H28*12/1000</f>
        <v>60654.473943000005</v>
      </c>
      <c r="K28" s="95">
        <v>90</v>
      </c>
      <c r="L28" s="95">
        <v>81</v>
      </c>
      <c r="M28" s="96"/>
      <c r="N28" s="88">
        <f>18000*5</f>
        <v>90000</v>
      </c>
      <c r="O28" s="89">
        <v>950</v>
      </c>
      <c r="P28" s="89">
        <v>500</v>
      </c>
      <c r="Q28" s="86">
        <f t="shared" si="18"/>
        <v>80</v>
      </c>
      <c r="R28" s="91">
        <v>99642.58</v>
      </c>
      <c r="S28" s="89">
        <f t="shared" si="19"/>
        <v>95656.876800000013</v>
      </c>
      <c r="T28" s="116">
        <v>135.69570726386374</v>
      </c>
      <c r="U28" s="91">
        <f>+$Y$2+($Y$3*10+(T28-10)*$Y$4)*(1+(T28-10)*0.01)/2</f>
        <v>99642.999972406775</v>
      </c>
      <c r="V28" s="88">
        <f>18000*5</f>
        <v>90000</v>
      </c>
      <c r="W28" s="89">
        <v>950</v>
      </c>
      <c r="X28" s="89">
        <v>500</v>
      </c>
      <c r="Y28" s="86">
        <f t="shared" si="20"/>
        <v>80</v>
      </c>
      <c r="Z28" s="90">
        <f>+R28</f>
        <v>99642.58</v>
      </c>
      <c r="AA28" s="92">
        <f t="shared" si="21"/>
        <v>95656.876800000013</v>
      </c>
      <c r="AB28" s="113">
        <f>+T28</f>
        <v>135.69570726386374</v>
      </c>
      <c r="AC28" s="88">
        <f>+$AG$2*5</f>
        <v>95000</v>
      </c>
      <c r="AD28" s="88">
        <f t="shared" si="34"/>
        <v>950</v>
      </c>
      <c r="AE28" s="88">
        <f t="shared" si="22"/>
        <v>575</v>
      </c>
      <c r="AF28" s="86">
        <f t="shared" si="23"/>
        <v>80</v>
      </c>
      <c r="AG28" s="90">
        <f>+Z28</f>
        <v>99642.58</v>
      </c>
      <c r="AH28" s="89">
        <f t="shared" si="29"/>
        <v>47828.438400000006</v>
      </c>
      <c r="AI28" s="91">
        <f>+AB28</f>
        <v>135.69570726386374</v>
      </c>
      <c r="AJ28" s="88">
        <f>22000*5</f>
        <v>110000</v>
      </c>
      <c r="AK28" s="88">
        <v>950</v>
      </c>
      <c r="AL28" s="88">
        <v>800</v>
      </c>
      <c r="AM28" s="86">
        <f t="shared" si="24"/>
        <v>80</v>
      </c>
      <c r="AN28" s="90">
        <f>+AN2*5</f>
        <v>105000</v>
      </c>
      <c r="AO28" s="89">
        <f t="shared" si="30"/>
        <v>50400</v>
      </c>
      <c r="AP28" s="116">
        <v>13.63</v>
      </c>
      <c r="AQ28" s="88">
        <f>24000*5</f>
        <v>120000</v>
      </c>
      <c r="AR28" s="88">
        <v>950</v>
      </c>
      <c r="AS28" s="88">
        <v>950</v>
      </c>
      <c r="AT28" s="86">
        <f t="shared" si="31"/>
        <v>80</v>
      </c>
      <c r="AU28" s="90">
        <f>+AQ28</f>
        <v>120000</v>
      </c>
      <c r="AV28" s="89">
        <f t="shared" si="32"/>
        <v>57600</v>
      </c>
      <c r="AW28" s="98"/>
      <c r="AX28" s="88"/>
      <c r="AY28" s="89"/>
      <c r="AZ28" s="89"/>
      <c r="BA28" s="115"/>
      <c r="BB28" s="86"/>
      <c r="BC28" s="90" t="e">
        <f t="shared" ref="BC28" si="39">(BD28/BB28)/12*1000</f>
        <v>#DIV/0!</v>
      </c>
      <c r="BD28" s="89">
        <f t="shared" si="37"/>
        <v>0</v>
      </c>
      <c r="BE28" s="90"/>
      <c r="BF28" s="88"/>
      <c r="BG28" s="89"/>
      <c r="BH28" s="89"/>
      <c r="BI28" s="115"/>
      <c r="BJ28" s="86"/>
      <c r="BK28" s="90" t="e">
        <f t="shared" ref="BK28" si="40">(BL28/BJ28)/12*1000</f>
        <v>#DIV/0!</v>
      </c>
      <c r="BL28" s="89">
        <f t="shared" si="38"/>
        <v>0</v>
      </c>
    </row>
    <row r="29" spans="1:64" s="79" customFormat="1" ht="28.5" x14ac:dyDescent="0.25">
      <c r="A29" s="64">
        <v>1.3</v>
      </c>
      <c r="B29" s="52" t="s">
        <v>106</v>
      </c>
      <c r="C29" s="99"/>
      <c r="D29" s="100"/>
      <c r="E29" s="101"/>
      <c r="F29" s="101"/>
      <c r="G29" s="101"/>
      <c r="H29" s="102">
        <f>SUM(H30:H36)</f>
        <v>106441</v>
      </c>
      <c r="I29" s="99"/>
      <c r="J29" s="101">
        <f>SUM(J30:J36)</f>
        <v>75538795.178814009</v>
      </c>
      <c r="K29" s="68">
        <f>SUM(K30:K36)</f>
        <v>106021</v>
      </c>
      <c r="L29" s="68">
        <f>SUM(L30:L36)</f>
        <v>104895</v>
      </c>
      <c r="M29" s="103"/>
      <c r="N29" s="103"/>
      <c r="O29" s="104"/>
      <c r="P29" s="104"/>
      <c r="Q29" s="101">
        <f>SUM(Q30:Q36)</f>
        <v>104017</v>
      </c>
      <c r="R29" s="70">
        <f>+S29/Q29/12*1000</f>
        <v>58450.912735644444</v>
      </c>
      <c r="S29" s="104">
        <f>SUM(S30:S36)</f>
        <v>72958663.080282345</v>
      </c>
      <c r="T29" s="105"/>
      <c r="U29" s="105"/>
      <c r="V29" s="103"/>
      <c r="W29" s="104"/>
      <c r="X29" s="104"/>
      <c r="Y29" s="68">
        <f>SUM(Y30:Y36)</f>
        <v>104325</v>
      </c>
      <c r="Z29" s="70">
        <f>+AA29/Y29/12*1000</f>
        <v>58695.827589263994</v>
      </c>
      <c r="AA29" s="106">
        <f>SUM(AA30:AA36)</f>
        <v>73481306.558999598</v>
      </c>
      <c r="AB29" s="107"/>
      <c r="AC29" s="103"/>
      <c r="AD29" s="103"/>
      <c r="AE29" s="103"/>
      <c r="AF29" s="68">
        <f>SUM(AF30:AF36)</f>
        <v>104847</v>
      </c>
      <c r="AG29" s="105"/>
      <c r="AH29" s="104">
        <f>SUM(AH30:AH36)</f>
        <v>40124959.131393842</v>
      </c>
      <c r="AI29" s="105"/>
      <c r="AJ29" s="103"/>
      <c r="AK29" s="103"/>
      <c r="AL29" s="103"/>
      <c r="AM29" s="68">
        <f>SUM(AM30:AM36)</f>
        <v>104847</v>
      </c>
      <c r="AN29" s="105"/>
      <c r="AO29" s="104">
        <f>SUM(AO30:AO36)</f>
        <v>46750705.291365601</v>
      </c>
      <c r="AP29" s="105"/>
      <c r="AQ29" s="103"/>
      <c r="AR29" s="103"/>
      <c r="AS29" s="103"/>
      <c r="AT29" s="68">
        <f>SUM(AT30:AT36)</f>
        <v>104847</v>
      </c>
      <c r="AU29" s="70">
        <f>+AV29/AT29/12*1000</f>
        <v>41906.659592971315</v>
      </c>
      <c r="AV29" s="104">
        <f>SUM(AV30:AV36)</f>
        <v>52725450.460131161</v>
      </c>
      <c r="AW29" s="108"/>
      <c r="AX29" s="109"/>
      <c r="AY29" s="110"/>
      <c r="AZ29" s="110"/>
      <c r="BA29" s="110"/>
      <c r="BB29" s="76">
        <f>SUM(BB30:BB36)</f>
        <v>0</v>
      </c>
      <c r="BC29" s="111"/>
      <c r="BD29" s="110">
        <f>SUM(BD30:BD36)</f>
        <v>0</v>
      </c>
      <c r="BE29" s="111"/>
      <c r="BF29" s="109"/>
      <c r="BG29" s="110"/>
      <c r="BH29" s="110"/>
      <c r="BI29" s="110"/>
      <c r="BJ29" s="76">
        <f>SUM(BJ30:BJ36)</f>
        <v>0</v>
      </c>
      <c r="BK29" s="111"/>
      <c r="BL29" s="110">
        <f>SUM(BL30:BL36)</f>
        <v>0</v>
      </c>
    </row>
    <row r="30" spans="1:64" s="79" customFormat="1" ht="27" x14ac:dyDescent="0.25">
      <c r="A30" s="80" t="s">
        <v>107</v>
      </c>
      <c r="B30" s="81" t="s">
        <v>85</v>
      </c>
      <c r="C30" s="85">
        <v>34.5</v>
      </c>
      <c r="D30" s="83">
        <v>18000</v>
      </c>
      <c r="E30" s="84">
        <v>0.02</v>
      </c>
      <c r="F30" s="84">
        <v>950</v>
      </c>
      <c r="G30" s="84">
        <v>500</v>
      </c>
      <c r="H30" s="84">
        <v>89330</v>
      </c>
      <c r="I30" s="85">
        <f t="shared" ref="I30:I35" si="41">J30/H30/12*1000</f>
        <v>59227.5</v>
      </c>
      <c r="J30" s="84">
        <f>((D30+(10*F30)+(C30-10)*G30)*(1+E30*(C30-10)))*H30*12/1000</f>
        <v>63489510.899999999</v>
      </c>
      <c r="K30" s="95">
        <v>89264</v>
      </c>
      <c r="L30" s="95">
        <v>88340</v>
      </c>
      <c r="M30" s="96"/>
      <c r="N30" s="88">
        <v>18000</v>
      </c>
      <c r="O30" s="89">
        <v>950</v>
      </c>
      <c r="P30" s="89">
        <v>500</v>
      </c>
      <c r="Q30" s="86">
        <f t="shared" ref="Q30:Q36" si="42">ROUND(L30*$P$3, 0)</f>
        <v>87601</v>
      </c>
      <c r="R30" s="90">
        <v>58553.32</v>
      </c>
      <c r="S30" s="89">
        <f t="shared" ref="S30:S44" si="43">+Q30*R30*12/1000</f>
        <v>61551952.623839997</v>
      </c>
      <c r="T30" s="116">
        <v>47.40807465740771</v>
      </c>
      <c r="U30" s="90">
        <f>+$Y$2+($Y$3*10+(T30-10)*$Y$4)*(1.3+(T30-40)*0.02)</f>
        <v>58844.000810742051</v>
      </c>
      <c r="V30" s="88">
        <v>18000</v>
      </c>
      <c r="W30" s="89">
        <v>950</v>
      </c>
      <c r="X30" s="89">
        <v>500</v>
      </c>
      <c r="Y30" s="86">
        <f t="shared" ref="Y30:Y36" si="44">+ROUND(Q30*$Y$6,0)</f>
        <v>87860</v>
      </c>
      <c r="Z30" s="90">
        <f t="shared" ref="Z30" si="45">+R30*(1+$Y$8)*$Y$7</f>
        <v>58844.109044475459</v>
      </c>
      <c r="AA30" s="92">
        <f t="shared" ref="AA30:AA36" si="46">+Y30*Z30*0.012</f>
        <v>62040521.047771364</v>
      </c>
      <c r="AB30" s="113">
        <f>+T30*$AG$7</f>
        <v>47.455482732065114</v>
      </c>
      <c r="AC30" s="88">
        <v>20000</v>
      </c>
      <c r="AD30" s="88">
        <v>950</v>
      </c>
      <c r="AE30" s="88">
        <v>650</v>
      </c>
      <c r="AF30" s="86">
        <f t="shared" ref="AF30:AF36" si="47">+ROUND(Y30*$AG$6,0)</f>
        <v>88299</v>
      </c>
      <c r="AG30" s="90">
        <f>+$AG$2+($AG$3*10+(AB30-10)*$AG$4)*(1.3+(AB30-40)*0.02)</f>
        <v>63975.875165706901</v>
      </c>
      <c r="AH30" s="89">
        <f>+AF30*AG30*0.006</f>
        <v>33894034.807540521</v>
      </c>
      <c r="AI30" s="112">
        <f>+AB30*$AN$7</f>
        <v>47.502938214797176</v>
      </c>
      <c r="AJ30" s="88">
        <v>22000</v>
      </c>
      <c r="AK30" s="88">
        <v>950</v>
      </c>
      <c r="AL30" s="88">
        <v>800</v>
      </c>
      <c r="AM30" s="86">
        <f t="shared" ref="AM30:AM36" si="48">+ROUND(AF30*$AN$6, 0)</f>
        <v>88299</v>
      </c>
      <c r="AN30" s="90">
        <f>+$AN$2+($AN$3*10+(AI30-10)*$AN$4)*(1.3+(AI30-40)*0.02)</f>
        <v>74202.119838593004</v>
      </c>
      <c r="AO30" s="89">
        <f>+AM30*AN30*0.006</f>
        <v>39311837.877767548</v>
      </c>
      <c r="AP30" s="112">
        <f>+AI30*$AT$7</f>
        <v>47.550441153011967</v>
      </c>
      <c r="AQ30" s="88">
        <v>24000</v>
      </c>
      <c r="AR30" s="88">
        <v>950</v>
      </c>
      <c r="AS30" s="88">
        <v>950</v>
      </c>
      <c r="AT30" s="86">
        <f t="shared" ref="AT30:AT36" si="49">+ROUND(AM30*$AT$6, 0)</f>
        <v>88299</v>
      </c>
      <c r="AU30" s="90">
        <f>+$AT$2+($AT$3*10+(AP30-10)*$AT$4)*(1.3+(AP30-40)*0.02)</f>
        <v>84459.85256404386</v>
      </c>
      <c r="AV30" s="89">
        <f>+AT30*AU30*0.006</f>
        <v>44746323.129315048</v>
      </c>
      <c r="AW30" s="98"/>
      <c r="AX30" s="88"/>
      <c r="AY30" s="89"/>
      <c r="AZ30" s="89"/>
      <c r="BA30" s="115"/>
      <c r="BB30" s="86"/>
      <c r="BC30" s="90" t="e">
        <f t="shared" ref="BC30:BC35" si="50">BD30/BB30/12*1000</f>
        <v>#DIV/0!</v>
      </c>
      <c r="BD30" s="89">
        <f t="shared" ref="BD30:BD34" si="51">((AX30+(10*AZ30)+(AW30-10)*BA30)*(1+AY30*(AW30-10)))*BB30*12/1000</f>
        <v>0</v>
      </c>
      <c r="BE30" s="90"/>
      <c r="BF30" s="88"/>
      <c r="BG30" s="89"/>
      <c r="BH30" s="89"/>
      <c r="BI30" s="115"/>
      <c r="BJ30" s="86"/>
      <c r="BK30" s="90" t="e">
        <f t="shared" ref="BK30:BK35" si="52">BL30/BJ30/12*1000</f>
        <v>#DIV/0!</v>
      </c>
      <c r="BL30" s="89">
        <f t="shared" ref="BL30:BL34" si="53">((BF30+(10*BH30)+(BE30-10)*BI30)*(1+BG30*(BE30-10)))*BJ30*12/1000</f>
        <v>0</v>
      </c>
    </row>
    <row r="31" spans="1:64" s="79" customFormat="1" ht="27" x14ac:dyDescent="0.25">
      <c r="A31" s="80" t="s">
        <v>108</v>
      </c>
      <c r="B31" s="81" t="s">
        <v>87</v>
      </c>
      <c r="C31" s="85">
        <v>35.33</v>
      </c>
      <c r="D31" s="83">
        <v>18000</v>
      </c>
      <c r="E31" s="84">
        <v>0.02</v>
      </c>
      <c r="F31" s="84">
        <v>950</v>
      </c>
      <c r="G31" s="84">
        <v>500</v>
      </c>
      <c r="H31" s="84">
        <v>510</v>
      </c>
      <c r="I31" s="85">
        <f t="shared" si="41"/>
        <v>60512.589</v>
      </c>
      <c r="J31" s="84">
        <f>((D31+(10*F31)+(C31-10)*G31)*(1+E31*(C31-10)))*H31*12/1000</f>
        <v>370337.04467999999</v>
      </c>
      <c r="K31" s="95">
        <v>367</v>
      </c>
      <c r="L31" s="95">
        <f>206+103+48</f>
        <v>357</v>
      </c>
      <c r="M31" s="96"/>
      <c r="N31" s="88">
        <v>18000</v>
      </c>
      <c r="O31" s="89">
        <v>950</v>
      </c>
      <c r="P31" s="89">
        <v>500</v>
      </c>
      <c r="Q31" s="86">
        <f t="shared" si="42"/>
        <v>354</v>
      </c>
      <c r="R31" s="90">
        <v>55884.958823529414</v>
      </c>
      <c r="S31" s="89">
        <f t="shared" si="43"/>
        <v>237399.30508235295</v>
      </c>
      <c r="T31" s="116">
        <v>45.068510359905332</v>
      </c>
      <c r="U31" s="90">
        <f>+$Y$2+($Y$3*10+(T31-10)*$Y$4)*(1.3+(T31-40)*0.02)</f>
        <v>55884.99978297676</v>
      </c>
      <c r="V31" s="88">
        <v>18000</v>
      </c>
      <c r="W31" s="89">
        <v>950</v>
      </c>
      <c r="X31" s="89">
        <v>500</v>
      </c>
      <c r="Y31" s="86">
        <f t="shared" si="44"/>
        <v>355</v>
      </c>
      <c r="Z31" s="90">
        <f t="shared" ref="Z31:Z36" si="54">+R31</f>
        <v>55884.958823529414</v>
      </c>
      <c r="AA31" s="92">
        <f t="shared" si="46"/>
        <v>238069.9245882353</v>
      </c>
      <c r="AB31" s="113">
        <f t="shared" ref="AB31:AB36" si="55">+T31</f>
        <v>45.068510359905332</v>
      </c>
      <c r="AC31" s="88">
        <v>20000</v>
      </c>
      <c r="AD31" s="88">
        <v>950</v>
      </c>
      <c r="AE31" s="88">
        <v>650</v>
      </c>
      <c r="AF31" s="86">
        <f t="shared" si="47"/>
        <v>357</v>
      </c>
      <c r="AG31" s="90">
        <f>+$AG$2+($AG$3*10+(AB31-10)*$AG$4)*(1.3+(AB31-40)*0.02)</f>
        <v>60570.797205165967</v>
      </c>
      <c r="AH31" s="89">
        <f t="shared" ref="AH31:AH36" si="56">+AF31*AG31*0.006</f>
        <v>129742.64761346551</v>
      </c>
      <c r="AI31" s="113">
        <f>+AB31</f>
        <v>45.068510359905332</v>
      </c>
      <c r="AJ31" s="88">
        <v>22000</v>
      </c>
      <c r="AK31" s="88">
        <v>950</v>
      </c>
      <c r="AL31" s="88">
        <v>800</v>
      </c>
      <c r="AM31" s="86">
        <f t="shared" si="48"/>
        <v>357</v>
      </c>
      <c r="AN31" s="90">
        <f>+$AN$2+($AN$3*10+(AI31-10)*$AN$4)*(1.3+(AI31-40)*0.02)</f>
        <v>69942.392049544404</v>
      </c>
      <c r="AO31" s="89">
        <f t="shared" ref="AO31:AO36" si="57">+AM31*AN31*0.006</f>
        <v>149816.60377012411</v>
      </c>
      <c r="AP31" s="116">
        <f t="shared" ref="AP31:AP36" si="58">+AI31</f>
        <v>45.068510359905332</v>
      </c>
      <c r="AQ31" s="88">
        <v>24000</v>
      </c>
      <c r="AR31" s="88">
        <v>950</v>
      </c>
      <c r="AS31" s="88">
        <v>950</v>
      </c>
      <c r="AT31" s="86">
        <f t="shared" si="49"/>
        <v>357</v>
      </c>
      <c r="AU31" s="90">
        <f t="shared" ref="AU31:AU34" si="59">+$AT$2+($AT$3*10+(AP31-10)*$AT$4)*(1.3+(AP31-40)*0.02)</f>
        <v>79313.986893922818</v>
      </c>
      <c r="AV31" s="89">
        <f t="shared" ref="AV31:AV36" si="60">+AT31*AU31*0.006</f>
        <v>169890.55992678268</v>
      </c>
      <c r="AW31" s="98"/>
      <c r="AX31" s="88"/>
      <c r="AY31" s="89"/>
      <c r="AZ31" s="89"/>
      <c r="BA31" s="115"/>
      <c r="BB31" s="86"/>
      <c r="BC31" s="90" t="e">
        <f t="shared" si="50"/>
        <v>#DIV/0!</v>
      </c>
      <c r="BD31" s="89">
        <f t="shared" si="51"/>
        <v>0</v>
      </c>
      <c r="BE31" s="90"/>
      <c r="BF31" s="88"/>
      <c r="BG31" s="89"/>
      <c r="BH31" s="89"/>
      <c r="BI31" s="115"/>
      <c r="BJ31" s="86"/>
      <c r="BK31" s="90" t="e">
        <f t="shared" si="52"/>
        <v>#DIV/0!</v>
      </c>
      <c r="BL31" s="89">
        <f t="shared" si="53"/>
        <v>0</v>
      </c>
    </row>
    <row r="32" spans="1:64" s="79" customFormat="1" ht="27" x14ac:dyDescent="0.25">
      <c r="A32" s="80" t="s">
        <v>109</v>
      </c>
      <c r="B32" s="81" t="s">
        <v>89</v>
      </c>
      <c r="C32" s="85">
        <v>32.5</v>
      </c>
      <c r="D32" s="83">
        <f>18000*1.4</f>
        <v>25200</v>
      </c>
      <c r="E32" s="84">
        <v>0.02</v>
      </c>
      <c r="F32" s="84">
        <v>950</v>
      </c>
      <c r="G32" s="84">
        <v>500</v>
      </c>
      <c r="H32" s="84">
        <v>634</v>
      </c>
      <c r="I32" s="85">
        <f t="shared" si="41"/>
        <v>66627.5</v>
      </c>
      <c r="J32" s="84">
        <f>((D32+(10*F32)+(C32-10)*G32)*(1+E32*(C32-10)))*H32*12/1000</f>
        <v>506902.02</v>
      </c>
      <c r="K32" s="95">
        <v>575</v>
      </c>
      <c r="L32" s="95">
        <v>579</v>
      </c>
      <c r="M32" s="96"/>
      <c r="N32" s="88">
        <f>18000*1.4</f>
        <v>25200</v>
      </c>
      <c r="O32" s="89">
        <v>950</v>
      </c>
      <c r="P32" s="89">
        <v>500</v>
      </c>
      <c r="Q32" s="86">
        <f t="shared" si="42"/>
        <v>574</v>
      </c>
      <c r="R32" s="90">
        <v>65835.27</v>
      </c>
      <c r="S32" s="89">
        <f t="shared" si="43"/>
        <v>453473.33976000006</v>
      </c>
      <c r="T32" s="116">
        <v>47.24562242743346</v>
      </c>
      <c r="U32" s="90">
        <f>+$Y$2+($Y$3*10+(T32-10)*$Y$4)*(1.3+(T32-40)*0.02)+$Y$2*0.4</f>
        <v>65835.000010883407</v>
      </c>
      <c r="V32" s="88">
        <f>18000*1.4</f>
        <v>25200</v>
      </c>
      <c r="W32" s="89">
        <v>950</v>
      </c>
      <c r="X32" s="89">
        <v>500</v>
      </c>
      <c r="Y32" s="86">
        <f t="shared" si="44"/>
        <v>576</v>
      </c>
      <c r="Z32" s="90">
        <f t="shared" si="54"/>
        <v>65835.27</v>
      </c>
      <c r="AA32" s="92">
        <f t="shared" si="46"/>
        <v>455053.38624000002</v>
      </c>
      <c r="AB32" s="113">
        <f t="shared" si="55"/>
        <v>47.24562242743346</v>
      </c>
      <c r="AC32" s="88">
        <f>20000*1.4</f>
        <v>28000</v>
      </c>
      <c r="AD32" s="88">
        <v>950</v>
      </c>
      <c r="AE32" s="88">
        <v>650</v>
      </c>
      <c r="AF32" s="86">
        <f t="shared" si="47"/>
        <v>579</v>
      </c>
      <c r="AG32" s="90">
        <f>+$AG$2+($AG$3*10+(AB32-10)*$AG$4)*(1.3+(AB32-40)*0.02)+AG2*0.4</f>
        <v>71271.249773334072</v>
      </c>
      <c r="AH32" s="89">
        <f t="shared" si="56"/>
        <v>247596.32171256258</v>
      </c>
      <c r="AI32" s="113">
        <f t="shared" ref="AI32:AI36" si="61">+AB32</f>
        <v>47.24562242743346</v>
      </c>
      <c r="AJ32" s="88">
        <f>22000*1.4</f>
        <v>30799.999999999996</v>
      </c>
      <c r="AK32" s="88">
        <v>950</v>
      </c>
      <c r="AL32" s="88">
        <v>800</v>
      </c>
      <c r="AM32" s="86">
        <f t="shared" si="48"/>
        <v>579</v>
      </c>
      <c r="AN32" s="90">
        <f>+$AN$2+($AN$3*10+(AI32-10)*$AN$4)*(1.3+(AI32-40)*0.02)+AN2*0.4</f>
        <v>82143.749298235402</v>
      </c>
      <c r="AO32" s="89">
        <f t="shared" si="57"/>
        <v>285367.38506206981</v>
      </c>
      <c r="AP32" s="116">
        <f t="shared" si="58"/>
        <v>47.24562242743346</v>
      </c>
      <c r="AQ32" s="88">
        <f>24000*1.4</f>
        <v>33600</v>
      </c>
      <c r="AR32" s="88">
        <v>950</v>
      </c>
      <c r="AS32" s="88">
        <v>950</v>
      </c>
      <c r="AT32" s="86">
        <f t="shared" si="49"/>
        <v>579</v>
      </c>
      <c r="AU32" s="90">
        <f>+$AT$2+($AT$3*10+(AP32-10)*$AT$4)*(1.3+(AP32-40)*0.02)+AT2*0.4</f>
        <v>93016.248823136702</v>
      </c>
      <c r="AV32" s="89">
        <f t="shared" si="60"/>
        <v>323138.44841157692</v>
      </c>
      <c r="AW32" s="98"/>
      <c r="AX32" s="88"/>
      <c r="AY32" s="89"/>
      <c r="AZ32" s="89"/>
      <c r="BA32" s="115"/>
      <c r="BB32" s="86"/>
      <c r="BC32" s="90" t="e">
        <f t="shared" si="50"/>
        <v>#DIV/0!</v>
      </c>
      <c r="BD32" s="89">
        <f t="shared" si="51"/>
        <v>0</v>
      </c>
      <c r="BE32" s="90"/>
      <c r="BF32" s="88"/>
      <c r="BG32" s="89"/>
      <c r="BH32" s="89"/>
      <c r="BI32" s="115"/>
      <c r="BJ32" s="86"/>
      <c r="BK32" s="90" t="e">
        <f t="shared" si="52"/>
        <v>#DIV/0!</v>
      </c>
      <c r="BL32" s="89">
        <f t="shared" si="53"/>
        <v>0</v>
      </c>
    </row>
    <row r="33" spans="1:64" s="79" customFormat="1" ht="27" x14ac:dyDescent="0.25">
      <c r="A33" s="80" t="s">
        <v>110</v>
      </c>
      <c r="B33" s="81" t="s">
        <v>91</v>
      </c>
      <c r="C33" s="85">
        <v>33.5</v>
      </c>
      <c r="D33" s="83">
        <f>18000*1.2</f>
        <v>21600</v>
      </c>
      <c r="E33" s="84">
        <v>0.02</v>
      </c>
      <c r="F33" s="84">
        <v>950</v>
      </c>
      <c r="G33" s="84">
        <v>500</v>
      </c>
      <c r="H33" s="84">
        <v>7547</v>
      </c>
      <c r="I33" s="85">
        <f t="shared" si="41"/>
        <v>62989.499999999993</v>
      </c>
      <c r="J33" s="84">
        <f>((D33+(10*F33)+(C33-10)*G33)*(1+E33*(C33-10)))*H33*12/1000</f>
        <v>5704581.0779999997</v>
      </c>
      <c r="K33" s="95">
        <v>6965</v>
      </c>
      <c r="L33" s="95">
        <v>6799</v>
      </c>
      <c r="M33" s="96"/>
      <c r="N33" s="88">
        <f>18000*1.2</f>
        <v>21600</v>
      </c>
      <c r="O33" s="89">
        <v>950</v>
      </c>
      <c r="P33" s="89">
        <v>500</v>
      </c>
      <c r="Q33" s="86">
        <f t="shared" si="42"/>
        <v>6742</v>
      </c>
      <c r="R33" s="90">
        <v>62214.64</v>
      </c>
      <c r="S33" s="89">
        <f t="shared" si="43"/>
        <v>5033413.2345599998</v>
      </c>
      <c r="T33" s="116">
        <v>47.230055271170421</v>
      </c>
      <c r="U33" s="90">
        <f>+$Y$2+($Y$3*10+(T33-10)*$Y$4)*(1.3+(T33-40)*0.02)+$Y$2*0.2</f>
        <v>62215.000001376073</v>
      </c>
      <c r="V33" s="88">
        <f>18000*1.2</f>
        <v>21600</v>
      </c>
      <c r="W33" s="89">
        <v>950</v>
      </c>
      <c r="X33" s="89">
        <v>500</v>
      </c>
      <c r="Y33" s="86">
        <f t="shared" si="44"/>
        <v>6762</v>
      </c>
      <c r="Z33" s="90">
        <f t="shared" si="54"/>
        <v>62214.64</v>
      </c>
      <c r="AA33" s="92">
        <f t="shared" si="46"/>
        <v>5048344.74816</v>
      </c>
      <c r="AB33" s="113">
        <f t="shared" si="55"/>
        <v>47.230055271170421</v>
      </c>
      <c r="AC33" s="88">
        <f>20000*1.2</f>
        <v>24000</v>
      </c>
      <c r="AD33" s="88">
        <v>950</v>
      </c>
      <c r="AE33" s="88">
        <v>650</v>
      </c>
      <c r="AF33" s="86">
        <f t="shared" si="47"/>
        <v>6796</v>
      </c>
      <c r="AG33" s="90">
        <f>+$AG$2+($AG$3*10+(AB33-10)*$AG$4)*(1.3+(AB33-40)*0.02)+AG2*0.2</f>
        <v>67448.693426354119</v>
      </c>
      <c r="AH33" s="89">
        <f t="shared" si="56"/>
        <v>2750287.9231530153</v>
      </c>
      <c r="AI33" s="113">
        <f t="shared" si="61"/>
        <v>47.230055271170421</v>
      </c>
      <c r="AJ33" s="88">
        <f>22000*1.2</f>
        <v>26400</v>
      </c>
      <c r="AK33" s="88">
        <v>950</v>
      </c>
      <c r="AL33" s="88">
        <v>800</v>
      </c>
      <c r="AM33" s="86">
        <f t="shared" si="48"/>
        <v>6796</v>
      </c>
      <c r="AN33" s="90">
        <f>+$AN$2+($AN$3*10+(AI33-10)*$AN$4)*(1.3+(AI33-40)*0.02)+$AN$2*0.2</f>
        <v>77916.08027631024</v>
      </c>
      <c r="AO33" s="89">
        <f t="shared" si="57"/>
        <v>3177106.0893468265</v>
      </c>
      <c r="AP33" s="116">
        <f t="shared" si="58"/>
        <v>47.230055271170421</v>
      </c>
      <c r="AQ33" s="88">
        <f>24000*1.2</f>
        <v>28800</v>
      </c>
      <c r="AR33" s="88">
        <v>950</v>
      </c>
      <c r="AS33" s="88">
        <v>950</v>
      </c>
      <c r="AT33" s="86">
        <f t="shared" si="49"/>
        <v>6796</v>
      </c>
      <c r="AU33" s="90">
        <f>+$AT$2+($AT$3*10+(AP33-10)*$AT$4)*(1.3+(AP33-40)*0.02)+AT3*0.2</f>
        <v>83973.467126266332</v>
      </c>
      <c r="AV33" s="89">
        <f t="shared" si="60"/>
        <v>3424102.0955406362</v>
      </c>
      <c r="AW33" s="98"/>
      <c r="AX33" s="88"/>
      <c r="AY33" s="89"/>
      <c r="AZ33" s="89"/>
      <c r="BA33" s="115"/>
      <c r="BB33" s="86"/>
      <c r="BC33" s="90" t="e">
        <f t="shared" si="50"/>
        <v>#DIV/0!</v>
      </c>
      <c r="BD33" s="89">
        <f t="shared" si="51"/>
        <v>0</v>
      </c>
      <c r="BE33" s="90"/>
      <c r="BF33" s="88"/>
      <c r="BG33" s="89"/>
      <c r="BH33" s="89"/>
      <c r="BI33" s="115"/>
      <c r="BJ33" s="86"/>
      <c r="BK33" s="90" t="e">
        <f t="shared" si="52"/>
        <v>#DIV/0!</v>
      </c>
      <c r="BL33" s="89">
        <f t="shared" si="53"/>
        <v>0</v>
      </c>
    </row>
    <row r="34" spans="1:64" s="79" customFormat="1" ht="27" x14ac:dyDescent="0.25">
      <c r="A34" s="80" t="s">
        <v>111</v>
      </c>
      <c r="B34" s="81" t="s">
        <v>93</v>
      </c>
      <c r="C34" s="85">
        <v>33</v>
      </c>
      <c r="D34" s="83">
        <v>18000</v>
      </c>
      <c r="E34" s="84">
        <v>0.02</v>
      </c>
      <c r="F34" s="84">
        <v>950</v>
      </c>
      <c r="G34" s="84">
        <v>500</v>
      </c>
      <c r="H34" s="84">
        <v>6767</v>
      </c>
      <c r="I34" s="85">
        <f t="shared" si="41"/>
        <v>56940</v>
      </c>
      <c r="J34" s="84">
        <f>((D34+(10*F34)+(C34-10)*G34)*(1+E34*(C34-10)))*H34*12/1000</f>
        <v>4623755.76</v>
      </c>
      <c r="K34" s="95">
        <v>7319</v>
      </c>
      <c r="L34" s="95">
        <v>7361</v>
      </c>
      <c r="M34" s="96"/>
      <c r="N34" s="88">
        <v>18000</v>
      </c>
      <c r="O34" s="89">
        <v>950</v>
      </c>
      <c r="P34" s="89">
        <v>500</v>
      </c>
      <c r="Q34" s="86">
        <f t="shared" si="42"/>
        <v>7299</v>
      </c>
      <c r="R34" s="90">
        <v>56738.559999999998</v>
      </c>
      <c r="S34" s="89">
        <f t="shared" si="43"/>
        <v>4969616.9932800001</v>
      </c>
      <c r="T34" s="116">
        <v>45.752689185624149</v>
      </c>
      <c r="U34" s="90">
        <f>+$Y$2+($Y$3*10+(T34-10)*$Y$4)*(1.3+(T34-40)*0.02)</f>
        <v>56739.000000275504</v>
      </c>
      <c r="V34" s="88">
        <v>18000</v>
      </c>
      <c r="W34" s="89">
        <v>950</v>
      </c>
      <c r="X34" s="89">
        <v>500</v>
      </c>
      <c r="Y34" s="86">
        <f t="shared" si="44"/>
        <v>7321</v>
      </c>
      <c r="Z34" s="90">
        <f t="shared" si="54"/>
        <v>56738.559999999998</v>
      </c>
      <c r="AA34" s="92">
        <f t="shared" si="46"/>
        <v>4984595.9731200002</v>
      </c>
      <c r="AB34" s="113">
        <f t="shared" si="55"/>
        <v>45.752689185624149</v>
      </c>
      <c r="AC34" s="88">
        <v>20000</v>
      </c>
      <c r="AD34" s="88">
        <v>950</v>
      </c>
      <c r="AE34" s="88">
        <v>650</v>
      </c>
      <c r="AF34" s="86">
        <f t="shared" si="47"/>
        <v>7358</v>
      </c>
      <c r="AG34" s="90">
        <f>+$AG$2+($AG$3*10+(AB34-10)*$AG$4)*(1.3+(AB34-40)*0.02)</f>
        <v>61533.398358526538</v>
      </c>
      <c r="AH34" s="89">
        <f t="shared" si="56"/>
        <v>2716576.4707322293</v>
      </c>
      <c r="AI34" s="113">
        <f t="shared" si="61"/>
        <v>45.752689185624149</v>
      </c>
      <c r="AJ34" s="88">
        <v>22000</v>
      </c>
      <c r="AK34" s="88">
        <v>950</v>
      </c>
      <c r="AL34" s="88">
        <v>800</v>
      </c>
      <c r="AM34" s="86">
        <f t="shared" si="48"/>
        <v>7358</v>
      </c>
      <c r="AN34" s="90">
        <f>+$AN$2+($AN$3*10+(AI34-10)*$AN$4)*(1.3+(AI34-40)*0.02)</f>
        <v>71122.19507502862</v>
      </c>
      <c r="AO34" s="89">
        <f t="shared" si="57"/>
        <v>3139902.6681723637</v>
      </c>
      <c r="AP34" s="116">
        <f t="shared" si="58"/>
        <v>45.752689185624149</v>
      </c>
      <c r="AQ34" s="88">
        <v>24000</v>
      </c>
      <c r="AR34" s="88">
        <v>950</v>
      </c>
      <c r="AS34" s="88">
        <v>950</v>
      </c>
      <c r="AT34" s="86">
        <f t="shared" si="49"/>
        <v>7358</v>
      </c>
      <c r="AU34" s="90">
        <f t="shared" si="59"/>
        <v>80710.991791530687</v>
      </c>
      <c r="AV34" s="89">
        <f t="shared" si="60"/>
        <v>3563228.8656124971</v>
      </c>
      <c r="AW34" s="98"/>
      <c r="AX34" s="88"/>
      <c r="AY34" s="89"/>
      <c r="AZ34" s="89"/>
      <c r="BA34" s="115"/>
      <c r="BB34" s="86"/>
      <c r="BC34" s="90" t="e">
        <f t="shared" si="50"/>
        <v>#DIV/0!</v>
      </c>
      <c r="BD34" s="89">
        <f t="shared" si="51"/>
        <v>0</v>
      </c>
      <c r="BE34" s="90"/>
      <c r="BF34" s="88"/>
      <c r="BG34" s="89"/>
      <c r="BH34" s="89"/>
      <c r="BI34" s="115"/>
      <c r="BJ34" s="86"/>
      <c r="BK34" s="90" t="e">
        <f t="shared" si="52"/>
        <v>#DIV/0!</v>
      </c>
      <c r="BL34" s="89">
        <f t="shared" si="53"/>
        <v>0</v>
      </c>
    </row>
    <row r="35" spans="1:64" s="79" customFormat="1" ht="40.5" x14ac:dyDescent="0.25">
      <c r="A35" s="80" t="s">
        <v>112</v>
      </c>
      <c r="B35" s="81" t="s">
        <v>95</v>
      </c>
      <c r="C35" s="85">
        <v>26.45</v>
      </c>
      <c r="D35" s="83">
        <v>18000</v>
      </c>
      <c r="E35" s="84">
        <v>0.02</v>
      </c>
      <c r="F35" s="84">
        <v>950</v>
      </c>
      <c r="G35" s="84">
        <v>500</v>
      </c>
      <c r="H35" s="84">
        <v>1632</v>
      </c>
      <c r="I35" s="85">
        <f t="shared" si="41"/>
        <v>41601.762500000004</v>
      </c>
      <c r="J35" s="84">
        <f>((D35+(10*F35)+(C35-10)*G35)*(1+E35*0.5*(C35-10)))*H35*12/1000</f>
        <v>814728.91680000012</v>
      </c>
      <c r="K35" s="95">
        <v>1507</v>
      </c>
      <c r="L35" s="95">
        <v>1435</v>
      </c>
      <c r="M35" s="96"/>
      <c r="N35" s="88">
        <v>18000</v>
      </c>
      <c r="O35" s="89">
        <v>950</v>
      </c>
      <c r="P35" s="89">
        <v>500</v>
      </c>
      <c r="Q35" s="86">
        <f t="shared" si="42"/>
        <v>1423</v>
      </c>
      <c r="R35" s="90">
        <v>39872.82</v>
      </c>
      <c r="S35" s="89">
        <f t="shared" si="43"/>
        <v>680868.27431999997</v>
      </c>
      <c r="T35" s="116">
        <v>49.622818926100841</v>
      </c>
      <c r="U35" s="90">
        <f>+$Y$2+($Y$3*10+(T35-10)*$Y$4)*(1.3+(T35-40)*0.02)/2</f>
        <v>39873.0000083001</v>
      </c>
      <c r="V35" s="88">
        <v>18000</v>
      </c>
      <c r="W35" s="89">
        <v>950</v>
      </c>
      <c r="X35" s="89">
        <v>500</v>
      </c>
      <c r="Y35" s="86">
        <f t="shared" si="44"/>
        <v>1427</v>
      </c>
      <c r="Z35" s="90">
        <f t="shared" si="54"/>
        <v>39872.82</v>
      </c>
      <c r="AA35" s="92">
        <f t="shared" si="46"/>
        <v>682782.16968000005</v>
      </c>
      <c r="AB35" s="113">
        <f t="shared" si="55"/>
        <v>49.622818926100841</v>
      </c>
      <c r="AC35" s="88">
        <v>20000</v>
      </c>
      <c r="AD35" s="88">
        <v>950</v>
      </c>
      <c r="AE35" s="88">
        <v>650</v>
      </c>
      <c r="AF35" s="86">
        <f t="shared" si="47"/>
        <v>1434</v>
      </c>
      <c r="AG35" s="90">
        <f>+$AG$2+($AG$3*10+(AB35-10)*$AG$4)*(1.3+(AB35-40)*0.02)/2</f>
        <v>43090.574839848181</v>
      </c>
      <c r="AH35" s="89">
        <f t="shared" si="56"/>
        <v>370751.30592205375</v>
      </c>
      <c r="AI35" s="113">
        <f t="shared" si="61"/>
        <v>49.622818926100841</v>
      </c>
      <c r="AJ35" s="88">
        <v>22000</v>
      </c>
      <c r="AK35" s="88">
        <v>950</v>
      </c>
      <c r="AL35" s="88">
        <v>800</v>
      </c>
      <c r="AM35" s="86">
        <f t="shared" si="48"/>
        <v>1434</v>
      </c>
      <c r="AN35" s="90">
        <f>+$AN$2+($AN$3*10+(AI35-10)*$AN$4)*(1.3+(AI35-40)*0.02)</f>
        <v>78051.449005888673</v>
      </c>
      <c r="AO35" s="89">
        <f t="shared" si="57"/>
        <v>671554.66724666615</v>
      </c>
      <c r="AP35" s="116">
        <f t="shared" si="58"/>
        <v>49.622818926100841</v>
      </c>
      <c r="AQ35" s="88">
        <v>24000</v>
      </c>
      <c r="AR35" s="88">
        <v>950</v>
      </c>
      <c r="AS35" s="88">
        <v>950</v>
      </c>
      <c r="AT35" s="86">
        <f t="shared" si="49"/>
        <v>1434</v>
      </c>
      <c r="AU35" s="90">
        <f>+$AT$2+($AT$3*10+(AP35-10)*$AT$4)*(1.3+(AP35-40)*0.02)/2</f>
        <v>55960.874166040499</v>
      </c>
      <c r="AV35" s="89">
        <f t="shared" si="60"/>
        <v>481487.36132461246</v>
      </c>
      <c r="AW35" s="98"/>
      <c r="AX35" s="88"/>
      <c r="AY35" s="89"/>
      <c r="AZ35" s="89"/>
      <c r="BA35" s="115"/>
      <c r="BB35" s="86"/>
      <c r="BC35" s="90" t="e">
        <f t="shared" si="50"/>
        <v>#DIV/0!</v>
      </c>
      <c r="BD35" s="89">
        <f t="shared" ref="BD35:BD36" si="62">((AX35+(10*AZ35)+(AW35-10)*BA35)*(1+AY35*0.5*(AW35-10)))*BB35*12/1000</f>
        <v>0</v>
      </c>
      <c r="BE35" s="90"/>
      <c r="BF35" s="88"/>
      <c r="BG35" s="89"/>
      <c r="BH35" s="89"/>
      <c r="BI35" s="115"/>
      <c r="BJ35" s="86"/>
      <c r="BK35" s="90" t="e">
        <f t="shared" si="52"/>
        <v>#DIV/0!</v>
      </c>
      <c r="BL35" s="89">
        <f t="shared" ref="BL35:BL36" si="63">((BF35+(10*BH35)+(BE35-10)*BI35)*(1+BG35*0.5*(BE35-10)))*BJ35*12/1000</f>
        <v>0</v>
      </c>
    </row>
    <row r="36" spans="1:64" s="79" customFormat="1" ht="40.5" x14ac:dyDescent="0.25">
      <c r="A36" s="80" t="s">
        <v>113</v>
      </c>
      <c r="B36" s="81" t="s">
        <v>97</v>
      </c>
      <c r="C36" s="85">
        <v>20.03</v>
      </c>
      <c r="D36" s="83">
        <f>18000*5</f>
        <v>90000</v>
      </c>
      <c r="E36" s="84">
        <v>0.02</v>
      </c>
      <c r="F36" s="84">
        <v>950</v>
      </c>
      <c r="G36" s="84">
        <v>500</v>
      </c>
      <c r="H36" s="84">
        <v>21</v>
      </c>
      <c r="I36" s="85">
        <f>(J36/H36)/12*1000</f>
        <v>114997.85450000002</v>
      </c>
      <c r="J36" s="84">
        <f>((D36+(10*F36)+(C36-10)*G36)*(1+E36*0.5*(C36-10)))*H36*12/1000</f>
        <v>28979.459334000003</v>
      </c>
      <c r="K36" s="95">
        <v>24</v>
      </c>
      <c r="L36" s="95">
        <v>24</v>
      </c>
      <c r="M36" s="96"/>
      <c r="N36" s="88">
        <f>18000*5</f>
        <v>90000</v>
      </c>
      <c r="O36" s="89">
        <v>950</v>
      </c>
      <c r="P36" s="89">
        <v>500</v>
      </c>
      <c r="Q36" s="86">
        <f t="shared" si="42"/>
        <v>24</v>
      </c>
      <c r="R36" s="90">
        <v>110900.38</v>
      </c>
      <c r="S36" s="89">
        <f t="shared" si="43"/>
        <v>31939.309440000001</v>
      </c>
      <c r="T36" s="90">
        <v>119.5430330335976</v>
      </c>
      <c r="U36" s="90">
        <f>+$Y$2+($Y$3*10+(T36-10)*$Y$4)*(1.3+(T36-40)*0.02)/2</f>
        <v>110899.99935007062</v>
      </c>
      <c r="V36" s="88">
        <f>18000*5</f>
        <v>90000</v>
      </c>
      <c r="W36" s="89">
        <v>950</v>
      </c>
      <c r="X36" s="89">
        <v>500</v>
      </c>
      <c r="Y36" s="86">
        <f t="shared" si="44"/>
        <v>24</v>
      </c>
      <c r="Z36" s="90">
        <f t="shared" si="54"/>
        <v>110900.38</v>
      </c>
      <c r="AA36" s="92">
        <f t="shared" si="46"/>
        <v>31939.309440000001</v>
      </c>
      <c r="AB36" s="113">
        <f t="shared" si="55"/>
        <v>119.5430330335976</v>
      </c>
      <c r="AC36" s="88">
        <f>20000*5</f>
        <v>100000</v>
      </c>
      <c r="AD36" s="88">
        <v>950</v>
      </c>
      <c r="AE36" s="88">
        <v>650</v>
      </c>
      <c r="AF36" s="86">
        <f t="shared" si="47"/>
        <v>24</v>
      </c>
      <c r="AG36" s="90">
        <f>+Z36</f>
        <v>110900.38</v>
      </c>
      <c r="AH36" s="89">
        <f t="shared" si="56"/>
        <v>15969.65472</v>
      </c>
      <c r="AI36" s="113">
        <f t="shared" si="61"/>
        <v>119.5430330335976</v>
      </c>
      <c r="AJ36" s="88">
        <f>22000*5</f>
        <v>110000</v>
      </c>
      <c r="AK36" s="88">
        <v>950</v>
      </c>
      <c r="AL36" s="88">
        <v>800</v>
      </c>
      <c r="AM36" s="86">
        <f t="shared" si="48"/>
        <v>24</v>
      </c>
      <c r="AN36" s="90">
        <f>+AN2*5</f>
        <v>105000</v>
      </c>
      <c r="AO36" s="89">
        <f t="shared" si="57"/>
        <v>15120</v>
      </c>
      <c r="AP36" s="116">
        <f t="shared" si="58"/>
        <v>119.5430330335976</v>
      </c>
      <c r="AQ36" s="88">
        <f>24000*5</f>
        <v>120000</v>
      </c>
      <c r="AR36" s="88">
        <v>950</v>
      </c>
      <c r="AS36" s="88">
        <v>950</v>
      </c>
      <c r="AT36" s="86">
        <f t="shared" si="49"/>
        <v>24</v>
      </c>
      <c r="AU36" s="90">
        <f>+AQ36</f>
        <v>120000</v>
      </c>
      <c r="AV36" s="89">
        <f t="shared" si="60"/>
        <v>17280</v>
      </c>
      <c r="AW36" s="98"/>
      <c r="AX36" s="88"/>
      <c r="AY36" s="89"/>
      <c r="AZ36" s="89"/>
      <c r="BA36" s="115"/>
      <c r="BB36" s="86"/>
      <c r="BC36" s="90" t="e">
        <f t="shared" ref="BC36" si="64">(BD36/BB36)/12*1000</f>
        <v>#DIV/0!</v>
      </c>
      <c r="BD36" s="89">
        <f t="shared" si="62"/>
        <v>0</v>
      </c>
      <c r="BE36" s="90"/>
      <c r="BF36" s="88"/>
      <c r="BG36" s="89"/>
      <c r="BH36" s="89"/>
      <c r="BI36" s="115"/>
      <c r="BJ36" s="86"/>
      <c r="BK36" s="90" t="e">
        <f t="shared" ref="BK36" si="65">(BL36/BJ36)/12*1000</f>
        <v>#DIV/0!</v>
      </c>
      <c r="BL36" s="89">
        <f t="shared" si="63"/>
        <v>0</v>
      </c>
    </row>
    <row r="37" spans="1:64" s="79" customFormat="1" ht="28.5" x14ac:dyDescent="0.25">
      <c r="A37" s="64">
        <v>1.4</v>
      </c>
      <c r="B37" s="52" t="s">
        <v>114</v>
      </c>
      <c r="C37" s="99"/>
      <c r="D37" s="100"/>
      <c r="E37" s="101"/>
      <c r="F37" s="101"/>
      <c r="G37" s="101"/>
      <c r="H37" s="102">
        <f>SUM(H38:H44)</f>
        <v>523</v>
      </c>
      <c r="I37" s="99"/>
      <c r="J37" s="101">
        <f>SUM(J38:J44)</f>
        <v>901442.16</v>
      </c>
      <c r="K37" s="101">
        <f>SUM(K38:K44)</f>
        <v>515</v>
      </c>
      <c r="L37" s="101">
        <f>SUM(L38:L44)</f>
        <v>502</v>
      </c>
      <c r="M37" s="101"/>
      <c r="N37" s="101"/>
      <c r="O37" s="101"/>
      <c r="P37" s="101"/>
      <c r="Q37" s="69">
        <f>SUM(Q38:Q44)</f>
        <v>498</v>
      </c>
      <c r="R37" s="70">
        <f>+S37/Q37/12*1000</f>
        <v>136870.38873493971</v>
      </c>
      <c r="S37" s="71">
        <f>SUM(S38:S44)</f>
        <v>817937.44307999988</v>
      </c>
      <c r="T37" s="105"/>
      <c r="U37" s="105"/>
      <c r="V37" s="105"/>
      <c r="W37" s="104"/>
      <c r="X37" s="104"/>
      <c r="Y37" s="68">
        <f>SUM(Y38:Y44)</f>
        <v>499</v>
      </c>
      <c r="Z37" s="105"/>
      <c r="AA37" s="106">
        <f>SUM(AA38:AA44)</f>
        <v>819779.09603999997</v>
      </c>
      <c r="AB37" s="107"/>
      <c r="AC37" s="103"/>
      <c r="AD37" s="103"/>
      <c r="AE37" s="103"/>
      <c r="AF37" s="68">
        <f>SUM(AF38:AF44)</f>
        <v>501</v>
      </c>
      <c r="AG37" s="105"/>
      <c r="AH37" s="104">
        <f>SUM(AH38:AH44)</f>
        <v>466150.59109788004</v>
      </c>
      <c r="AI37" s="105"/>
      <c r="AJ37" s="103"/>
      <c r="AK37" s="103"/>
      <c r="AL37" s="103"/>
      <c r="AM37" s="68">
        <f>SUM(AM38:AM44)</f>
        <v>501</v>
      </c>
      <c r="AN37" s="105"/>
      <c r="AO37" s="104">
        <f>SUM(AO38:AO44)</f>
        <v>555254.41229999997</v>
      </c>
      <c r="AP37" s="105"/>
      <c r="AQ37" s="103"/>
      <c r="AR37" s="103"/>
      <c r="AS37" s="103"/>
      <c r="AT37" s="68">
        <f>SUM(AT38:AT44)</f>
        <v>501</v>
      </c>
      <c r="AU37" s="70">
        <f>+AV37/AT37/12*1000</f>
        <v>108358.56362275452</v>
      </c>
      <c r="AV37" s="104">
        <f>SUM(AV38:AV44)</f>
        <v>651451.68450000021</v>
      </c>
      <c r="AW37" s="108"/>
      <c r="AX37" s="109"/>
      <c r="AY37" s="110"/>
      <c r="AZ37" s="110"/>
      <c r="BA37" s="110"/>
      <c r="BB37" s="76">
        <f>SUM(BB38:BB44)</f>
        <v>0</v>
      </c>
      <c r="BC37" s="111"/>
      <c r="BD37" s="110">
        <f>SUM(BD38:BD44)</f>
        <v>0</v>
      </c>
      <c r="BE37" s="111"/>
      <c r="BF37" s="109"/>
      <c r="BG37" s="110"/>
      <c r="BH37" s="110"/>
      <c r="BI37" s="110"/>
      <c r="BJ37" s="76">
        <f>SUM(BJ38:BJ44)</f>
        <v>0</v>
      </c>
      <c r="BK37" s="111"/>
      <c r="BL37" s="110">
        <f>SUM(BL38:BL44)</f>
        <v>0</v>
      </c>
    </row>
    <row r="38" spans="1:64" s="79" customFormat="1" ht="27" x14ac:dyDescent="0.25">
      <c r="A38" s="80" t="s">
        <v>115</v>
      </c>
      <c r="B38" s="81" t="s">
        <v>85</v>
      </c>
      <c r="C38" s="85">
        <v>129.30000000000001</v>
      </c>
      <c r="D38" s="83">
        <v>18000</v>
      </c>
      <c r="E38" s="84">
        <v>2</v>
      </c>
      <c r="F38" s="84">
        <v>950</v>
      </c>
      <c r="G38" s="84">
        <v>500</v>
      </c>
      <c r="H38" s="84">
        <v>280</v>
      </c>
      <c r="I38" s="85">
        <f t="shared" ref="I38:I44" si="66">(J38/H38)/12*1000</f>
        <v>156299.99999999997</v>
      </c>
      <c r="J38" s="84">
        <f>((F38*10+((C38-10)*G38))*E38+D38)*H38*12/1000</f>
        <v>525168</v>
      </c>
      <c r="K38" s="95">
        <v>283</v>
      </c>
      <c r="L38" s="95">
        <v>282</v>
      </c>
      <c r="M38" s="96"/>
      <c r="N38" s="88">
        <v>18000</v>
      </c>
      <c r="O38" s="89">
        <v>950</v>
      </c>
      <c r="P38" s="89">
        <v>500</v>
      </c>
      <c r="Q38" s="86">
        <f t="shared" ref="Q38:Q44" si="67">ROUND(L38*$P$3, 0)</f>
        <v>280</v>
      </c>
      <c r="R38" s="90">
        <v>153471.07999999999</v>
      </c>
      <c r="S38" s="89">
        <f t="shared" si="43"/>
        <v>515662.82879999996</v>
      </c>
      <c r="T38" s="90">
        <v>126.47100000000002</v>
      </c>
      <c r="U38" s="90">
        <f>+$Y$2+($Y$3*10+(T38-10)*$Y$4)*2</f>
        <v>153471</v>
      </c>
      <c r="V38" s="88">
        <v>18000</v>
      </c>
      <c r="W38" s="89">
        <v>950</v>
      </c>
      <c r="X38" s="89">
        <v>500</v>
      </c>
      <c r="Y38" s="86">
        <f t="shared" ref="Y38:Y44" si="68">+ROUND(Q38*$Y$6,0)</f>
        <v>281</v>
      </c>
      <c r="Z38" s="90">
        <f t="shared" ref="Z38:Z44" si="69">+R38</f>
        <v>153471.07999999999</v>
      </c>
      <c r="AA38" s="92">
        <f t="shared" ref="AA38:AA44" si="70">+Y38*Z38*0.012</f>
        <v>517504.48176</v>
      </c>
      <c r="AB38" s="97">
        <f t="shared" ref="AB38:AB44" si="71">+T38</f>
        <v>126.47100000000002</v>
      </c>
      <c r="AC38" s="88">
        <v>20000</v>
      </c>
      <c r="AD38" s="88">
        <v>950</v>
      </c>
      <c r="AE38" s="88">
        <v>650</v>
      </c>
      <c r="AF38" s="86">
        <f t="shared" ref="AF38:AF44" si="72">+ROUND(Y38*$AG$6,0)</f>
        <v>282</v>
      </c>
      <c r="AG38" s="90">
        <f>+$AG$2+($AG$3*10+(AB38-10)*$AG$4)*2</f>
        <v>171941.65000000002</v>
      </c>
      <c r="AH38" s="89">
        <f>+AF38*AG38*0.006</f>
        <v>290925.27180000005</v>
      </c>
      <c r="AI38" s="116">
        <f>+AB38</f>
        <v>126.47100000000002</v>
      </c>
      <c r="AJ38" s="88">
        <v>22000</v>
      </c>
      <c r="AK38" s="88">
        <v>950</v>
      </c>
      <c r="AL38" s="88">
        <v>800</v>
      </c>
      <c r="AM38" s="86">
        <f t="shared" ref="AM38:AM44" si="73">+ROUND(AF38*$AN$6, 0)</f>
        <v>282</v>
      </c>
      <c r="AN38" s="90">
        <f>+$AN$2+($AN$3*10+(AI38-10)*$AN$4)*2</f>
        <v>208882.95</v>
      </c>
      <c r="AO38" s="89">
        <f>+AM38*AN38*0.006</f>
        <v>353429.95140000002</v>
      </c>
      <c r="AP38" s="116">
        <f>+AI38</f>
        <v>126.47100000000002</v>
      </c>
      <c r="AQ38" s="88">
        <v>24000</v>
      </c>
      <c r="AR38" s="88">
        <v>950</v>
      </c>
      <c r="AS38" s="88">
        <v>950</v>
      </c>
      <c r="AT38" s="86">
        <f t="shared" ref="AT38:AT44" si="74">SUM(AM38)</f>
        <v>282</v>
      </c>
      <c r="AU38" s="90">
        <f>+$AT$2+($AT$3*10+(AI38-10)*$AT$4)*2</f>
        <v>245824.25000000003</v>
      </c>
      <c r="AV38" s="89">
        <f>+AT38*AU38*0.006</f>
        <v>415934.63100000011</v>
      </c>
      <c r="AW38" s="98"/>
      <c r="AX38" s="88"/>
      <c r="AY38" s="89"/>
      <c r="AZ38" s="89"/>
      <c r="BA38" s="115"/>
      <c r="BB38" s="86"/>
      <c r="BC38" s="90" t="e">
        <f t="shared" ref="BC38:BC44" si="75">(BD38/BB38)/12*1000</f>
        <v>#DIV/0!</v>
      </c>
      <c r="BD38" s="89">
        <f t="shared" ref="BD38:BD42" si="76">((AZ38*10+((AW38-10)*BA38))*AY38+AX38)*BB38*12/1000</f>
        <v>0</v>
      </c>
      <c r="BE38" s="90"/>
      <c r="BF38" s="88"/>
      <c r="BG38" s="89"/>
      <c r="BH38" s="89"/>
      <c r="BI38" s="115"/>
      <c r="BJ38" s="86"/>
      <c r="BK38" s="90" t="e">
        <f t="shared" ref="BK38:BK44" si="77">(BL38/BJ38)/12*1000</f>
        <v>#DIV/0!</v>
      </c>
      <c r="BL38" s="89">
        <f t="shared" ref="BL38:BL42" si="78">((BH38*10+((BE38-10)*BI38))*BG38+BF38)*BJ38*12/1000</f>
        <v>0</v>
      </c>
    </row>
    <row r="39" spans="1:64" s="79" customFormat="1" ht="27" x14ac:dyDescent="0.25">
      <c r="A39" s="80" t="s">
        <v>116</v>
      </c>
      <c r="B39" s="81" t="s">
        <v>87</v>
      </c>
      <c r="C39" s="85">
        <v>115.3</v>
      </c>
      <c r="D39" s="83">
        <v>18000</v>
      </c>
      <c r="E39" s="84">
        <v>2</v>
      </c>
      <c r="F39" s="84">
        <v>950</v>
      </c>
      <c r="G39" s="84">
        <v>500</v>
      </c>
      <c r="H39" s="84">
        <v>158</v>
      </c>
      <c r="I39" s="85">
        <f t="shared" si="66"/>
        <v>142299.99999999997</v>
      </c>
      <c r="J39" s="84">
        <f>((F39*10+((C39-10)*G39))*E39+D39)*H39*12/1000</f>
        <v>269800.8</v>
      </c>
      <c r="K39" s="95">
        <v>139</v>
      </c>
      <c r="L39" s="95">
        <v>132</v>
      </c>
      <c r="M39" s="96"/>
      <c r="N39" s="88">
        <v>18000</v>
      </c>
      <c r="O39" s="89">
        <v>950</v>
      </c>
      <c r="P39" s="89">
        <v>500</v>
      </c>
      <c r="Q39" s="86">
        <f t="shared" si="67"/>
        <v>131</v>
      </c>
      <c r="R39" s="90">
        <v>126239.76</v>
      </c>
      <c r="S39" s="89">
        <f t="shared" si="43"/>
        <v>198448.90271999995</v>
      </c>
      <c r="T39" s="90">
        <v>99.240000000000009</v>
      </c>
      <c r="U39" s="90">
        <f>+$Y$2+($Y$3*10+(T39-10)*$Y$4)*2</f>
        <v>126240.00000000001</v>
      </c>
      <c r="V39" s="88">
        <v>18000</v>
      </c>
      <c r="W39" s="89">
        <v>950</v>
      </c>
      <c r="X39" s="89">
        <v>500</v>
      </c>
      <c r="Y39" s="86">
        <f t="shared" si="68"/>
        <v>131</v>
      </c>
      <c r="Z39" s="90">
        <f t="shared" si="69"/>
        <v>126239.76</v>
      </c>
      <c r="AA39" s="92">
        <f t="shared" si="70"/>
        <v>198448.90271999998</v>
      </c>
      <c r="AB39" s="97">
        <f t="shared" si="71"/>
        <v>99.240000000000009</v>
      </c>
      <c r="AC39" s="88">
        <v>20000</v>
      </c>
      <c r="AD39" s="88">
        <v>950</v>
      </c>
      <c r="AE39" s="88">
        <v>650</v>
      </c>
      <c r="AF39" s="86">
        <f t="shared" si="72"/>
        <v>132</v>
      </c>
      <c r="AG39" s="90">
        <f>+$AG$2+($AG$3*10+(AB39-10)*$AG$4)*2</f>
        <v>140626</v>
      </c>
      <c r="AH39" s="89">
        <f t="shared" ref="AH39:AH44" si="79">+AF39*AG39*0.006</f>
        <v>111375.792</v>
      </c>
      <c r="AI39" s="116">
        <f t="shared" ref="AI39:AI44" si="80">+AB39</f>
        <v>99.240000000000009</v>
      </c>
      <c r="AJ39" s="88">
        <v>22000</v>
      </c>
      <c r="AK39" s="88">
        <v>950</v>
      </c>
      <c r="AL39" s="88">
        <v>800</v>
      </c>
      <c r="AM39" s="86">
        <f t="shared" si="73"/>
        <v>132</v>
      </c>
      <c r="AN39" s="90">
        <f>+$AN$2+($AN$3*10+(AI39-10)*$AN$4)*2</f>
        <v>169398</v>
      </c>
      <c r="AO39" s="89">
        <f t="shared" ref="AO39:AO44" si="81">+AM39*AN39*0.006</f>
        <v>134163.21600000001</v>
      </c>
      <c r="AP39" s="116">
        <f t="shared" ref="AP39:AP44" si="82">+AI39</f>
        <v>99.240000000000009</v>
      </c>
      <c r="AQ39" s="88">
        <v>24000</v>
      </c>
      <c r="AR39" s="88">
        <v>950</v>
      </c>
      <c r="AS39" s="88">
        <v>950</v>
      </c>
      <c r="AT39" s="86">
        <f t="shared" si="74"/>
        <v>132</v>
      </c>
      <c r="AU39" s="90">
        <f>+$AT$2+($AT$3*10+(AI39-10)*$AT$4)*2</f>
        <v>198170.00000000003</v>
      </c>
      <c r="AV39" s="89">
        <f t="shared" ref="AV39:AV44" si="83">+AT39*AU39*0.006</f>
        <v>156950.64000000001</v>
      </c>
      <c r="AW39" s="98"/>
      <c r="AX39" s="88"/>
      <c r="AY39" s="89"/>
      <c r="AZ39" s="89"/>
      <c r="BA39" s="115"/>
      <c r="BB39" s="86"/>
      <c r="BC39" s="90" t="e">
        <f t="shared" si="75"/>
        <v>#DIV/0!</v>
      </c>
      <c r="BD39" s="89">
        <f t="shared" si="76"/>
        <v>0</v>
      </c>
      <c r="BE39" s="90"/>
      <c r="BF39" s="88"/>
      <c r="BG39" s="89"/>
      <c r="BH39" s="89"/>
      <c r="BI39" s="115"/>
      <c r="BJ39" s="86"/>
      <c r="BK39" s="90" t="e">
        <f t="shared" si="77"/>
        <v>#DIV/0!</v>
      </c>
      <c r="BL39" s="89">
        <f t="shared" si="78"/>
        <v>0</v>
      </c>
    </row>
    <row r="40" spans="1:64" s="79" customFormat="1" ht="27" x14ac:dyDescent="0.25">
      <c r="A40" s="80" t="s">
        <v>117</v>
      </c>
      <c r="B40" s="81" t="s">
        <v>89</v>
      </c>
      <c r="C40" s="85">
        <v>130.33000000000001</v>
      </c>
      <c r="D40" s="83">
        <f>18000*1.4</f>
        <v>25200</v>
      </c>
      <c r="E40" s="84">
        <v>2</v>
      </c>
      <c r="F40" s="84">
        <v>950</v>
      </c>
      <c r="G40" s="84">
        <v>500</v>
      </c>
      <c r="H40" s="84">
        <v>3</v>
      </c>
      <c r="I40" s="85">
        <f t="shared" si="66"/>
        <v>164530</v>
      </c>
      <c r="J40" s="84">
        <f>((F40*10+((C40-10)*G40))*E40+D40)*H40*12/1000</f>
        <v>5923.08</v>
      </c>
      <c r="K40" s="95">
        <v>3</v>
      </c>
      <c r="L40" s="95">
        <v>3</v>
      </c>
      <c r="M40" s="96"/>
      <c r="N40" s="88">
        <f>18000*1.4</f>
        <v>25200</v>
      </c>
      <c r="O40" s="89">
        <v>950</v>
      </c>
      <c r="P40" s="89">
        <v>500</v>
      </c>
      <c r="Q40" s="86">
        <f t="shared" si="67"/>
        <v>3</v>
      </c>
      <c r="R40" s="90">
        <v>158693.32999999999</v>
      </c>
      <c r="S40" s="89">
        <f t="shared" si="43"/>
        <v>5712.9598800000003</v>
      </c>
      <c r="T40" s="90">
        <v>131.69300000000001</v>
      </c>
      <c r="U40" s="90">
        <f>+$Y$2+($Y$3*10+(T40-10)*$Y$4)*2</f>
        <v>158693</v>
      </c>
      <c r="V40" s="88">
        <f>18000*1.4</f>
        <v>25200</v>
      </c>
      <c r="W40" s="89">
        <v>950</v>
      </c>
      <c r="X40" s="89">
        <v>500</v>
      </c>
      <c r="Y40" s="86">
        <f t="shared" si="68"/>
        <v>3</v>
      </c>
      <c r="Z40" s="90">
        <f t="shared" si="69"/>
        <v>158693.32999999999</v>
      </c>
      <c r="AA40" s="92">
        <f t="shared" si="70"/>
        <v>5712.9598800000003</v>
      </c>
      <c r="AB40" s="97">
        <f t="shared" si="71"/>
        <v>131.69300000000001</v>
      </c>
      <c r="AC40" s="88">
        <f>20000*1.4</f>
        <v>28000</v>
      </c>
      <c r="AD40" s="88">
        <v>950</v>
      </c>
      <c r="AE40" s="88">
        <v>650</v>
      </c>
      <c r="AF40" s="86">
        <f t="shared" si="72"/>
        <v>3</v>
      </c>
      <c r="AG40" s="90">
        <f>+$AG$2+($AG$3*10+(AB40-10)*$AG$4)*2+$AG$2*0.4</f>
        <v>185546.95</v>
      </c>
      <c r="AH40" s="89">
        <f t="shared" si="79"/>
        <v>3339.8451000000005</v>
      </c>
      <c r="AI40" s="116">
        <f t="shared" si="80"/>
        <v>131.69300000000001</v>
      </c>
      <c r="AJ40" s="88">
        <f>22000*1.4</f>
        <v>30799.999999999996</v>
      </c>
      <c r="AK40" s="88">
        <v>950</v>
      </c>
      <c r="AL40" s="88">
        <v>800</v>
      </c>
      <c r="AM40" s="86">
        <f t="shared" si="73"/>
        <v>3</v>
      </c>
      <c r="AN40" s="90">
        <f>+$AN$2+($AN$3*10+(AI40-10)*$AN$4)*2+$AN$2*0.4</f>
        <v>224854.85</v>
      </c>
      <c r="AO40" s="89">
        <f t="shared" si="81"/>
        <v>4047.3873000000003</v>
      </c>
      <c r="AP40" s="116">
        <f t="shared" si="82"/>
        <v>131.69300000000001</v>
      </c>
      <c r="AQ40" s="88">
        <f>24000*1.4</f>
        <v>33600</v>
      </c>
      <c r="AR40" s="88">
        <v>950</v>
      </c>
      <c r="AS40" s="88">
        <v>950</v>
      </c>
      <c r="AT40" s="86">
        <f t="shared" si="74"/>
        <v>3</v>
      </c>
      <c r="AU40" s="90">
        <f>+$AT$2+($AT$3*10+(AI40-10)*$AT$4)*2+AT2*0.4</f>
        <v>264162.75</v>
      </c>
      <c r="AV40" s="89">
        <f t="shared" si="83"/>
        <v>4754.9295000000002</v>
      </c>
      <c r="AW40" s="98"/>
      <c r="AX40" s="88"/>
      <c r="AY40" s="89"/>
      <c r="AZ40" s="89"/>
      <c r="BA40" s="115"/>
      <c r="BB40" s="86"/>
      <c r="BC40" s="90" t="e">
        <f t="shared" si="75"/>
        <v>#DIV/0!</v>
      </c>
      <c r="BD40" s="89">
        <f t="shared" si="76"/>
        <v>0</v>
      </c>
      <c r="BE40" s="90"/>
      <c r="BF40" s="88"/>
      <c r="BG40" s="89"/>
      <c r="BH40" s="89"/>
      <c r="BI40" s="115"/>
      <c r="BJ40" s="86"/>
      <c r="BK40" s="90" t="e">
        <f t="shared" si="77"/>
        <v>#DIV/0!</v>
      </c>
      <c r="BL40" s="89">
        <f t="shared" si="78"/>
        <v>0</v>
      </c>
    </row>
    <row r="41" spans="1:64" s="79" customFormat="1" ht="27" x14ac:dyDescent="0.25">
      <c r="A41" s="80" t="s">
        <v>118</v>
      </c>
      <c r="B41" s="81" t="s">
        <v>91</v>
      </c>
      <c r="C41" s="85">
        <v>128.44999999999999</v>
      </c>
      <c r="D41" s="83">
        <f>18000*1.2</f>
        <v>21600</v>
      </c>
      <c r="E41" s="84">
        <v>2</v>
      </c>
      <c r="F41" s="84">
        <v>950</v>
      </c>
      <c r="G41" s="84">
        <v>500</v>
      </c>
      <c r="H41" s="84">
        <v>18</v>
      </c>
      <c r="I41" s="85">
        <f t="shared" si="66"/>
        <v>159050</v>
      </c>
      <c r="J41" s="84">
        <f>((F41*10+((C41-10)*G41))*E41+D41)*H41*12/1000</f>
        <v>34354.800000000003</v>
      </c>
      <c r="K41" s="95">
        <v>20</v>
      </c>
      <c r="L41" s="95">
        <v>17</v>
      </c>
      <c r="M41" s="96"/>
      <c r="N41" s="88">
        <f>18000*1.2</f>
        <v>21600</v>
      </c>
      <c r="O41" s="89">
        <v>950</v>
      </c>
      <c r="P41" s="89">
        <v>500</v>
      </c>
      <c r="Q41" s="86">
        <f t="shared" si="67"/>
        <v>17</v>
      </c>
      <c r="R41" s="90">
        <v>160446.12</v>
      </c>
      <c r="S41" s="89">
        <f t="shared" si="43"/>
        <v>32731.00848</v>
      </c>
      <c r="T41" s="90">
        <v>126.246</v>
      </c>
      <c r="U41" s="90">
        <f>+$Y$2+($Y$3*10+(T41-10)*$Y$4)*2+$Y$2*0.4</f>
        <v>160446</v>
      </c>
      <c r="V41" s="88">
        <f>18000*1.2</f>
        <v>21600</v>
      </c>
      <c r="W41" s="89">
        <v>950</v>
      </c>
      <c r="X41" s="89">
        <v>500</v>
      </c>
      <c r="Y41" s="86">
        <f t="shared" si="68"/>
        <v>17</v>
      </c>
      <c r="Z41" s="90">
        <f t="shared" si="69"/>
        <v>160446.12</v>
      </c>
      <c r="AA41" s="92">
        <f t="shared" si="70"/>
        <v>32731.00848</v>
      </c>
      <c r="AB41" s="97">
        <f t="shared" si="71"/>
        <v>126.246</v>
      </c>
      <c r="AC41" s="88">
        <f>20000*1.2</f>
        <v>24000</v>
      </c>
      <c r="AD41" s="88">
        <v>950</v>
      </c>
      <c r="AE41" s="88">
        <v>650</v>
      </c>
      <c r="AF41" s="86">
        <f t="shared" si="72"/>
        <v>17</v>
      </c>
      <c r="AG41" s="90">
        <f>+$AG$2+($AG$3*10+(AB41-10)*$AG$4)*2+$AG$2*0.2</f>
        <v>175482.9</v>
      </c>
      <c r="AH41" s="89">
        <f t="shared" si="79"/>
        <v>17899.255799999999</v>
      </c>
      <c r="AI41" s="116">
        <f t="shared" si="80"/>
        <v>126.246</v>
      </c>
      <c r="AJ41" s="88">
        <f>22000*1.2</f>
        <v>26400</v>
      </c>
      <c r="AK41" s="88">
        <v>950</v>
      </c>
      <c r="AL41" s="88">
        <v>800</v>
      </c>
      <c r="AM41" s="86">
        <f t="shared" si="73"/>
        <v>17</v>
      </c>
      <c r="AN41" s="90">
        <f>+$AN$2+($AN$3*10+(AI41-10)*$AN$4)*2+$AN$2*0.2</f>
        <v>212756.69999999998</v>
      </c>
      <c r="AO41" s="89">
        <f t="shared" si="81"/>
        <v>21701.183400000002</v>
      </c>
      <c r="AP41" s="116">
        <f t="shared" si="82"/>
        <v>126.246</v>
      </c>
      <c r="AQ41" s="88">
        <f>24000*1.2</f>
        <v>28800</v>
      </c>
      <c r="AR41" s="88">
        <v>950</v>
      </c>
      <c r="AS41" s="88">
        <v>950</v>
      </c>
      <c r="AT41" s="86">
        <f t="shared" si="74"/>
        <v>17</v>
      </c>
      <c r="AU41" s="90">
        <f>+$AT$2+($AT$3*10+(AI41-10)*$AT$4)*2+AT3*0.2</f>
        <v>245620.5</v>
      </c>
      <c r="AV41" s="89">
        <f t="shared" si="83"/>
        <v>25053.291000000001</v>
      </c>
      <c r="AW41" s="98"/>
      <c r="AX41" s="88"/>
      <c r="AY41" s="89"/>
      <c r="AZ41" s="89"/>
      <c r="BA41" s="115"/>
      <c r="BB41" s="86"/>
      <c r="BC41" s="90" t="e">
        <f t="shared" si="75"/>
        <v>#DIV/0!</v>
      </c>
      <c r="BD41" s="89">
        <f t="shared" si="76"/>
        <v>0</v>
      </c>
      <c r="BE41" s="90"/>
      <c r="BF41" s="88"/>
      <c r="BG41" s="89"/>
      <c r="BH41" s="89"/>
      <c r="BI41" s="115"/>
      <c r="BJ41" s="86"/>
      <c r="BK41" s="90" t="e">
        <f t="shared" si="77"/>
        <v>#DIV/0!</v>
      </c>
      <c r="BL41" s="89">
        <f t="shared" si="78"/>
        <v>0</v>
      </c>
    </row>
    <row r="42" spans="1:64" s="79" customFormat="1" ht="27" x14ac:dyDescent="0.25">
      <c r="A42" s="80" t="s">
        <v>119</v>
      </c>
      <c r="B42" s="81" t="s">
        <v>93</v>
      </c>
      <c r="C42" s="85">
        <v>133.5</v>
      </c>
      <c r="D42" s="83">
        <v>18000</v>
      </c>
      <c r="E42" s="84">
        <v>2</v>
      </c>
      <c r="F42" s="84">
        <v>950</v>
      </c>
      <c r="G42" s="84">
        <v>500</v>
      </c>
      <c r="H42" s="84">
        <v>3</v>
      </c>
      <c r="I42" s="85">
        <f t="shared" si="66"/>
        <v>160500</v>
      </c>
      <c r="J42" s="84">
        <f>((F42*10+((C42-10)*G42))*E42+D42)*H42*12/1000</f>
        <v>5778</v>
      </c>
      <c r="K42" s="95">
        <v>3</v>
      </c>
      <c r="L42" s="95">
        <v>3</v>
      </c>
      <c r="M42" s="96"/>
      <c r="N42" s="88">
        <v>18000</v>
      </c>
      <c r="O42" s="89">
        <v>950</v>
      </c>
      <c r="P42" s="89">
        <v>500</v>
      </c>
      <c r="Q42" s="86">
        <f t="shared" si="67"/>
        <v>3</v>
      </c>
      <c r="R42" s="90">
        <v>138842</v>
      </c>
      <c r="S42" s="89">
        <f t="shared" si="43"/>
        <v>4998.3119999999999</v>
      </c>
      <c r="T42" s="90">
        <v>108.242</v>
      </c>
      <c r="U42" s="90">
        <f>+$Y$2+($Y$3*10+(T42-10)*$Y$4)*2+$Y$2*0.2</f>
        <v>138842</v>
      </c>
      <c r="V42" s="88">
        <v>18000</v>
      </c>
      <c r="W42" s="89">
        <v>950</v>
      </c>
      <c r="X42" s="89">
        <v>500</v>
      </c>
      <c r="Y42" s="86">
        <f t="shared" si="68"/>
        <v>3</v>
      </c>
      <c r="Z42" s="90">
        <f t="shared" si="69"/>
        <v>138842</v>
      </c>
      <c r="AA42" s="92">
        <f t="shared" si="70"/>
        <v>4998.3119999999999</v>
      </c>
      <c r="AB42" s="97">
        <f t="shared" si="71"/>
        <v>108.242</v>
      </c>
      <c r="AC42" s="88">
        <v>20000</v>
      </c>
      <c r="AD42" s="88">
        <v>950</v>
      </c>
      <c r="AE42" s="88">
        <v>650</v>
      </c>
      <c r="AF42" s="86">
        <f t="shared" si="72"/>
        <v>3</v>
      </c>
      <c r="AG42" s="90">
        <f>+$AG$2+($AG$3*10+(AB42-10)*$AG$4)*2</f>
        <v>150978.29999999999</v>
      </c>
      <c r="AH42" s="89">
        <f t="shared" si="79"/>
        <v>2717.6093999999998</v>
      </c>
      <c r="AI42" s="116">
        <f t="shared" si="80"/>
        <v>108.242</v>
      </c>
      <c r="AJ42" s="88">
        <v>22000</v>
      </c>
      <c r="AK42" s="88">
        <v>950</v>
      </c>
      <c r="AL42" s="88">
        <v>800</v>
      </c>
      <c r="AM42" s="86">
        <f t="shared" si="73"/>
        <v>3</v>
      </c>
      <c r="AN42" s="90">
        <f>+$AN$2+($AN$3*10+(AI42-10)*$AN$4)*2</f>
        <v>182450.9</v>
      </c>
      <c r="AO42" s="89">
        <f t="shared" si="81"/>
        <v>3284.1161999999999</v>
      </c>
      <c r="AP42" s="116">
        <f t="shared" si="82"/>
        <v>108.242</v>
      </c>
      <c r="AQ42" s="88">
        <v>24000</v>
      </c>
      <c r="AR42" s="88">
        <v>950</v>
      </c>
      <c r="AS42" s="88">
        <v>950</v>
      </c>
      <c r="AT42" s="86">
        <f t="shared" si="74"/>
        <v>3</v>
      </c>
      <c r="AU42" s="90">
        <f>+$AT$2+($AT$3*10+(AI42-10)*$AT$4)*2</f>
        <v>213923.5</v>
      </c>
      <c r="AV42" s="89">
        <f t="shared" si="83"/>
        <v>3850.623</v>
      </c>
      <c r="AW42" s="98"/>
      <c r="AX42" s="88"/>
      <c r="AY42" s="89"/>
      <c r="AZ42" s="89"/>
      <c r="BA42" s="115"/>
      <c r="BB42" s="86"/>
      <c r="BC42" s="90" t="e">
        <f t="shared" si="75"/>
        <v>#DIV/0!</v>
      </c>
      <c r="BD42" s="89">
        <f t="shared" si="76"/>
        <v>0</v>
      </c>
      <c r="BE42" s="90"/>
      <c r="BF42" s="88"/>
      <c r="BG42" s="89"/>
      <c r="BH42" s="89"/>
      <c r="BI42" s="115"/>
      <c r="BJ42" s="86"/>
      <c r="BK42" s="90" t="e">
        <f t="shared" si="77"/>
        <v>#DIV/0!</v>
      </c>
      <c r="BL42" s="89">
        <f t="shared" si="78"/>
        <v>0</v>
      </c>
    </row>
    <row r="43" spans="1:64" s="79" customFormat="1" ht="40.5" x14ac:dyDescent="0.25">
      <c r="A43" s="80" t="s">
        <v>120</v>
      </c>
      <c r="B43" s="81" t="s">
        <v>95</v>
      </c>
      <c r="C43" s="85">
        <v>109.4</v>
      </c>
      <c r="D43" s="83">
        <v>18000</v>
      </c>
      <c r="E43" s="84">
        <v>2</v>
      </c>
      <c r="F43" s="84">
        <v>950</v>
      </c>
      <c r="G43" s="84">
        <v>500</v>
      </c>
      <c r="H43" s="84">
        <v>55</v>
      </c>
      <c r="I43" s="85">
        <f t="shared" si="66"/>
        <v>77200</v>
      </c>
      <c r="J43" s="84">
        <f>(((F43*10+((C43-10)*G43))*E43*0.5)+D43)*H43*12/1000</f>
        <v>50952</v>
      </c>
      <c r="K43" s="95">
        <v>58</v>
      </c>
      <c r="L43" s="95">
        <v>61</v>
      </c>
      <c r="M43" s="96"/>
      <c r="N43" s="88">
        <v>18000</v>
      </c>
      <c r="O43" s="89">
        <v>950</v>
      </c>
      <c r="P43" s="89">
        <v>500</v>
      </c>
      <c r="Q43" s="86">
        <f t="shared" si="67"/>
        <v>60</v>
      </c>
      <c r="R43" s="90">
        <v>75639.210000000006</v>
      </c>
      <c r="S43" s="89">
        <f t="shared" si="43"/>
        <v>54460.231200000002</v>
      </c>
      <c r="T43" s="90">
        <v>106.27800000000002</v>
      </c>
      <c r="U43" s="90">
        <f>+$Y$2+($Y$3*10+(T43-10)*$Y$4)*2/2</f>
        <v>75639</v>
      </c>
      <c r="V43" s="88">
        <v>18000</v>
      </c>
      <c r="W43" s="89">
        <v>950</v>
      </c>
      <c r="X43" s="89">
        <v>500</v>
      </c>
      <c r="Y43" s="86">
        <f t="shared" si="68"/>
        <v>60</v>
      </c>
      <c r="Z43" s="90">
        <f t="shared" si="69"/>
        <v>75639.210000000006</v>
      </c>
      <c r="AA43" s="92">
        <f t="shared" si="70"/>
        <v>54460.231200000009</v>
      </c>
      <c r="AB43" s="97">
        <f t="shared" si="71"/>
        <v>106.27800000000002</v>
      </c>
      <c r="AC43" s="88">
        <v>20000</v>
      </c>
      <c r="AD43" s="88">
        <v>950</v>
      </c>
      <c r="AE43" s="88">
        <v>650</v>
      </c>
      <c r="AF43" s="86">
        <f t="shared" si="72"/>
        <v>60</v>
      </c>
      <c r="AG43" s="90">
        <f>+$AG$2+($AG$3*10+(AB43-10)*$AG$4)*(1.3+(AB43-40)*0.02)/2</f>
        <v>104146.71388300003</v>
      </c>
      <c r="AH43" s="89">
        <f t="shared" si="79"/>
        <v>37492.816997880014</v>
      </c>
      <c r="AI43" s="116">
        <f t="shared" si="80"/>
        <v>106.27800000000002</v>
      </c>
      <c r="AJ43" s="88">
        <v>22000</v>
      </c>
      <c r="AK43" s="88">
        <v>950</v>
      </c>
      <c r="AL43" s="88">
        <v>800</v>
      </c>
      <c r="AM43" s="86">
        <f t="shared" si="73"/>
        <v>60</v>
      </c>
      <c r="AN43" s="90">
        <f>+$AN$2+($AN$3*10+(AI43-10)*$AN$4)*2/2</f>
        <v>100301.55000000002</v>
      </c>
      <c r="AO43" s="89">
        <f t="shared" si="81"/>
        <v>36108.558000000005</v>
      </c>
      <c r="AP43" s="116">
        <f t="shared" si="82"/>
        <v>106.27800000000002</v>
      </c>
      <c r="AQ43" s="88">
        <v>24000</v>
      </c>
      <c r="AR43" s="88">
        <v>950</v>
      </c>
      <c r="AS43" s="88">
        <v>950</v>
      </c>
      <c r="AT43" s="86">
        <f t="shared" si="74"/>
        <v>60</v>
      </c>
      <c r="AU43" s="90">
        <f>+$AT$2+($AT$3*10+(AI43-10)*$AT$4)*2/2</f>
        <v>116743.25000000001</v>
      </c>
      <c r="AV43" s="89">
        <f t="shared" si="83"/>
        <v>42027.570000000007</v>
      </c>
      <c r="AW43" s="98"/>
      <c r="AX43" s="88"/>
      <c r="AY43" s="89"/>
      <c r="AZ43" s="89"/>
      <c r="BA43" s="115"/>
      <c r="BB43" s="86"/>
      <c r="BC43" s="90" t="e">
        <f t="shared" si="75"/>
        <v>#DIV/0!</v>
      </c>
      <c r="BD43" s="89">
        <f t="shared" ref="BD43:BD44" si="84">(((AZ43*10+((AW43-10)*BA43))*AY43*0.5)+AX43)*BB43*12/1000</f>
        <v>0</v>
      </c>
      <c r="BE43" s="90"/>
      <c r="BF43" s="88"/>
      <c r="BG43" s="89"/>
      <c r="BH43" s="89"/>
      <c r="BI43" s="115"/>
      <c r="BJ43" s="86"/>
      <c r="BK43" s="90" t="e">
        <f t="shared" si="77"/>
        <v>#DIV/0!</v>
      </c>
      <c r="BL43" s="89">
        <f t="shared" ref="BL43:BL44" si="85">(((BH43*10+((BE43-10)*BI43))*BG43*0.5)+BF43)*BJ43*12/1000</f>
        <v>0</v>
      </c>
    </row>
    <row r="44" spans="1:64" s="79" customFormat="1" ht="40.5" x14ac:dyDescent="0.25">
      <c r="A44" s="80" t="s">
        <v>121</v>
      </c>
      <c r="B44" s="81" t="s">
        <v>97</v>
      </c>
      <c r="C44" s="85">
        <v>73.930000000000007</v>
      </c>
      <c r="D44" s="83">
        <f>18000*5</f>
        <v>90000</v>
      </c>
      <c r="E44" s="84">
        <v>2</v>
      </c>
      <c r="F44" s="84">
        <v>950</v>
      </c>
      <c r="G44" s="84">
        <v>500</v>
      </c>
      <c r="H44" s="84">
        <v>6</v>
      </c>
      <c r="I44" s="85">
        <f t="shared" si="66"/>
        <v>131465</v>
      </c>
      <c r="J44" s="84">
        <f>(((F44*10+((C44-10)*G44))*E44*0.5)+D44)*H44*12/1000</f>
        <v>9465.48</v>
      </c>
      <c r="K44" s="95">
        <v>9</v>
      </c>
      <c r="L44" s="95">
        <v>4</v>
      </c>
      <c r="M44" s="96"/>
      <c r="N44" s="88">
        <f>18000*5</f>
        <v>90000</v>
      </c>
      <c r="O44" s="89">
        <v>950</v>
      </c>
      <c r="P44" s="89">
        <v>500</v>
      </c>
      <c r="Q44" s="86">
        <f t="shared" si="67"/>
        <v>4</v>
      </c>
      <c r="R44" s="90">
        <v>123400</v>
      </c>
      <c r="S44" s="89">
        <f t="shared" si="43"/>
        <v>5923.2</v>
      </c>
      <c r="T44" s="90">
        <v>201.8</v>
      </c>
      <c r="U44" s="90">
        <f>+$Y$2+($Y$3*10+(T44-10)*$Y$4)*2/2</f>
        <v>123400</v>
      </c>
      <c r="V44" s="88">
        <f>18000*5</f>
        <v>90000</v>
      </c>
      <c r="W44" s="89">
        <v>950</v>
      </c>
      <c r="X44" s="89">
        <v>500</v>
      </c>
      <c r="Y44" s="86">
        <f t="shared" si="68"/>
        <v>4</v>
      </c>
      <c r="Z44" s="90">
        <f t="shared" si="69"/>
        <v>123400</v>
      </c>
      <c r="AA44" s="92">
        <f t="shared" si="70"/>
        <v>5923.2</v>
      </c>
      <c r="AB44" s="97">
        <f t="shared" si="71"/>
        <v>201.8</v>
      </c>
      <c r="AC44" s="88">
        <f>20000*5</f>
        <v>100000</v>
      </c>
      <c r="AD44" s="88">
        <v>950</v>
      </c>
      <c r="AE44" s="88">
        <v>650</v>
      </c>
      <c r="AF44" s="86">
        <f t="shared" si="72"/>
        <v>4</v>
      </c>
      <c r="AG44" s="90">
        <v>100000</v>
      </c>
      <c r="AH44" s="89">
        <f t="shared" si="79"/>
        <v>2400</v>
      </c>
      <c r="AI44" s="116">
        <f t="shared" si="80"/>
        <v>201.8</v>
      </c>
      <c r="AJ44" s="88">
        <f>22000*5</f>
        <v>110000</v>
      </c>
      <c r="AK44" s="88">
        <v>950</v>
      </c>
      <c r="AL44" s="88">
        <v>800</v>
      </c>
      <c r="AM44" s="86">
        <f t="shared" si="73"/>
        <v>4</v>
      </c>
      <c r="AN44" s="90">
        <f>+AN2*5</f>
        <v>105000</v>
      </c>
      <c r="AO44" s="89">
        <f t="shared" si="81"/>
        <v>2520</v>
      </c>
      <c r="AP44" s="116">
        <f t="shared" si="82"/>
        <v>201.8</v>
      </c>
      <c r="AQ44" s="88">
        <f>24000*5</f>
        <v>120000</v>
      </c>
      <c r="AR44" s="88">
        <v>950</v>
      </c>
      <c r="AS44" s="88">
        <v>950</v>
      </c>
      <c r="AT44" s="86">
        <f t="shared" si="74"/>
        <v>4</v>
      </c>
      <c r="AU44" s="90">
        <f>+AQ44</f>
        <v>120000</v>
      </c>
      <c r="AV44" s="89">
        <f t="shared" si="83"/>
        <v>2880</v>
      </c>
      <c r="AW44" s="98"/>
      <c r="AX44" s="88"/>
      <c r="AY44" s="89"/>
      <c r="AZ44" s="89"/>
      <c r="BA44" s="115"/>
      <c r="BB44" s="86"/>
      <c r="BC44" s="90" t="e">
        <f t="shared" si="75"/>
        <v>#DIV/0!</v>
      </c>
      <c r="BD44" s="89">
        <f t="shared" si="84"/>
        <v>0</v>
      </c>
      <c r="BE44" s="90"/>
      <c r="BF44" s="88"/>
      <c r="BG44" s="89"/>
      <c r="BH44" s="89"/>
      <c r="BI44" s="115"/>
      <c r="BJ44" s="86"/>
      <c r="BK44" s="90" t="e">
        <f t="shared" si="77"/>
        <v>#DIV/0!</v>
      </c>
      <c r="BL44" s="89">
        <f t="shared" si="85"/>
        <v>0</v>
      </c>
    </row>
  </sheetData>
  <mergeCells count="50">
    <mergeCell ref="P9:P10"/>
    <mergeCell ref="A2:B2"/>
    <mergeCell ref="A3:H3"/>
    <mergeCell ref="A8:B8"/>
    <mergeCell ref="A9:A10"/>
    <mergeCell ref="B9:B10"/>
    <mergeCell ref="C9:C10"/>
    <mergeCell ref="D9:D10"/>
    <mergeCell ref="E9:E10"/>
    <mergeCell ref="F9:F10"/>
    <mergeCell ref="G9:G10"/>
    <mergeCell ref="H9:J9"/>
    <mergeCell ref="K9:L9"/>
    <mergeCell ref="M9:M10"/>
    <mergeCell ref="N9:N10"/>
    <mergeCell ref="O9:O10"/>
    <mergeCell ref="AF9:AH9"/>
    <mergeCell ref="Q9:S9"/>
    <mergeCell ref="T9:T10"/>
    <mergeCell ref="U9:U10"/>
    <mergeCell ref="V9:V10"/>
    <mergeCell ref="W9:W10"/>
    <mergeCell ref="X9:X10"/>
    <mergeCell ref="Y9:AA9"/>
    <mergeCell ref="AB9:AB10"/>
    <mergeCell ref="AC9:AC10"/>
    <mergeCell ref="AD9:AD10"/>
    <mergeCell ref="AE9:AE10"/>
    <mergeCell ref="AT9:AV9"/>
    <mergeCell ref="AW9:AW10"/>
    <mergeCell ref="AX9:AX10"/>
    <mergeCell ref="AI9:AI10"/>
    <mergeCell ref="AJ9:AJ10"/>
    <mergeCell ref="AK9:AK10"/>
    <mergeCell ref="AL9:AL10"/>
    <mergeCell ref="AM9:AO9"/>
    <mergeCell ref="AP9:AP10"/>
    <mergeCell ref="AQ9:AQ10"/>
    <mergeCell ref="AR9:AR10"/>
    <mergeCell ref="AS9:AS10"/>
    <mergeCell ref="BG9:BG10"/>
    <mergeCell ref="BH9:BH10"/>
    <mergeCell ref="BI9:BI10"/>
    <mergeCell ref="BJ9:BL9"/>
    <mergeCell ref="AY9:AY10"/>
    <mergeCell ref="AZ9:AZ10"/>
    <mergeCell ref="BA9:BA10"/>
    <mergeCell ref="BB9:BD9"/>
    <mergeCell ref="BE9:BE10"/>
    <mergeCell ref="BF9:BF10"/>
  </mergeCells>
  <pageMargins left="0" right="0" top="0" bottom="0" header="0" footer="0"/>
  <pageSetup paperSize="9" scale="80" orientation="landscape" horizontalDpi="4294967295" verticalDpi="4294967295" r:id="rId1"/>
  <headerFooter alignWithMargins="0">
    <oddFooter>&amp;L&amp;8&amp;F &amp;A&amp;R&amp;P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J43"/>
  <sheetViews>
    <sheetView topLeftCell="A14" zoomScale="115" zoomScaleNormal="115" workbookViewId="0">
      <pane xSplit="7410" ySplit="3960" topLeftCell="AN10" activePane="bottomRight"/>
      <selection activeCell="BB18" sqref="BB18:BB19"/>
      <selection pane="topRight" activeCell="BD16" sqref="BD16"/>
      <selection pane="bottomLeft" activeCell="A22" sqref="A22:XFD22"/>
      <selection pane="bottomRight" activeCell="AW18" sqref="AW18"/>
    </sheetView>
  </sheetViews>
  <sheetFormatPr defaultRowHeight="16.5" x14ac:dyDescent="0.3"/>
  <cols>
    <col min="1" max="1" width="4.140625" style="117" customWidth="1"/>
    <col min="2" max="2" width="5.140625" style="117" customWidth="1"/>
    <col min="3" max="3" width="41.42578125" style="117" customWidth="1"/>
    <col min="4" max="4" width="6.42578125" style="117" customWidth="1"/>
    <col min="5" max="5" width="7.42578125" style="117" customWidth="1"/>
    <col min="6" max="6" width="5.42578125" style="117" customWidth="1"/>
    <col min="7" max="7" width="7.42578125" style="117" customWidth="1"/>
    <col min="8" max="9" width="9.140625" style="126" customWidth="1"/>
    <col min="10" max="10" width="14.5703125" style="126" customWidth="1"/>
    <col min="11" max="11" width="6.42578125" style="117" customWidth="1"/>
    <col min="12" max="12" width="7.42578125" style="117" customWidth="1"/>
    <col min="13" max="13" width="5.42578125" style="117" customWidth="1"/>
    <col min="14" max="14" width="6" style="117" customWidth="1"/>
    <col min="15" max="16" width="9.140625" style="126" customWidth="1"/>
    <col min="17" max="17" width="14.5703125" style="126" customWidth="1"/>
    <col min="18" max="18" width="10.5703125" style="119" customWidth="1"/>
    <col min="19" max="19" width="9.140625" style="117" customWidth="1"/>
    <col min="20" max="20" width="7.42578125" style="117" customWidth="1"/>
    <col min="21" max="21" width="5.42578125" style="117" customWidth="1"/>
    <col min="22" max="22" width="6" style="117" customWidth="1"/>
    <col min="23" max="23" width="10.140625" style="126" customWidth="1"/>
    <col min="24" max="24" width="9.140625" style="126" customWidth="1"/>
    <col min="25" max="25" width="14.5703125" style="126" customWidth="1"/>
    <col min="26" max="26" width="13.5703125" style="119" hidden="1" customWidth="1"/>
    <col min="27" max="27" width="9.5703125" style="119" hidden="1" customWidth="1"/>
    <col min="28" max="28" width="13.5703125" style="119" hidden="1" customWidth="1"/>
    <col min="29" max="29" width="9.140625" style="117" hidden="1" customWidth="1"/>
    <col min="30" max="30" width="7.42578125" style="117" hidden="1" customWidth="1"/>
    <col min="31" max="31" width="5.42578125" style="117" hidden="1" customWidth="1"/>
    <col min="32" max="32" width="6" style="117" hidden="1" customWidth="1"/>
    <col min="33" max="33" width="10.140625" style="126" hidden="1" customWidth="1"/>
    <col min="34" max="34" width="9.140625" style="126" hidden="1" customWidth="1"/>
    <col min="35" max="35" width="14.5703125" style="126" hidden="1" customWidth="1"/>
    <col min="36" max="39" width="10.5703125" style="119" customWidth="1"/>
    <col min="40" max="40" width="13.5703125" style="119" customWidth="1"/>
    <col min="41" max="41" width="9.5703125" style="119" customWidth="1"/>
    <col min="42" max="42" width="13.7109375" style="119" customWidth="1"/>
    <col min="43" max="46" width="10.5703125" style="119" customWidth="1"/>
    <col min="47" max="47" width="13.5703125" style="119" customWidth="1"/>
    <col min="48" max="48" width="10.42578125" style="119" customWidth="1"/>
    <col min="49" max="49" width="13.5703125" style="119" customWidth="1"/>
    <col min="50" max="53" width="10.5703125" style="119" customWidth="1"/>
    <col min="54" max="54" width="13.5703125" style="119" customWidth="1"/>
    <col min="55" max="55" width="10.5703125" style="119" bestFit="1" customWidth="1"/>
    <col min="56" max="56" width="13.5703125" style="119" customWidth="1"/>
    <col min="57" max="57" width="11.5703125" style="117" bestFit="1" customWidth="1"/>
    <col min="58" max="58" width="14.85546875" style="117" customWidth="1"/>
    <col min="59" max="61" width="9.140625" style="117"/>
    <col min="62" max="62" width="13.42578125" style="117" customWidth="1"/>
    <col min="63" max="16384" width="9.140625" style="117"/>
  </cols>
  <sheetData>
    <row r="1" spans="2:58" x14ac:dyDescent="0.3">
      <c r="D1" s="118"/>
      <c r="F1" s="118"/>
      <c r="H1" s="118"/>
      <c r="I1" s="118"/>
      <c r="J1" s="118"/>
      <c r="K1" s="118"/>
      <c r="M1" s="118"/>
      <c r="N1" s="118"/>
      <c r="O1" s="118"/>
      <c r="P1" s="118"/>
      <c r="Q1" s="118"/>
      <c r="S1" s="118"/>
      <c r="U1" s="118"/>
      <c r="V1" s="118"/>
      <c r="W1" s="118"/>
      <c r="X1" s="118"/>
      <c r="Y1" s="118"/>
      <c r="AC1" s="118"/>
      <c r="AE1" s="118"/>
      <c r="AF1" s="118"/>
      <c r="AG1" s="118"/>
      <c r="AH1" s="118"/>
      <c r="AI1" s="118"/>
      <c r="AO1" s="120" t="s">
        <v>123</v>
      </c>
      <c r="AP1" s="121"/>
      <c r="AQ1" s="120" t="s">
        <v>124</v>
      </c>
      <c r="AR1" s="121"/>
    </row>
    <row r="2" spans="2:58" ht="17.25" customHeight="1" x14ac:dyDescent="0.3">
      <c r="C2" s="122"/>
      <c r="D2" s="118"/>
      <c r="F2" s="118"/>
      <c r="H2" s="118"/>
      <c r="I2" s="118"/>
      <c r="J2" s="118"/>
      <c r="K2" s="118"/>
      <c r="M2" s="118"/>
      <c r="N2" s="118"/>
      <c r="O2" s="118"/>
      <c r="P2" s="118"/>
      <c r="Q2" s="118"/>
      <c r="S2" s="118"/>
      <c r="U2" s="118"/>
      <c r="V2" s="118"/>
      <c r="W2" s="118"/>
      <c r="X2" s="118"/>
      <c r="Y2" s="118"/>
      <c r="AC2" s="118"/>
      <c r="AE2" s="118"/>
      <c r="AF2" s="118"/>
      <c r="AG2" s="118"/>
      <c r="AH2" s="118"/>
      <c r="AI2" s="118"/>
      <c r="AN2" s="123" t="s">
        <v>125</v>
      </c>
      <c r="AO2" s="124">
        <f>+ամփոփ!E6</f>
        <v>29650</v>
      </c>
      <c r="AQ2" s="119">
        <v>28600</v>
      </c>
      <c r="AU2" s="123"/>
      <c r="AV2" s="124">
        <f>+ամփոփ!F6</f>
        <v>31750</v>
      </c>
      <c r="BB2" s="123"/>
      <c r="BC2" s="124">
        <f>+ամփոփ!G6</f>
        <v>33850</v>
      </c>
    </row>
    <row r="3" spans="2:58" ht="17.25" customHeight="1" x14ac:dyDescent="0.3">
      <c r="B3" s="122"/>
      <c r="C3" s="122"/>
      <c r="D3" s="118"/>
      <c r="F3" s="118"/>
      <c r="H3" s="118"/>
      <c r="I3" s="118"/>
      <c r="J3" s="118"/>
      <c r="K3" s="118"/>
      <c r="M3" s="118"/>
      <c r="N3" s="118"/>
      <c r="O3" s="118"/>
      <c r="P3" s="118"/>
      <c r="Q3" s="118"/>
      <c r="S3" s="118"/>
      <c r="U3" s="118"/>
      <c r="V3" s="118"/>
      <c r="W3" s="118"/>
      <c r="X3" s="118"/>
      <c r="Y3" s="118"/>
      <c r="AC3" s="118"/>
      <c r="AE3" s="118"/>
      <c r="AF3" s="118"/>
      <c r="AG3" s="118"/>
      <c r="AH3" s="118"/>
      <c r="AI3" s="118"/>
      <c r="AN3" s="123" t="s">
        <v>51</v>
      </c>
      <c r="AO3" s="125">
        <f>+ամփոփ!E18</f>
        <v>19000</v>
      </c>
      <c r="AQ3" s="119">
        <v>18000</v>
      </c>
      <c r="AU3" s="123"/>
      <c r="AV3" s="125">
        <f>+ամփոփ!F18</f>
        <v>21000</v>
      </c>
      <c r="BB3" s="123"/>
      <c r="BC3" s="125">
        <f>+ամփոփ!G18</f>
        <v>23000</v>
      </c>
    </row>
    <row r="4" spans="2:58" ht="17.25" customHeight="1" x14ac:dyDescent="0.3">
      <c r="B4" s="122"/>
      <c r="C4" s="122"/>
      <c r="D4" s="118"/>
      <c r="F4" s="118"/>
      <c r="H4" s="118"/>
      <c r="I4" s="118"/>
      <c r="J4" s="118"/>
      <c r="K4" s="118"/>
      <c r="M4" s="118"/>
      <c r="N4" s="118"/>
      <c r="O4" s="118"/>
      <c r="P4" s="118"/>
      <c r="Q4" s="118"/>
      <c r="S4" s="118"/>
      <c r="U4" s="118"/>
      <c r="V4" s="118"/>
      <c r="W4" s="118"/>
      <c r="X4" s="118"/>
      <c r="Y4" s="118"/>
      <c r="AC4" s="118"/>
      <c r="AE4" s="118"/>
      <c r="AF4" s="118"/>
      <c r="AG4" s="118"/>
      <c r="AH4" s="118"/>
      <c r="AI4" s="118"/>
      <c r="AN4" s="123" t="s">
        <v>126</v>
      </c>
      <c r="AO4" s="125">
        <f>+ամփոփ!E19</f>
        <v>1700</v>
      </c>
      <c r="AQ4" s="119">
        <v>1600</v>
      </c>
      <c r="AU4" s="123"/>
      <c r="AV4" s="125">
        <f>+ամփոփ!F19</f>
        <v>1900</v>
      </c>
      <c r="BB4" s="123"/>
      <c r="BC4" s="125">
        <f>+ամփոփ!G19</f>
        <v>2100</v>
      </c>
    </row>
    <row r="5" spans="2:58" ht="17.25" customHeight="1" x14ac:dyDescent="0.3">
      <c r="B5" s="122"/>
      <c r="C5" s="122"/>
      <c r="D5" s="118"/>
      <c r="F5" s="118"/>
      <c r="H5" s="118"/>
      <c r="I5" s="118"/>
      <c r="J5" s="118"/>
      <c r="K5" s="118"/>
      <c r="M5" s="118"/>
      <c r="N5" s="118"/>
      <c r="O5" s="118"/>
      <c r="P5" s="118"/>
      <c r="Q5" s="118"/>
      <c r="S5" s="118"/>
      <c r="U5" s="118"/>
      <c r="V5" s="118"/>
      <c r="W5" s="118"/>
      <c r="X5" s="118"/>
      <c r="Y5" s="118"/>
      <c r="AC5" s="118"/>
      <c r="AE5" s="118"/>
      <c r="AF5" s="118"/>
      <c r="AG5" s="118"/>
      <c r="AH5" s="118"/>
      <c r="AI5" s="118"/>
      <c r="AN5" s="123" t="s">
        <v>24</v>
      </c>
      <c r="AO5" s="125">
        <f>+ամփոփ!E21</f>
        <v>46000</v>
      </c>
      <c r="AQ5" s="119">
        <v>43000</v>
      </c>
      <c r="AU5" s="123"/>
      <c r="AV5" s="125">
        <f>+ամփոփ!F21</f>
        <v>49000</v>
      </c>
      <c r="BB5" s="123"/>
      <c r="BC5" s="125">
        <f>+ամփոփ!G21</f>
        <v>52000</v>
      </c>
    </row>
    <row r="6" spans="2:58" ht="17.25" customHeight="1" x14ac:dyDescent="0.3">
      <c r="B6" s="122"/>
      <c r="C6" s="122"/>
      <c r="D6" s="118"/>
      <c r="F6" s="118"/>
      <c r="H6" s="118"/>
      <c r="I6" s="118"/>
      <c r="J6" s="118"/>
      <c r="K6" s="118"/>
      <c r="M6" s="118"/>
      <c r="N6" s="118"/>
      <c r="O6" s="118"/>
      <c r="P6" s="118"/>
      <c r="Q6" s="118"/>
      <c r="S6" s="118"/>
      <c r="U6" s="118"/>
      <c r="V6" s="118"/>
      <c r="W6" s="118"/>
      <c r="X6" s="118"/>
      <c r="Y6" s="118"/>
      <c r="AC6" s="118"/>
      <c r="AE6" s="118"/>
      <c r="AF6" s="118"/>
      <c r="AG6" s="118"/>
      <c r="AH6" s="118"/>
      <c r="AI6" s="118"/>
      <c r="AN6" s="123" t="s">
        <v>25</v>
      </c>
      <c r="AO6" s="125">
        <f>+ամփոփ!E22</f>
        <v>36000</v>
      </c>
      <c r="AQ6" s="119">
        <v>33000</v>
      </c>
      <c r="AU6" s="123"/>
      <c r="AV6" s="125">
        <f>+ամփոփ!F22</f>
        <v>39000</v>
      </c>
      <c r="BB6" s="123"/>
      <c r="BC6" s="125">
        <f>+ամփոփ!G22</f>
        <v>42000</v>
      </c>
    </row>
    <row r="7" spans="2:58" ht="17.25" customHeight="1" x14ac:dyDescent="0.3">
      <c r="B7" s="122"/>
      <c r="C7" s="122"/>
      <c r="D7" s="118"/>
      <c r="F7" s="118"/>
      <c r="H7" s="118"/>
      <c r="I7" s="118"/>
      <c r="J7" s="118"/>
      <c r="K7" s="118"/>
      <c r="M7" s="118"/>
      <c r="N7" s="118"/>
      <c r="O7" s="118"/>
      <c r="P7" s="118"/>
      <c r="Q7" s="118"/>
      <c r="S7" s="118"/>
      <c r="U7" s="118"/>
      <c r="V7" s="118"/>
      <c r="X7" s="118" t="s">
        <v>127</v>
      </c>
      <c r="Y7" s="127">
        <v>33091000</v>
      </c>
      <c r="AC7" s="118"/>
      <c r="AE7" s="118"/>
      <c r="AF7" s="118"/>
      <c r="AG7" s="118"/>
      <c r="AH7" s="118"/>
      <c r="AI7" s="118"/>
      <c r="AN7" s="123" t="s">
        <v>26</v>
      </c>
      <c r="AO7" s="125">
        <f>+ամփոփ!E23</f>
        <v>33000</v>
      </c>
      <c r="AQ7" s="119">
        <v>30000</v>
      </c>
      <c r="AU7" s="123"/>
      <c r="AV7" s="125">
        <f>+ամփոփ!F23</f>
        <v>36000</v>
      </c>
      <c r="BB7" s="123"/>
      <c r="BC7" s="125">
        <f>+ամփոփ!G23</f>
        <v>39000</v>
      </c>
    </row>
    <row r="8" spans="2:58" ht="17.25" customHeight="1" x14ac:dyDescent="0.3">
      <c r="B8" s="122"/>
      <c r="C8" s="122"/>
      <c r="D8" s="118"/>
      <c r="F8" s="118"/>
      <c r="H8" s="118"/>
      <c r="I8" s="118"/>
      <c r="J8" s="118"/>
      <c r="K8" s="118"/>
      <c r="M8" s="118"/>
      <c r="N8" s="118"/>
      <c r="O8" s="118"/>
      <c r="P8" s="118"/>
      <c r="Q8" s="118"/>
      <c r="S8" s="118"/>
      <c r="U8" s="118"/>
      <c r="X8" s="128" t="s">
        <v>128</v>
      </c>
      <c r="Y8" s="129">
        <v>1</v>
      </c>
      <c r="AC8" s="118"/>
      <c r="AE8" s="118"/>
      <c r="AF8" s="118"/>
      <c r="AG8" s="118"/>
      <c r="AH8" s="118"/>
      <c r="AI8" s="118"/>
      <c r="AN8" s="123" t="s">
        <v>129</v>
      </c>
      <c r="AO8" s="125">
        <f>+ամփոփ!E25</f>
        <v>33000</v>
      </c>
      <c r="AQ8" s="119">
        <v>30000</v>
      </c>
      <c r="AU8" s="123"/>
      <c r="AV8" s="125">
        <f>+ամփոփ!F25</f>
        <v>36000</v>
      </c>
      <c r="BB8" s="123"/>
      <c r="BC8" s="125">
        <f>+ամփոփ!G25</f>
        <v>39000</v>
      </c>
    </row>
    <row r="9" spans="2:58" ht="17.25" customHeight="1" x14ac:dyDescent="0.3">
      <c r="B9" s="122" t="s">
        <v>130</v>
      </c>
      <c r="C9" s="122"/>
      <c r="D9" s="118"/>
      <c r="F9" s="118"/>
      <c r="H9" s="118"/>
      <c r="I9" s="118"/>
      <c r="J9" s="118"/>
      <c r="K9" s="118"/>
      <c r="M9" s="118"/>
      <c r="N9" s="118"/>
      <c r="O9" s="118"/>
      <c r="P9" s="118"/>
      <c r="Q9" s="118"/>
      <c r="S9" s="118"/>
      <c r="U9" s="118"/>
      <c r="X9" s="128" t="s">
        <v>58</v>
      </c>
      <c r="Y9" s="129">
        <v>1</v>
      </c>
      <c r="AC9" s="118"/>
      <c r="AE9" s="118"/>
      <c r="AF9" s="118"/>
      <c r="AG9" s="118"/>
      <c r="AH9" s="118"/>
      <c r="AI9" s="118"/>
      <c r="AN9" s="123" t="s">
        <v>131</v>
      </c>
      <c r="AO9" s="125">
        <f>+ամփոփ!E26</f>
        <v>95000</v>
      </c>
      <c r="AQ9" s="119">
        <v>90000</v>
      </c>
      <c r="AU9" s="123"/>
      <c r="AV9" s="125">
        <f>+ամփոփ!F26</f>
        <v>105000</v>
      </c>
      <c r="BB9" s="123"/>
      <c r="BC9" s="125">
        <f>+ամփոփ!G26</f>
        <v>115000</v>
      </c>
    </row>
    <row r="10" spans="2:58" ht="17.25" customHeight="1" x14ac:dyDescent="0.3">
      <c r="B10" s="122" t="s">
        <v>132</v>
      </c>
      <c r="C10" s="122"/>
      <c r="D10" s="118"/>
      <c r="F10" s="118"/>
      <c r="H10" s="118"/>
      <c r="I10" s="118"/>
      <c r="J10" s="118"/>
      <c r="K10" s="118"/>
      <c r="M10" s="118"/>
      <c r="N10" s="118"/>
      <c r="O10" s="118"/>
      <c r="P10" s="118"/>
      <c r="Q10" s="118"/>
      <c r="S10" s="118"/>
      <c r="U10" s="118"/>
      <c r="V10" s="118"/>
      <c r="X10" s="118">
        <v>2022</v>
      </c>
      <c r="Y10" s="130">
        <v>34583</v>
      </c>
      <c r="AC10" s="118"/>
      <c r="AE10" s="118"/>
      <c r="AF10" s="118"/>
      <c r="AG10" s="118"/>
      <c r="AH10" s="118"/>
      <c r="AI10" s="118"/>
      <c r="AN10" s="123" t="s">
        <v>133</v>
      </c>
      <c r="AO10" s="125">
        <f>+ամփոփ!E25</f>
        <v>33000</v>
      </c>
      <c r="AQ10" s="119">
        <v>30000</v>
      </c>
      <c r="AU10" s="123"/>
      <c r="AV10" s="125">
        <f>+ամփոփ!F25</f>
        <v>36000</v>
      </c>
      <c r="BB10" s="123"/>
      <c r="BC10" s="125">
        <f>+ամփոփ!G25</f>
        <v>39000</v>
      </c>
    </row>
    <row r="11" spans="2:58" ht="17.25" customHeight="1" x14ac:dyDescent="0.3">
      <c r="B11" s="479"/>
      <c r="C11" s="479"/>
      <c r="D11" s="118"/>
      <c r="E11" s="118"/>
      <c r="F11" s="118"/>
      <c r="G11" s="118"/>
      <c r="H11" s="118"/>
      <c r="I11" s="118"/>
      <c r="J11" s="118"/>
      <c r="K11" s="118"/>
      <c r="L11" s="118"/>
      <c r="M11" s="118"/>
      <c r="N11" s="118"/>
      <c r="O11" s="118"/>
      <c r="P11" s="128" t="s">
        <v>134</v>
      </c>
      <c r="Q11" s="131">
        <v>32587722.780000001</v>
      </c>
      <c r="S11" s="118"/>
      <c r="T11" s="118"/>
      <c r="U11" s="118"/>
      <c r="X11" s="128" t="s">
        <v>135</v>
      </c>
      <c r="Y11" s="132">
        <v>1.0093000000000001</v>
      </c>
      <c r="AC11" s="118"/>
      <c r="AD11" s="118"/>
      <c r="AE11" s="118"/>
      <c r="AF11" s="118"/>
      <c r="AG11" s="118"/>
      <c r="AH11" s="118"/>
      <c r="AI11" s="118"/>
      <c r="AN11" s="133" t="s">
        <v>135</v>
      </c>
      <c r="AO11" s="129">
        <v>1.01</v>
      </c>
      <c r="AU11" s="133" t="s">
        <v>135</v>
      </c>
      <c r="AV11" s="129">
        <v>1.01</v>
      </c>
      <c r="BB11" s="133" t="s">
        <v>135</v>
      </c>
      <c r="BC11" s="129">
        <v>1</v>
      </c>
    </row>
    <row r="12" spans="2:58" ht="15" customHeight="1" x14ac:dyDescent="0.3">
      <c r="D12" s="118"/>
      <c r="E12" s="118"/>
      <c r="F12" s="118"/>
      <c r="G12" s="118"/>
      <c r="H12" s="118"/>
      <c r="I12" s="118"/>
      <c r="J12" s="118"/>
      <c r="K12" s="118"/>
      <c r="L12" s="118"/>
      <c r="M12" s="118"/>
      <c r="N12" s="118"/>
      <c r="O12" s="118"/>
      <c r="P12" s="118"/>
      <c r="Q12" s="134"/>
      <c r="S12" s="118"/>
      <c r="T12" s="118"/>
      <c r="U12" s="118"/>
      <c r="V12" s="118"/>
      <c r="W12" s="118"/>
      <c r="X12" s="118"/>
      <c r="Y12" s="135"/>
      <c r="AC12" s="118"/>
      <c r="AD12" s="118"/>
      <c r="AE12" s="118"/>
      <c r="AF12" s="118"/>
      <c r="AG12" s="118"/>
      <c r="AH12" s="118"/>
      <c r="AI12" s="135"/>
    </row>
    <row r="13" spans="2:58" ht="31.5" customHeight="1" x14ac:dyDescent="0.3">
      <c r="B13" s="480" t="s">
        <v>60</v>
      </c>
      <c r="C13" s="480" t="s">
        <v>61</v>
      </c>
      <c r="D13" s="475" t="s">
        <v>136</v>
      </c>
      <c r="E13" s="475" t="s">
        <v>137</v>
      </c>
      <c r="F13" s="475" t="s">
        <v>138</v>
      </c>
      <c r="G13" s="475" t="s">
        <v>139</v>
      </c>
      <c r="H13" s="476" t="s">
        <v>140</v>
      </c>
      <c r="I13" s="476"/>
      <c r="J13" s="476"/>
      <c r="K13" s="475" t="s">
        <v>136</v>
      </c>
      <c r="L13" s="475" t="s">
        <v>137</v>
      </c>
      <c r="M13" s="475" t="s">
        <v>138</v>
      </c>
      <c r="N13" s="475" t="s">
        <v>139</v>
      </c>
      <c r="O13" s="476" t="s">
        <v>141</v>
      </c>
      <c r="P13" s="476"/>
      <c r="Q13" s="476"/>
      <c r="R13" s="477" t="s">
        <v>139</v>
      </c>
      <c r="S13" s="477" t="s">
        <v>136</v>
      </c>
      <c r="T13" s="475" t="s">
        <v>137</v>
      </c>
      <c r="U13" s="475" t="s">
        <v>138</v>
      </c>
      <c r="V13" s="475" t="s">
        <v>139</v>
      </c>
      <c r="W13" s="476" t="s">
        <v>142</v>
      </c>
      <c r="X13" s="476"/>
      <c r="Y13" s="476"/>
      <c r="Z13" s="476" t="s">
        <v>143</v>
      </c>
      <c r="AA13" s="476"/>
      <c r="AB13" s="476"/>
      <c r="AC13" s="475" t="s">
        <v>136</v>
      </c>
      <c r="AD13" s="475" t="s">
        <v>137</v>
      </c>
      <c r="AE13" s="475" t="s">
        <v>138</v>
      </c>
      <c r="AF13" s="475" t="s">
        <v>139</v>
      </c>
      <c r="AG13" s="476" t="s">
        <v>144</v>
      </c>
      <c r="AH13" s="476"/>
      <c r="AI13" s="476"/>
      <c r="AJ13" s="475" t="s">
        <v>136</v>
      </c>
      <c r="AK13" s="475" t="s">
        <v>137</v>
      </c>
      <c r="AL13" s="475" t="s">
        <v>138</v>
      </c>
      <c r="AM13" s="475" t="s">
        <v>139</v>
      </c>
      <c r="AN13" s="476" t="s">
        <v>145</v>
      </c>
      <c r="AO13" s="476"/>
      <c r="AP13" s="476"/>
      <c r="AQ13" s="475" t="s">
        <v>136</v>
      </c>
      <c r="AR13" s="475" t="s">
        <v>137</v>
      </c>
      <c r="AS13" s="475" t="s">
        <v>138</v>
      </c>
      <c r="AT13" s="475" t="s">
        <v>139</v>
      </c>
      <c r="AU13" s="476" t="s">
        <v>146</v>
      </c>
      <c r="AV13" s="476"/>
      <c r="AW13" s="476"/>
      <c r="AX13" s="475" t="s">
        <v>136</v>
      </c>
      <c r="AY13" s="475" t="s">
        <v>137</v>
      </c>
      <c r="AZ13" s="475" t="s">
        <v>138</v>
      </c>
      <c r="BA13" s="475" t="s">
        <v>139</v>
      </c>
      <c r="BB13" s="476" t="s">
        <v>147</v>
      </c>
      <c r="BC13" s="476"/>
      <c r="BD13" s="476"/>
    </row>
    <row r="14" spans="2:58" ht="63.75" x14ac:dyDescent="0.3">
      <c r="B14" s="481"/>
      <c r="C14" s="481"/>
      <c r="D14" s="475"/>
      <c r="E14" s="475"/>
      <c r="F14" s="475"/>
      <c r="G14" s="475"/>
      <c r="H14" s="136" t="s">
        <v>148</v>
      </c>
      <c r="I14" s="136" t="s">
        <v>149</v>
      </c>
      <c r="J14" s="136" t="s">
        <v>79</v>
      </c>
      <c r="K14" s="475"/>
      <c r="L14" s="475"/>
      <c r="M14" s="475"/>
      <c r="N14" s="475"/>
      <c r="O14" s="136" t="s">
        <v>148</v>
      </c>
      <c r="P14" s="136" t="s">
        <v>149</v>
      </c>
      <c r="Q14" s="136" t="s">
        <v>79</v>
      </c>
      <c r="R14" s="478"/>
      <c r="S14" s="478"/>
      <c r="T14" s="475"/>
      <c r="U14" s="475"/>
      <c r="V14" s="475"/>
      <c r="W14" s="136" t="s">
        <v>148</v>
      </c>
      <c r="X14" s="136" t="s">
        <v>149</v>
      </c>
      <c r="Y14" s="136" t="s">
        <v>79</v>
      </c>
      <c r="Z14" s="136" t="s">
        <v>148</v>
      </c>
      <c r="AA14" s="136" t="s">
        <v>149</v>
      </c>
      <c r="AB14" s="136" t="s">
        <v>79</v>
      </c>
      <c r="AC14" s="475"/>
      <c r="AD14" s="475"/>
      <c r="AE14" s="475"/>
      <c r="AF14" s="475"/>
      <c r="AG14" s="136" t="s">
        <v>148</v>
      </c>
      <c r="AH14" s="136" t="s">
        <v>149</v>
      </c>
      <c r="AI14" s="136" t="s">
        <v>79</v>
      </c>
      <c r="AJ14" s="475"/>
      <c r="AK14" s="475"/>
      <c r="AL14" s="475"/>
      <c r="AM14" s="475"/>
      <c r="AN14" s="136" t="s">
        <v>148</v>
      </c>
      <c r="AO14" s="136" t="s">
        <v>149</v>
      </c>
      <c r="AP14" s="136" t="s">
        <v>79</v>
      </c>
      <c r="AQ14" s="475"/>
      <c r="AR14" s="475"/>
      <c r="AS14" s="475"/>
      <c r="AT14" s="475"/>
      <c r="AU14" s="136" t="s">
        <v>148</v>
      </c>
      <c r="AV14" s="136" t="s">
        <v>149</v>
      </c>
      <c r="AW14" s="136" t="s">
        <v>79</v>
      </c>
      <c r="AX14" s="475"/>
      <c r="AY14" s="475"/>
      <c r="AZ14" s="475"/>
      <c r="BA14" s="475"/>
      <c r="BB14" s="136" t="s">
        <v>148</v>
      </c>
      <c r="BC14" s="136" t="s">
        <v>149</v>
      </c>
      <c r="BD14" s="136" t="s">
        <v>79</v>
      </c>
    </row>
    <row r="15" spans="2:58" x14ac:dyDescent="0.3">
      <c r="B15" s="137">
        <v>1</v>
      </c>
      <c r="C15" s="137">
        <v>2</v>
      </c>
      <c r="D15" s="137">
        <v>3</v>
      </c>
      <c r="E15" s="137">
        <v>4</v>
      </c>
      <c r="F15" s="137">
        <v>5</v>
      </c>
      <c r="G15" s="137">
        <v>6</v>
      </c>
      <c r="H15" s="137">
        <v>7</v>
      </c>
      <c r="I15" s="137">
        <v>8</v>
      </c>
      <c r="J15" s="137">
        <v>9</v>
      </c>
      <c r="K15" s="137">
        <v>10</v>
      </c>
      <c r="L15" s="137">
        <v>11</v>
      </c>
      <c r="M15" s="137">
        <v>12</v>
      </c>
      <c r="N15" s="137">
        <v>13</v>
      </c>
      <c r="O15" s="137">
        <v>14</v>
      </c>
      <c r="P15" s="137">
        <v>15</v>
      </c>
      <c r="Q15" s="137">
        <v>16</v>
      </c>
      <c r="R15" s="137">
        <v>17</v>
      </c>
      <c r="S15" s="137">
        <v>18</v>
      </c>
      <c r="T15" s="137">
        <v>19</v>
      </c>
      <c r="U15" s="137">
        <v>20</v>
      </c>
      <c r="V15" s="137">
        <v>21</v>
      </c>
      <c r="W15" s="137">
        <v>22</v>
      </c>
      <c r="X15" s="137">
        <v>23</v>
      </c>
      <c r="Y15" s="137">
        <v>24</v>
      </c>
      <c r="Z15" s="137">
        <v>25</v>
      </c>
      <c r="AA15" s="137">
        <v>26</v>
      </c>
      <c r="AB15" s="137">
        <v>27</v>
      </c>
      <c r="AC15" s="137">
        <v>28</v>
      </c>
      <c r="AD15" s="137">
        <v>29</v>
      </c>
      <c r="AE15" s="137">
        <v>30</v>
      </c>
      <c r="AF15" s="137">
        <v>31</v>
      </c>
      <c r="AG15" s="137">
        <v>32</v>
      </c>
      <c r="AH15" s="137">
        <v>33</v>
      </c>
      <c r="AI15" s="137">
        <v>34</v>
      </c>
      <c r="AJ15" s="137">
        <v>35</v>
      </c>
      <c r="AK15" s="137">
        <v>36</v>
      </c>
      <c r="AL15" s="137">
        <v>37</v>
      </c>
      <c r="AM15" s="137">
        <v>38</v>
      </c>
      <c r="AN15" s="137">
        <v>39</v>
      </c>
      <c r="AO15" s="137">
        <v>40</v>
      </c>
      <c r="AP15" s="137">
        <v>41</v>
      </c>
      <c r="AQ15" s="137">
        <v>42</v>
      </c>
      <c r="AR15" s="137">
        <v>43</v>
      </c>
      <c r="AS15" s="137">
        <v>44</v>
      </c>
      <c r="AT15" s="137">
        <v>45</v>
      </c>
      <c r="AU15" s="137">
        <v>46</v>
      </c>
      <c r="AV15" s="137">
        <v>47</v>
      </c>
      <c r="AW15" s="137">
        <v>48</v>
      </c>
      <c r="AX15" s="137">
        <v>49</v>
      </c>
      <c r="AY15" s="137">
        <v>50</v>
      </c>
      <c r="AZ15" s="137">
        <v>51</v>
      </c>
      <c r="BA15" s="137">
        <v>52</v>
      </c>
      <c r="BB15" s="137">
        <v>53</v>
      </c>
      <c r="BC15" s="137">
        <v>54</v>
      </c>
      <c r="BD15" s="137">
        <v>55</v>
      </c>
    </row>
    <row r="16" spans="2:58" ht="28.5" x14ac:dyDescent="0.3">
      <c r="B16" s="138" t="s">
        <v>80</v>
      </c>
      <c r="C16" s="139" t="s">
        <v>150</v>
      </c>
      <c r="D16" s="140"/>
      <c r="E16" s="141"/>
      <c r="F16" s="140"/>
      <c r="G16" s="141"/>
      <c r="H16" s="142">
        <f>H18+H19+H20+H32</f>
        <v>31679</v>
      </c>
      <c r="I16" s="143">
        <f>J16/H16/12*1000</f>
        <v>79528.451739284705</v>
      </c>
      <c r="J16" s="142">
        <f>J18+J19+J20+J32</f>
        <v>30232581.8717856</v>
      </c>
      <c r="K16" s="140"/>
      <c r="L16" s="140"/>
      <c r="M16" s="140"/>
      <c r="N16" s="140"/>
      <c r="O16" s="144">
        <f>O18+O19+O20+O32</f>
        <v>35251</v>
      </c>
      <c r="P16" s="145">
        <f>Q16/O16/12*1000</f>
        <v>77018.620746781904</v>
      </c>
      <c r="Q16" s="146">
        <f>Q18+Q19+Q20+Q32</f>
        <v>32579800.799337711</v>
      </c>
      <c r="R16" s="140"/>
      <c r="S16" s="140"/>
      <c r="T16" s="140"/>
      <c r="U16" s="140"/>
      <c r="V16" s="140"/>
      <c r="W16" s="144">
        <f>W18+W19+W20+W32</f>
        <v>35578.834300000002</v>
      </c>
      <c r="X16" s="145">
        <f>Y16/W16/12*1000</f>
        <v>77509.88959296637</v>
      </c>
      <c r="Y16" s="146">
        <f>Y18+Y19+Y20+Y32</f>
        <v>33092538.221273344</v>
      </c>
      <c r="Z16" s="147">
        <f>Z18+Z19+Z20+Z32</f>
        <v>0</v>
      </c>
      <c r="AA16" s="148" t="e">
        <f>AB16/Z16/12*1000</f>
        <v>#REF!</v>
      </c>
      <c r="AB16" s="149" t="e">
        <f>AB18+AB19+AB20+AB32</f>
        <v>#REF!</v>
      </c>
      <c r="AC16" s="140"/>
      <c r="AD16" s="140"/>
      <c r="AE16" s="140"/>
      <c r="AF16" s="140"/>
      <c r="AG16" s="144">
        <f>AG18+AG19+AG20+AG32</f>
        <v>31895.251907977548</v>
      </c>
      <c r="AH16" s="145">
        <f>AI16/AG16/12*1000</f>
        <v>79828.568183524214</v>
      </c>
      <c r="AI16" s="146">
        <f>AI18+AI19+AI20+AI32</f>
        <v>30553827.499999996</v>
      </c>
      <c r="AJ16" s="140"/>
      <c r="AK16" s="140"/>
      <c r="AL16" s="140"/>
      <c r="AM16" s="140"/>
      <c r="AN16" s="144">
        <f>AN18+AN19+AN20+AN32</f>
        <v>35933</v>
      </c>
      <c r="AO16" s="145">
        <f>AP16/AN16/6*1000</f>
        <v>81978.896442176148</v>
      </c>
      <c r="AP16" s="146">
        <f>AP18+AP19+AP20+AP32</f>
        <v>17674486.115140293</v>
      </c>
      <c r="AQ16" s="140"/>
      <c r="AR16" s="140"/>
      <c r="AS16" s="140"/>
      <c r="AT16" s="140"/>
      <c r="AU16" s="144">
        <f>AU18+AU19+AU20+AU32</f>
        <v>36292</v>
      </c>
      <c r="AV16" s="145">
        <f>AW16/AU16/6*1000</f>
        <v>92502.294204717269</v>
      </c>
      <c r="AW16" s="146">
        <f>AW18+AW19+AW20+AW32</f>
        <v>20142559.567665596</v>
      </c>
      <c r="AX16" s="140"/>
      <c r="AY16" s="140"/>
      <c r="AZ16" s="140"/>
      <c r="BA16" s="140"/>
      <c r="BB16" s="144">
        <f>BB18+BB19+BB20+BB32</f>
        <v>36292</v>
      </c>
      <c r="BC16" s="145">
        <f>BD16/BB16/6*1000</f>
        <v>102444.05513611816</v>
      </c>
      <c r="BD16" s="146">
        <f>BD18+BD19+BD20+BD32</f>
        <v>22307397.894000001</v>
      </c>
      <c r="BF16" s="150"/>
    </row>
    <row r="17" spans="2:62" ht="17.25" x14ac:dyDescent="0.3">
      <c r="B17" s="138"/>
      <c r="C17" s="139" t="s">
        <v>23</v>
      </c>
      <c r="D17" s="140"/>
      <c r="E17" s="141"/>
      <c r="F17" s="140"/>
      <c r="G17" s="141"/>
      <c r="H17" s="142"/>
      <c r="I17" s="143"/>
      <c r="J17" s="142"/>
      <c r="K17" s="140"/>
      <c r="L17" s="140"/>
      <c r="M17" s="140"/>
      <c r="N17" s="140"/>
      <c r="O17" s="144"/>
      <c r="P17" s="145"/>
      <c r="Q17" s="146"/>
      <c r="R17" s="140"/>
      <c r="S17" s="140"/>
      <c r="T17" s="140"/>
      <c r="U17" s="140"/>
      <c r="V17" s="140"/>
      <c r="W17" s="144"/>
      <c r="X17" s="145"/>
      <c r="Y17" s="146"/>
      <c r="Z17" s="147"/>
      <c r="AA17" s="148"/>
      <c r="AB17" s="149"/>
      <c r="AC17" s="140"/>
      <c r="AD17" s="140"/>
      <c r="AE17" s="140"/>
      <c r="AF17" s="140"/>
      <c r="AG17" s="144"/>
      <c r="AH17" s="145"/>
      <c r="AI17" s="146"/>
      <c r="AJ17" s="140"/>
      <c r="AK17" s="140"/>
      <c r="AL17" s="140"/>
      <c r="AM17" s="140"/>
      <c r="AN17" s="144"/>
      <c r="AO17" s="145"/>
      <c r="AP17" s="146"/>
      <c r="AQ17" s="140"/>
      <c r="AR17" s="140"/>
      <c r="AS17" s="140"/>
      <c r="AT17" s="140"/>
      <c r="AU17" s="144"/>
      <c r="AV17" s="145"/>
      <c r="AW17" s="146"/>
      <c r="AX17" s="140"/>
      <c r="AY17" s="140"/>
      <c r="AZ17" s="140"/>
      <c r="BA17" s="140"/>
      <c r="BB17" s="144"/>
      <c r="BC17" s="145"/>
      <c r="BD17" s="146"/>
    </row>
    <row r="18" spans="2:62" s="170" customFormat="1" ht="38.25" x14ac:dyDescent="0.3">
      <c r="B18" s="151">
        <v>1</v>
      </c>
      <c r="C18" s="152" t="s">
        <v>151</v>
      </c>
      <c r="D18" s="153">
        <v>15.9</v>
      </c>
      <c r="E18" s="154">
        <v>18000</v>
      </c>
      <c r="F18" s="155">
        <v>2.8390607000000001</v>
      </c>
      <c r="G18" s="154">
        <v>1600</v>
      </c>
      <c r="H18" s="156">
        <v>6988</v>
      </c>
      <c r="I18" s="157">
        <f t="shared" ref="I18:I23" si="0">J18/H18/12*1000</f>
        <v>76543.092600000004</v>
      </c>
      <c r="J18" s="158">
        <f>(E18*F18+D18*G18)*H18*12/1000</f>
        <v>6418597.5730656004</v>
      </c>
      <c r="K18" s="153">
        <v>15.61</v>
      </c>
      <c r="L18" s="159">
        <v>18000</v>
      </c>
      <c r="M18" s="160">
        <v>2.76</v>
      </c>
      <c r="N18" s="161">
        <v>1600</v>
      </c>
      <c r="O18" s="162">
        <v>7184</v>
      </c>
      <c r="P18" s="163">
        <f t="shared" ref="P18:P23" si="1">Q18/O18/12*1000</f>
        <v>74655.999999999985</v>
      </c>
      <c r="Q18" s="164">
        <f>(L18*M18+K18*N18)*O18*12/1000</f>
        <v>6435944.4479999999</v>
      </c>
      <c r="R18" s="161">
        <v>1600</v>
      </c>
      <c r="S18" s="155">
        <f>+K18*$Y$9</f>
        <v>15.61</v>
      </c>
      <c r="T18" s="161">
        <v>18000</v>
      </c>
      <c r="U18" s="155">
        <f>+M18*$Y$8</f>
        <v>2.76</v>
      </c>
      <c r="V18" s="161">
        <v>1600</v>
      </c>
      <c r="W18" s="162">
        <f>+O18*$Y$11</f>
        <v>7250.811200000001</v>
      </c>
      <c r="X18" s="163">
        <f>Y18/W18/12*1000</f>
        <v>74655.999999999985</v>
      </c>
      <c r="Y18" s="164">
        <f>(T18*U18+S18*V18)*W18*12/1000</f>
        <v>6495798.7313664006</v>
      </c>
      <c r="Z18" s="48"/>
      <c r="AA18" s="165" t="e">
        <f t="shared" ref="AA18:AA23" si="2">AB18/Z18/2*1000</f>
        <v>#REF!</v>
      </c>
      <c r="AB18" s="166" t="e">
        <f>(#REF!*#REF!+#REF!*R18)*Z18*6/1000</f>
        <v>#REF!</v>
      </c>
      <c r="AC18" s="153">
        <v>16.600000000000001</v>
      </c>
      <c r="AD18" s="159">
        <v>18000</v>
      </c>
      <c r="AE18" s="155">
        <v>2.92</v>
      </c>
      <c r="AF18" s="161">
        <v>1600</v>
      </c>
      <c r="AG18" s="162">
        <v>6784.2372630473801</v>
      </c>
      <c r="AH18" s="163">
        <f t="shared" ref="AH18:AH23" si="3">AI18/AG18/12*1000</f>
        <v>79119.999999999985</v>
      </c>
      <c r="AI18" s="164">
        <f>(AD18*AE18+AC18*AF18)*AG18*12/1000</f>
        <v>6441226.227027704</v>
      </c>
      <c r="AJ18" s="155">
        <f>+S18</f>
        <v>15.61</v>
      </c>
      <c r="AK18" s="167">
        <f>+AO$3</f>
        <v>19000</v>
      </c>
      <c r="AL18" s="155">
        <f>+U18</f>
        <v>2.76</v>
      </c>
      <c r="AM18" s="167">
        <f t="shared" ref="AM18:AM23" si="4">+AO$4</f>
        <v>1700</v>
      </c>
      <c r="AN18" s="162">
        <f>ROUND(W18*$AO$11,0)</f>
        <v>7323</v>
      </c>
      <c r="AO18" s="163">
        <f>AP18/AN18/6*1000</f>
        <v>78977</v>
      </c>
      <c r="AP18" s="164">
        <f>(AK18*AL18+AJ18*AM18)*AN18*6/1000</f>
        <v>3470091.426</v>
      </c>
      <c r="AQ18" s="155">
        <v>15.9</v>
      </c>
      <c r="AR18" s="167">
        <f t="shared" ref="AR18:AR23" si="5">+AV$3</f>
        <v>21000</v>
      </c>
      <c r="AS18" s="155">
        <f>+AL18</f>
        <v>2.76</v>
      </c>
      <c r="AT18" s="167">
        <f t="shared" ref="AT18:AT23" si="6">+AV$4</f>
        <v>1900</v>
      </c>
      <c r="AU18" s="162">
        <f>ROUND(AN18*$AV$11,0)</f>
        <v>7396</v>
      </c>
      <c r="AV18" s="163">
        <f>AW18/AU18/6*1000</f>
        <v>88170</v>
      </c>
      <c r="AW18" s="164">
        <f>(AR18*AS18+AQ18*AT18)*AU18*6/1000</f>
        <v>3912631.92</v>
      </c>
      <c r="AX18" s="155">
        <v>15.9</v>
      </c>
      <c r="AY18" s="167">
        <f t="shared" ref="AY18:AY23" si="7">+BC$3</f>
        <v>23000</v>
      </c>
      <c r="AZ18" s="155">
        <v>2.84</v>
      </c>
      <c r="BA18" s="167">
        <f t="shared" ref="BA18:BA23" si="8">+BC$4</f>
        <v>2100</v>
      </c>
      <c r="BB18" s="162">
        <f>ROUND(AU18*$BC$11,0)</f>
        <v>7396</v>
      </c>
      <c r="BC18" s="163">
        <f>BD18/BB18/6*1000</f>
        <v>98710</v>
      </c>
      <c r="BD18" s="164">
        <f>(AY18*AZ18+AX18*BA18)*BB18*6/1000</f>
        <v>4380354.96</v>
      </c>
      <c r="BE18" s="168"/>
      <c r="BF18" s="169"/>
      <c r="BG18" s="117"/>
      <c r="BH18" s="117"/>
      <c r="BI18" s="117"/>
    </row>
    <row r="19" spans="2:62" s="170" customFormat="1" ht="38.25" x14ac:dyDescent="0.3">
      <c r="B19" s="151">
        <v>2</v>
      </c>
      <c r="C19" s="152" t="s">
        <v>152</v>
      </c>
      <c r="D19" s="153">
        <v>26.03</v>
      </c>
      <c r="E19" s="154">
        <v>18000</v>
      </c>
      <c r="F19" s="155">
        <v>3.65</v>
      </c>
      <c r="G19" s="154">
        <v>1600</v>
      </c>
      <c r="H19" s="156">
        <v>15025</v>
      </c>
      <c r="I19" s="157">
        <f t="shared" si="0"/>
        <v>107348</v>
      </c>
      <c r="J19" s="158">
        <f>(E19*F19+D19*G19)*H19*12/1000</f>
        <v>19354844.399999999</v>
      </c>
      <c r="K19" s="153">
        <v>24.39</v>
      </c>
      <c r="L19" s="159">
        <v>18000</v>
      </c>
      <c r="M19" s="160">
        <v>3.72</v>
      </c>
      <c r="N19" s="161">
        <v>1600</v>
      </c>
      <c r="O19" s="162">
        <v>16958</v>
      </c>
      <c r="P19" s="163">
        <f t="shared" si="1"/>
        <v>105984</v>
      </c>
      <c r="Q19" s="164">
        <f>(L19*M19+K19*N19)*O19*12/1000</f>
        <v>21567320.063999999</v>
      </c>
      <c r="R19" s="161">
        <v>1600</v>
      </c>
      <c r="S19" s="155">
        <f>+K19*$Y$9</f>
        <v>24.39</v>
      </c>
      <c r="T19" s="161">
        <v>18000</v>
      </c>
      <c r="U19" s="155">
        <f>+M19*$Y$8</f>
        <v>3.72</v>
      </c>
      <c r="V19" s="161">
        <v>1600</v>
      </c>
      <c r="W19" s="162">
        <f>+O19*$Y$11</f>
        <v>17115.7094</v>
      </c>
      <c r="X19" s="163">
        <f t="shared" ref="X19:X23" si="9">Y19/W19/12*1000</f>
        <v>105984</v>
      </c>
      <c r="Y19" s="164">
        <f>(T19*U19+S19*V19)*W19*12/1000</f>
        <v>21767896.140595201</v>
      </c>
      <c r="Z19" s="48"/>
      <c r="AA19" s="165" t="e">
        <f t="shared" si="2"/>
        <v>#REF!</v>
      </c>
      <c r="AB19" s="166" t="e">
        <f>(#REF!*#REF!+#REF!*R19)*Z19*6/1000</f>
        <v>#REF!</v>
      </c>
      <c r="AC19" s="153">
        <v>26.6</v>
      </c>
      <c r="AD19" s="159">
        <v>18000</v>
      </c>
      <c r="AE19" s="155">
        <v>3.8518324000000002</v>
      </c>
      <c r="AF19" s="161">
        <v>1600</v>
      </c>
      <c r="AG19" s="162">
        <v>13890.705198958429</v>
      </c>
      <c r="AH19" s="163">
        <f t="shared" si="3"/>
        <v>111892.9832</v>
      </c>
      <c r="AI19" s="164">
        <f>(AD19*AE19+AC19*AF19)*AG19*12/1000</f>
        <v>18651269.321558498</v>
      </c>
      <c r="AJ19" s="155">
        <f>+S19</f>
        <v>24.39</v>
      </c>
      <c r="AK19" s="167">
        <f>+AO$3</f>
        <v>19000</v>
      </c>
      <c r="AL19" s="155">
        <f>+U19</f>
        <v>3.72</v>
      </c>
      <c r="AM19" s="167">
        <f t="shared" si="4"/>
        <v>1700</v>
      </c>
      <c r="AN19" s="162">
        <f>ROUND(W19*$AO$11,0)</f>
        <v>17287</v>
      </c>
      <c r="AO19" s="163">
        <f t="shared" ref="AO19:AO23" si="10">AP19/AN19/6*1000</f>
        <v>112142.99999999999</v>
      </c>
      <c r="AP19" s="164">
        <f t="shared" ref="AP19" si="11">(AK19*AL19+AJ19*AM19)*AN19*6/1000</f>
        <v>11631696.245999999</v>
      </c>
      <c r="AQ19" s="155">
        <v>26.03</v>
      </c>
      <c r="AR19" s="167">
        <f t="shared" si="5"/>
        <v>21000</v>
      </c>
      <c r="AS19" s="155">
        <f>+AL19</f>
        <v>3.72</v>
      </c>
      <c r="AT19" s="167">
        <f t="shared" si="6"/>
        <v>1900</v>
      </c>
      <c r="AU19" s="162">
        <f>ROUND(AN19*$AV$11,0)</f>
        <v>17460</v>
      </c>
      <c r="AV19" s="163">
        <f t="shared" ref="AV19:AV23" si="12">AW19/AU19/6*1000</f>
        <v>127577</v>
      </c>
      <c r="AW19" s="164">
        <f t="shared" ref="AW19" si="13">(AR19*AS19+AQ19*AT19)*AU19*6/1000</f>
        <v>13364966.52</v>
      </c>
      <c r="AX19" s="155">
        <v>26.03</v>
      </c>
      <c r="AY19" s="167">
        <f t="shared" si="7"/>
        <v>23000</v>
      </c>
      <c r="AZ19" s="155">
        <v>3.65</v>
      </c>
      <c r="BA19" s="167">
        <f t="shared" si="8"/>
        <v>2100</v>
      </c>
      <c r="BB19" s="162">
        <f>ROUND(AU19*$BC$11,0)</f>
        <v>17460</v>
      </c>
      <c r="BC19" s="163">
        <f t="shared" ref="BC19:BC23" si="14">BD19/BB19/6*1000</f>
        <v>138613</v>
      </c>
      <c r="BD19" s="164">
        <f t="shared" ref="BD19" si="15">(AY19*AZ19+AX19*BA19)*BB19*6/1000</f>
        <v>14521097.880000001</v>
      </c>
      <c r="BE19" s="168"/>
      <c r="BF19" s="169"/>
      <c r="BG19" s="117"/>
      <c r="BH19" s="117"/>
    </row>
    <row r="20" spans="2:62" ht="25.5" x14ac:dyDescent="0.3">
      <c r="B20" s="171">
        <v>3</v>
      </c>
      <c r="C20" s="172" t="s">
        <v>153</v>
      </c>
      <c r="D20" s="173"/>
      <c r="E20" s="154">
        <v>18000</v>
      </c>
      <c r="F20" s="173"/>
      <c r="G20" s="154">
        <v>1600</v>
      </c>
      <c r="H20" s="174">
        <f>H21+H22+H23+H24+H28</f>
        <v>8421</v>
      </c>
      <c r="I20" s="157">
        <f t="shared" si="0"/>
        <v>36778.612027075171</v>
      </c>
      <c r="J20" s="158">
        <f>J21+J22+J23+J24+J28</f>
        <v>3716552.3025600002</v>
      </c>
      <c r="K20" s="173"/>
      <c r="L20" s="159">
        <v>18000</v>
      </c>
      <c r="M20" s="173"/>
      <c r="N20" s="161">
        <v>1600</v>
      </c>
      <c r="O20" s="175">
        <f>O21+O22+O23+O24+O28</f>
        <v>9843</v>
      </c>
      <c r="P20" s="163">
        <f t="shared" si="1"/>
        <v>32870.852542593238</v>
      </c>
      <c r="Q20" s="164">
        <f>Q21+Q22+Q23+Q24+Q28</f>
        <v>3882573.6189209432</v>
      </c>
      <c r="R20" s="161">
        <v>1600</v>
      </c>
      <c r="S20" s="153">
        <v>0</v>
      </c>
      <c r="T20" s="161">
        <v>18000</v>
      </c>
      <c r="U20" s="155">
        <v>0</v>
      </c>
      <c r="V20" s="161">
        <v>1600</v>
      </c>
      <c r="W20" s="175">
        <f>W21+W22+W23+W24+W28</f>
        <v>9934.5398999999998</v>
      </c>
      <c r="X20" s="163">
        <f t="shared" si="9"/>
        <v>34600.682685522086</v>
      </c>
      <c r="Y20" s="164">
        <f>Y21+Y22+Y23+Y24+Y28</f>
        <v>4124902.3524786998</v>
      </c>
      <c r="Z20" s="176">
        <f>Z21+Z22+Z23+Z24+Z28</f>
        <v>0</v>
      </c>
      <c r="AA20" s="165" t="e">
        <f t="shared" si="2"/>
        <v>#REF!</v>
      </c>
      <c r="AB20" s="177" t="e">
        <f>AB21+AB22+AB23+AB24+AB28</f>
        <v>#REF!</v>
      </c>
      <c r="AC20" s="173"/>
      <c r="AD20" s="159">
        <v>18000</v>
      </c>
      <c r="AE20" s="173"/>
      <c r="AF20" s="161">
        <v>1600</v>
      </c>
      <c r="AG20" s="175">
        <f>AG21+AG22+AG23+AG24+AG28</f>
        <v>9736.9831254340061</v>
      </c>
      <c r="AH20" s="163">
        <f t="shared" si="3"/>
        <v>38867.069608458711</v>
      </c>
      <c r="AI20" s="164">
        <f>AI21+AI22+AI23+AI24+AI28</f>
        <v>4541376.0109515768</v>
      </c>
      <c r="AJ20" s="173"/>
      <c r="AK20" s="167">
        <f t="shared" ref="AK20:AK23" si="16">+AO$3</f>
        <v>19000</v>
      </c>
      <c r="AL20" s="173"/>
      <c r="AM20" s="167">
        <f t="shared" si="4"/>
        <v>1700</v>
      </c>
      <c r="AN20" s="175">
        <f>AN21+AN22+AN23+AN24+AN28</f>
        <v>10034</v>
      </c>
      <c r="AO20" s="163">
        <f t="shared" si="10"/>
        <v>36523.747333999294</v>
      </c>
      <c r="AP20" s="178">
        <f>AP21+AP22+AP23+AP24+AP28</f>
        <v>2198875.6844960935</v>
      </c>
      <c r="AQ20" s="173"/>
      <c r="AR20" s="167">
        <f t="shared" si="5"/>
        <v>21000</v>
      </c>
      <c r="AS20" s="173"/>
      <c r="AT20" s="167">
        <f t="shared" si="6"/>
        <v>1900</v>
      </c>
      <c r="AU20" s="175">
        <f>AU21+AU22+AU23+AU24+AU28</f>
        <v>10134</v>
      </c>
      <c r="AV20" s="163">
        <f>AW20/AU20/6*1000</f>
        <v>40235.437628409214</v>
      </c>
      <c r="AW20" s="178">
        <f>AW21+AW22+AW23+AW24+AW28</f>
        <v>2446475.5495577939</v>
      </c>
      <c r="AX20" s="173"/>
      <c r="AY20" s="167">
        <f t="shared" si="7"/>
        <v>23000</v>
      </c>
      <c r="AZ20" s="173"/>
      <c r="BA20" s="167">
        <f t="shared" si="8"/>
        <v>2100</v>
      </c>
      <c r="BB20" s="175">
        <f>BB21+BB22+BB23+BB24+BB28</f>
        <v>10134</v>
      </c>
      <c r="BC20" s="163">
        <f t="shared" si="14"/>
        <v>47664.459344779949</v>
      </c>
      <c r="BD20" s="178">
        <f>BD21+BD22+BD23+BD24+BD28</f>
        <v>2898189.7860000003</v>
      </c>
      <c r="BE20" s="168"/>
      <c r="BI20" s="170"/>
      <c r="BJ20" s="170"/>
    </row>
    <row r="21" spans="2:62" s="187" customFormat="1" ht="38.25" x14ac:dyDescent="0.3">
      <c r="B21" s="179">
        <v>3.1</v>
      </c>
      <c r="C21" s="180" t="s">
        <v>154</v>
      </c>
      <c r="D21" s="173">
        <v>20</v>
      </c>
      <c r="E21" s="154">
        <v>18000</v>
      </c>
      <c r="F21" s="181">
        <v>3.88</v>
      </c>
      <c r="G21" s="154">
        <v>1600</v>
      </c>
      <c r="H21" s="182">
        <v>102</v>
      </c>
      <c r="I21" s="157">
        <f t="shared" si="0"/>
        <v>71288</v>
      </c>
      <c r="J21" s="183">
        <f>((E21*F21+D21*G21)*70%)*H21*12/1000</f>
        <v>87256.512000000002</v>
      </c>
      <c r="K21" s="173">
        <v>20</v>
      </c>
      <c r="L21" s="159">
        <v>18000</v>
      </c>
      <c r="M21" s="181">
        <v>2.4832989690721647</v>
      </c>
      <c r="N21" s="161">
        <v>1600</v>
      </c>
      <c r="O21" s="184">
        <v>100</v>
      </c>
      <c r="P21" s="163">
        <f t="shared" si="1"/>
        <v>53689.567010309278</v>
      </c>
      <c r="Q21" s="185">
        <f>((L21*M21+K21*N21)*70%)*O21*12/1000</f>
        <v>64427.480412371129</v>
      </c>
      <c r="R21" s="161">
        <v>1600</v>
      </c>
      <c r="S21" s="153">
        <v>20</v>
      </c>
      <c r="T21" s="161">
        <v>18000</v>
      </c>
      <c r="U21" s="155">
        <f>+M21*$Y$8</f>
        <v>2.4832989690721647</v>
      </c>
      <c r="V21" s="161">
        <v>1600</v>
      </c>
      <c r="W21" s="162">
        <f>+O21*$Y$11</f>
        <v>100.93</v>
      </c>
      <c r="X21" s="163">
        <f t="shared" si="9"/>
        <v>53689.567010309278</v>
      </c>
      <c r="Y21" s="185">
        <f>((T21*U21+S21*V21)*70%)*W21*12/1000</f>
        <v>65026.655980206189</v>
      </c>
      <c r="Z21" s="186"/>
      <c r="AA21" s="165" t="e">
        <f t="shared" si="2"/>
        <v>#REF!</v>
      </c>
      <c r="AB21" s="173" t="e">
        <f>((#REF!*#REF!+#REF!*R21)*70%)*Z21*6/1000</f>
        <v>#REF!</v>
      </c>
      <c r="AC21" s="173">
        <v>20</v>
      </c>
      <c r="AD21" s="159">
        <v>18000</v>
      </c>
      <c r="AE21" s="181">
        <v>3.88</v>
      </c>
      <c r="AF21" s="161">
        <v>1600</v>
      </c>
      <c r="AG21" s="184">
        <v>147.3839157132139</v>
      </c>
      <c r="AH21" s="163">
        <f t="shared" si="3"/>
        <v>71288</v>
      </c>
      <c r="AI21" s="185">
        <f>((AD21*AE21+AC21*AF21)*70%)*AG21*12/1000</f>
        <v>126080.45500036312</v>
      </c>
      <c r="AJ21" s="173">
        <v>20</v>
      </c>
      <c r="AK21" s="167">
        <f t="shared" si="16"/>
        <v>19000</v>
      </c>
      <c r="AL21" s="155">
        <f>+U21</f>
        <v>2.4832989690721647</v>
      </c>
      <c r="AM21" s="167">
        <f t="shared" si="4"/>
        <v>1700</v>
      </c>
      <c r="AN21" s="162">
        <f>ROUND(W21*$AO$11,0)</f>
        <v>102</v>
      </c>
      <c r="AO21" s="163">
        <f t="shared" si="10"/>
        <v>56827.876288659791</v>
      </c>
      <c r="AP21" s="185">
        <f>((AK21*AL21+AJ21*AM21)*70%)*AN21*6/1000</f>
        <v>34778.66028865979</v>
      </c>
      <c r="AQ21" s="173">
        <v>20</v>
      </c>
      <c r="AR21" s="167">
        <f t="shared" si="5"/>
        <v>21000</v>
      </c>
      <c r="AS21" s="155">
        <f>+AL21</f>
        <v>2.4832989690721647</v>
      </c>
      <c r="AT21" s="167">
        <f t="shared" si="6"/>
        <v>1900</v>
      </c>
      <c r="AU21" s="162">
        <f>ROUND(AN21*$AV$11,0)</f>
        <v>103</v>
      </c>
      <c r="AV21" s="163">
        <f t="shared" si="12"/>
        <v>63104.494845360838</v>
      </c>
      <c r="AW21" s="185">
        <f>((AR21*AS21+AQ21*AT21)*70%)*AU21*6/1000</f>
        <v>38998.577814432996</v>
      </c>
      <c r="AX21" s="173">
        <v>20</v>
      </c>
      <c r="AY21" s="167">
        <f t="shared" si="7"/>
        <v>23000</v>
      </c>
      <c r="AZ21" s="155">
        <v>3.88</v>
      </c>
      <c r="BA21" s="167">
        <f t="shared" si="8"/>
        <v>2100</v>
      </c>
      <c r="BB21" s="162">
        <f>ROUND(AU21*$BC$11,0)</f>
        <v>103</v>
      </c>
      <c r="BC21" s="163">
        <f t="shared" si="14"/>
        <v>91868</v>
      </c>
      <c r="BD21" s="185">
        <f>((AY21*AZ21+AX21*BA21)*70%)*BB21*6/1000</f>
        <v>56774.423999999999</v>
      </c>
      <c r="BE21" s="168"/>
      <c r="BG21" s="117"/>
      <c r="BH21" s="117"/>
      <c r="BI21" s="170"/>
      <c r="BJ21" s="170"/>
    </row>
    <row r="22" spans="2:62" s="187" customFormat="1" ht="38.25" x14ac:dyDescent="0.3">
      <c r="B22" s="179">
        <v>3.2</v>
      </c>
      <c r="C22" s="180" t="s">
        <v>155</v>
      </c>
      <c r="D22" s="173">
        <v>20</v>
      </c>
      <c r="E22" s="154">
        <v>18000</v>
      </c>
      <c r="F22" s="181">
        <v>3.79</v>
      </c>
      <c r="G22" s="154">
        <v>1600</v>
      </c>
      <c r="H22" s="182">
        <v>897</v>
      </c>
      <c r="I22" s="157">
        <f t="shared" si="0"/>
        <v>60132</v>
      </c>
      <c r="J22" s="183">
        <f>((E22*F22+D22*G22)*60%)*H22*12/1000</f>
        <v>647260.848</v>
      </c>
      <c r="K22" s="173">
        <v>20</v>
      </c>
      <c r="L22" s="159">
        <v>18000</v>
      </c>
      <c r="M22" s="181">
        <v>2.4303526734926049</v>
      </c>
      <c r="N22" s="161">
        <v>1600</v>
      </c>
      <c r="O22" s="184">
        <v>915</v>
      </c>
      <c r="P22" s="163">
        <f t="shared" si="1"/>
        <v>45447.808873720125</v>
      </c>
      <c r="Q22" s="185">
        <f>((L22*M22+K22*N22)*60%)*O22*12/1000</f>
        <v>499016.94143344701</v>
      </c>
      <c r="R22" s="161">
        <v>1600</v>
      </c>
      <c r="S22" s="153">
        <v>20</v>
      </c>
      <c r="T22" s="161">
        <v>18000</v>
      </c>
      <c r="U22" s="155">
        <f>+M22*$Y$8</f>
        <v>2.4303526734926049</v>
      </c>
      <c r="V22" s="161">
        <v>1600</v>
      </c>
      <c r="W22" s="162">
        <f>+O22*$Y$11</f>
        <v>923.50950000000012</v>
      </c>
      <c r="X22" s="163">
        <f t="shared" si="9"/>
        <v>45447.808873720125</v>
      </c>
      <c r="Y22" s="185">
        <f>((T22*U22+S22*V22)*60%)*W22*12/1000</f>
        <v>503657.79898877809</v>
      </c>
      <c r="Z22" s="186"/>
      <c r="AA22" s="165" t="e">
        <f t="shared" si="2"/>
        <v>#REF!</v>
      </c>
      <c r="AB22" s="173" t="e">
        <f>((#REF!*#REF!+#REF!*R22)*60%)*Z22*6/1000</f>
        <v>#REF!</v>
      </c>
      <c r="AC22" s="173">
        <v>20</v>
      </c>
      <c r="AD22" s="159">
        <v>18000</v>
      </c>
      <c r="AE22" s="181">
        <v>3.79</v>
      </c>
      <c r="AF22" s="161">
        <v>1600</v>
      </c>
      <c r="AG22" s="184">
        <v>1453.699740078159</v>
      </c>
      <c r="AH22" s="163">
        <f t="shared" si="3"/>
        <v>60132.000000000007</v>
      </c>
      <c r="AI22" s="185">
        <f>((AD22*AE22+AC22*AF22)*60%)*AG22*12/1000</f>
        <v>1048966.4732445583</v>
      </c>
      <c r="AJ22" s="173">
        <v>20</v>
      </c>
      <c r="AK22" s="167">
        <f t="shared" si="16"/>
        <v>19000</v>
      </c>
      <c r="AL22" s="155">
        <f>+U22</f>
        <v>2.4303526734926049</v>
      </c>
      <c r="AM22" s="167">
        <f t="shared" si="4"/>
        <v>1700</v>
      </c>
      <c r="AN22" s="162">
        <f>ROUND(W22*$AO$11,0)</f>
        <v>933</v>
      </c>
      <c r="AO22" s="163">
        <f>AP22/AN22/6*1000</f>
        <v>48106.020477815699</v>
      </c>
      <c r="AP22" s="185">
        <f>((AK22*AL22+AJ22*AM22)*60%)*AN22*6/1000</f>
        <v>269297.50263481226</v>
      </c>
      <c r="AQ22" s="173">
        <v>20</v>
      </c>
      <c r="AR22" s="167">
        <f t="shared" si="5"/>
        <v>21000</v>
      </c>
      <c r="AS22" s="155">
        <f>+AL22</f>
        <v>2.4303526734926049</v>
      </c>
      <c r="AT22" s="167">
        <f t="shared" si="6"/>
        <v>1900</v>
      </c>
      <c r="AU22" s="162">
        <f>ROUND(AN22*$AV$11,0)</f>
        <v>942</v>
      </c>
      <c r="AV22" s="163">
        <f>AW22/AU22/6*1000</f>
        <v>53422.443686006831</v>
      </c>
      <c r="AW22" s="185">
        <f>((AR22*AS22+AQ22*AT22)*60%)*AU22*6/1000</f>
        <v>301943.65171331062</v>
      </c>
      <c r="AX22" s="173">
        <v>20</v>
      </c>
      <c r="AY22" s="167">
        <f t="shared" si="7"/>
        <v>23000</v>
      </c>
      <c r="AZ22" s="155">
        <v>3.79</v>
      </c>
      <c r="BA22" s="167">
        <f t="shared" si="8"/>
        <v>2100</v>
      </c>
      <c r="BB22" s="162">
        <f>ROUND(AU22*$BC$11,0)</f>
        <v>942</v>
      </c>
      <c r="BC22" s="163">
        <f>BD22/BB22/6*1000</f>
        <v>77502</v>
      </c>
      <c r="BD22" s="185">
        <f>((AY22*AZ22+AX22*BA22)*60%)*BB22*6/1000</f>
        <v>438041.304</v>
      </c>
      <c r="BE22" s="168"/>
      <c r="BG22" s="117"/>
      <c r="BH22" s="117"/>
      <c r="BI22" s="170"/>
      <c r="BJ22" s="170"/>
    </row>
    <row r="23" spans="2:62" s="187" customFormat="1" ht="38.25" x14ac:dyDescent="0.3">
      <c r="B23" s="179">
        <v>3.3</v>
      </c>
      <c r="C23" s="180" t="s">
        <v>156</v>
      </c>
      <c r="D23" s="173">
        <v>20</v>
      </c>
      <c r="E23" s="154">
        <v>18000</v>
      </c>
      <c r="F23" s="181">
        <v>3.8031899999999998</v>
      </c>
      <c r="G23" s="154">
        <v>1600</v>
      </c>
      <c r="H23" s="182">
        <v>1035</v>
      </c>
      <c r="I23" s="157">
        <f t="shared" si="0"/>
        <v>40182.968000000008</v>
      </c>
      <c r="J23" s="183">
        <f>((E23*F23+D23*G23)*40%)*H23*12/1000</f>
        <v>499072.46256000007</v>
      </c>
      <c r="K23" s="173">
        <v>20</v>
      </c>
      <c r="L23" s="159">
        <v>18000</v>
      </c>
      <c r="M23" s="181">
        <v>2.4114691151919865</v>
      </c>
      <c r="N23" s="161">
        <v>1600</v>
      </c>
      <c r="O23" s="184">
        <v>1343</v>
      </c>
      <c r="P23" s="163">
        <f t="shared" si="1"/>
        <v>30162.5776293823</v>
      </c>
      <c r="Q23" s="185">
        <f>((L23*M23+K23*N23)*40%)*O23*12/1000</f>
        <v>486100.10107512522</v>
      </c>
      <c r="R23" s="161">
        <v>1600</v>
      </c>
      <c r="S23" s="153">
        <v>20</v>
      </c>
      <c r="T23" s="161">
        <v>18000</v>
      </c>
      <c r="U23" s="155">
        <f>+M23*$Y$8</f>
        <v>2.4114691151919865</v>
      </c>
      <c r="V23" s="161">
        <v>1600</v>
      </c>
      <c r="W23" s="162">
        <f>+O23*$Y$11</f>
        <v>1355.4899</v>
      </c>
      <c r="X23" s="163">
        <f t="shared" si="9"/>
        <v>30162.5776293823</v>
      </c>
      <c r="Y23" s="185">
        <f>((T23*U23+S23*V23)*40%)*W23*12/1000</f>
        <v>490620.83201512386</v>
      </c>
      <c r="Z23" s="186"/>
      <c r="AA23" s="165" t="e">
        <f t="shared" si="2"/>
        <v>#REF!</v>
      </c>
      <c r="AB23" s="173" t="e">
        <f>((#REF!*#REF!+#REF!*R23)*40%)*Z23*6/1000</f>
        <v>#REF!</v>
      </c>
      <c r="AC23" s="173">
        <v>20</v>
      </c>
      <c r="AD23" s="159">
        <v>18000</v>
      </c>
      <c r="AE23" s="181">
        <v>3.82</v>
      </c>
      <c r="AF23" s="161">
        <v>1600</v>
      </c>
      <c r="AG23" s="184">
        <v>1515.9488473359143</v>
      </c>
      <c r="AH23" s="163">
        <f t="shared" si="3"/>
        <v>40303.999999999993</v>
      </c>
      <c r="AI23" s="185">
        <f>((AD23*AE23+AC23*AF23)*40%)*AG23*12/1000</f>
        <v>733185.62811632024</v>
      </c>
      <c r="AJ23" s="173">
        <v>20</v>
      </c>
      <c r="AK23" s="167">
        <f t="shared" si="16"/>
        <v>19000</v>
      </c>
      <c r="AL23" s="155">
        <f>+U23</f>
        <v>2.4114691151919865</v>
      </c>
      <c r="AM23" s="167">
        <f t="shared" si="4"/>
        <v>1700</v>
      </c>
      <c r="AN23" s="162">
        <f>ROUND(W23*$AO$11,0)</f>
        <v>1369</v>
      </c>
      <c r="AO23" s="163">
        <f t="shared" si="10"/>
        <v>31927.165275459098</v>
      </c>
      <c r="AP23" s="185">
        <f>((AK23*AL23+AJ23*AM23)*40%)*AN23*6/1000</f>
        <v>262249.73557262105</v>
      </c>
      <c r="AQ23" s="173">
        <v>20</v>
      </c>
      <c r="AR23" s="167">
        <f t="shared" si="5"/>
        <v>21000</v>
      </c>
      <c r="AS23" s="155">
        <f>+AL23</f>
        <v>2.4114691151919865</v>
      </c>
      <c r="AT23" s="167">
        <f t="shared" si="6"/>
        <v>1900</v>
      </c>
      <c r="AU23" s="162">
        <f>ROUND(AN23*$AV$11,0)</f>
        <v>1383</v>
      </c>
      <c r="AV23" s="163">
        <f t="shared" si="12"/>
        <v>35456.340567612693</v>
      </c>
      <c r="AW23" s="185">
        <f>((AR23*AS23+AQ23*AT23)*40%)*AU23*6/1000</f>
        <v>294216.71403005009</v>
      </c>
      <c r="AX23" s="173">
        <v>20</v>
      </c>
      <c r="AY23" s="167">
        <f t="shared" si="7"/>
        <v>23000</v>
      </c>
      <c r="AZ23" s="155">
        <v>3.8</v>
      </c>
      <c r="BA23" s="167">
        <f t="shared" si="8"/>
        <v>2100</v>
      </c>
      <c r="BB23" s="162">
        <f>ROUND(AU23*$BC$11,0)</f>
        <v>1383</v>
      </c>
      <c r="BC23" s="163">
        <f t="shared" si="14"/>
        <v>51760</v>
      </c>
      <c r="BD23" s="185">
        <f>((AY23*AZ23+AX23*BA23)*40%)*BB23*6/1000</f>
        <v>429504.48</v>
      </c>
      <c r="BE23" s="168"/>
      <c r="BG23" s="117"/>
      <c r="BH23" s="117"/>
      <c r="BI23" s="170"/>
      <c r="BJ23" s="170"/>
    </row>
    <row r="24" spans="2:62" ht="25.5" x14ac:dyDescent="0.3">
      <c r="B24" s="179">
        <v>3.4</v>
      </c>
      <c r="C24" s="172" t="s">
        <v>157</v>
      </c>
      <c r="D24" s="173"/>
      <c r="E24" s="154"/>
      <c r="F24" s="173"/>
      <c r="G24" s="154"/>
      <c r="H24" s="142">
        <f>H25+H26+H27</f>
        <v>2926</v>
      </c>
      <c r="I24" s="188"/>
      <c r="J24" s="142">
        <f>J25+J26+J27</f>
        <v>1022712</v>
      </c>
      <c r="K24" s="173"/>
      <c r="L24" s="159"/>
      <c r="M24" s="173"/>
      <c r="N24" s="161"/>
      <c r="O24" s="146">
        <f>O25+O26+O27</f>
        <v>3928</v>
      </c>
      <c r="P24" s="189"/>
      <c r="Q24" s="146">
        <f>Q25+Q26+Q27</f>
        <v>1353204</v>
      </c>
      <c r="R24" s="161"/>
      <c r="S24" s="173"/>
      <c r="T24" s="159"/>
      <c r="U24" s="190"/>
      <c r="V24" s="161"/>
      <c r="W24" s="191">
        <f>W25+W26+W27</f>
        <v>3964.5304000000006</v>
      </c>
      <c r="X24" s="189"/>
      <c r="Y24" s="146">
        <f>Y25+Y26+Y27</f>
        <v>1508511.8916000002</v>
      </c>
      <c r="Z24" s="192">
        <f>Z25+Z26+Z27</f>
        <v>0</v>
      </c>
      <c r="AA24" s="193"/>
      <c r="AB24" s="149">
        <f>AB25+AB26+AB27</f>
        <v>0</v>
      </c>
      <c r="AC24" s="173"/>
      <c r="AD24" s="159"/>
      <c r="AE24" s="173"/>
      <c r="AF24" s="161"/>
      <c r="AG24" s="146">
        <f>AG25+AG26+AG27</f>
        <v>2934.8623215935631</v>
      </c>
      <c r="AH24" s="189"/>
      <c r="AI24" s="146">
        <f>AI25+AI26+AI27</f>
        <v>1044005.4098051493</v>
      </c>
      <c r="AJ24" s="173"/>
      <c r="AK24" s="167"/>
      <c r="AL24" s="173"/>
      <c r="AM24" s="167"/>
      <c r="AN24" s="191">
        <f>AN25+AN26+AN27</f>
        <v>4004</v>
      </c>
      <c r="AO24" s="189"/>
      <c r="AP24" s="146">
        <f>AP25+AP26+AP27</f>
        <v>833856</v>
      </c>
      <c r="AQ24" s="173"/>
      <c r="AR24" s="167"/>
      <c r="AS24" s="173"/>
      <c r="AT24" s="167"/>
      <c r="AU24" s="191">
        <f>AU25+AU26+AU27</f>
        <v>4044</v>
      </c>
      <c r="AV24" s="189"/>
      <c r="AW24" s="146">
        <f>AW25+AW26+AW27</f>
        <v>914976</v>
      </c>
      <c r="AX24" s="173"/>
      <c r="AY24" s="167"/>
      <c r="AZ24" s="173"/>
      <c r="BA24" s="167"/>
      <c r="BB24" s="191">
        <f>BB25+BB26+BB27</f>
        <v>4044</v>
      </c>
      <c r="BC24" s="189"/>
      <c r="BD24" s="146">
        <f>BD25+BD26+BD27</f>
        <v>987768</v>
      </c>
      <c r="BE24" s="168"/>
      <c r="BI24" s="170"/>
      <c r="BJ24" s="170"/>
    </row>
    <row r="25" spans="2:62" s="187" customFormat="1" x14ac:dyDescent="0.3">
      <c r="B25" s="179" t="s">
        <v>158</v>
      </c>
      <c r="C25" s="180" t="s">
        <v>159</v>
      </c>
      <c r="D25" s="194" t="s">
        <v>83</v>
      </c>
      <c r="E25" s="195" t="s">
        <v>83</v>
      </c>
      <c r="F25" s="194" t="s">
        <v>83</v>
      </c>
      <c r="G25" s="195" t="s">
        <v>83</v>
      </c>
      <c r="H25" s="182">
        <v>176</v>
      </c>
      <c r="I25" s="188">
        <v>40000</v>
      </c>
      <c r="J25" s="183">
        <f>H25*I25*12/1000</f>
        <v>84480</v>
      </c>
      <c r="K25" s="194" t="s">
        <v>83</v>
      </c>
      <c r="L25" s="194" t="s">
        <v>83</v>
      </c>
      <c r="M25" s="194" t="s">
        <v>83</v>
      </c>
      <c r="N25" s="194" t="s">
        <v>83</v>
      </c>
      <c r="O25" s="196">
        <v>189</v>
      </c>
      <c r="P25" s="189">
        <v>40000</v>
      </c>
      <c r="Q25" s="185">
        <f>O25*P25*12/1000</f>
        <v>90720</v>
      </c>
      <c r="R25" s="194" t="s">
        <v>83</v>
      </c>
      <c r="S25" s="194" t="s">
        <v>83</v>
      </c>
      <c r="T25" s="194" t="s">
        <v>83</v>
      </c>
      <c r="U25" s="197" t="s">
        <v>83</v>
      </c>
      <c r="V25" s="194" t="s">
        <v>83</v>
      </c>
      <c r="W25" s="162">
        <f>+O25*$Y$11</f>
        <v>190.75770000000003</v>
      </c>
      <c r="X25" s="189">
        <v>43000</v>
      </c>
      <c r="Y25" s="185">
        <f>W25*X25*12/1000</f>
        <v>98430.973200000022</v>
      </c>
      <c r="Z25" s="198"/>
      <c r="AA25" s="199">
        <v>40000</v>
      </c>
      <c r="AB25" s="173">
        <f>Z25*AA25*6/1000</f>
        <v>0</v>
      </c>
      <c r="AC25" s="194" t="s">
        <v>83</v>
      </c>
      <c r="AD25" s="194" t="s">
        <v>83</v>
      </c>
      <c r="AE25" s="194" t="s">
        <v>83</v>
      </c>
      <c r="AF25" s="194" t="s">
        <v>83</v>
      </c>
      <c r="AG25" s="196">
        <v>179.42389738999947</v>
      </c>
      <c r="AH25" s="189">
        <v>40000</v>
      </c>
      <c r="AI25" s="185">
        <f>AG25*AH25*12/1000</f>
        <v>86123.470747199739</v>
      </c>
      <c r="AJ25" s="194" t="s">
        <v>83</v>
      </c>
      <c r="AK25" s="200" t="s">
        <v>83</v>
      </c>
      <c r="AL25" s="194" t="s">
        <v>83</v>
      </c>
      <c r="AM25" s="200" t="s">
        <v>83</v>
      </c>
      <c r="AN25" s="162">
        <f>ROUND(W25*$AO$11,0)</f>
        <v>193</v>
      </c>
      <c r="AO25" s="189">
        <f>+AO$5</f>
        <v>46000</v>
      </c>
      <c r="AP25" s="185">
        <f>AN25*AO25*6/1000</f>
        <v>53268</v>
      </c>
      <c r="AQ25" s="194" t="s">
        <v>83</v>
      </c>
      <c r="AR25" s="200" t="s">
        <v>83</v>
      </c>
      <c r="AS25" s="194" t="s">
        <v>83</v>
      </c>
      <c r="AT25" s="200" t="s">
        <v>83</v>
      </c>
      <c r="AU25" s="162">
        <f>ROUND(AN25*$AV$11,0)</f>
        <v>195</v>
      </c>
      <c r="AV25" s="189">
        <f>+AV$5</f>
        <v>49000</v>
      </c>
      <c r="AW25" s="185">
        <f>AU25*AV25*6/1000</f>
        <v>57330</v>
      </c>
      <c r="AX25" s="194" t="s">
        <v>83</v>
      </c>
      <c r="AY25" s="200" t="s">
        <v>83</v>
      </c>
      <c r="AZ25" s="194" t="s">
        <v>83</v>
      </c>
      <c r="BA25" s="200" t="s">
        <v>83</v>
      </c>
      <c r="BB25" s="162">
        <f>ROUND(AU25*$BC$11,0)</f>
        <v>195</v>
      </c>
      <c r="BC25" s="189">
        <f>+BC$5</f>
        <v>52000</v>
      </c>
      <c r="BD25" s="185">
        <f>BB25*BC25*6/1000</f>
        <v>60840</v>
      </c>
      <c r="BE25" s="168"/>
      <c r="BG25" s="117"/>
      <c r="BH25" s="117"/>
      <c r="BI25" s="170"/>
      <c r="BJ25" s="170"/>
    </row>
    <row r="26" spans="2:62" s="187" customFormat="1" x14ac:dyDescent="0.3">
      <c r="B26" s="179" t="s">
        <v>160</v>
      </c>
      <c r="C26" s="180" t="s">
        <v>161</v>
      </c>
      <c r="D26" s="194" t="s">
        <v>83</v>
      </c>
      <c r="E26" s="195" t="s">
        <v>83</v>
      </c>
      <c r="F26" s="194" t="s">
        <v>83</v>
      </c>
      <c r="G26" s="195" t="s">
        <v>83</v>
      </c>
      <c r="H26" s="182">
        <v>1312</v>
      </c>
      <c r="I26" s="188">
        <v>30000</v>
      </c>
      <c r="J26" s="183">
        <f>H26*I26*12/1000</f>
        <v>472320</v>
      </c>
      <c r="K26" s="194" t="s">
        <v>83</v>
      </c>
      <c r="L26" s="194" t="s">
        <v>83</v>
      </c>
      <c r="M26" s="194" t="s">
        <v>83</v>
      </c>
      <c r="N26" s="194" t="s">
        <v>83</v>
      </c>
      <c r="O26" s="196">
        <v>1418</v>
      </c>
      <c r="P26" s="189">
        <v>30000</v>
      </c>
      <c r="Q26" s="185">
        <f>O26*P26*12/1000</f>
        <v>510480</v>
      </c>
      <c r="R26" s="194" t="s">
        <v>83</v>
      </c>
      <c r="S26" s="194" t="s">
        <v>83</v>
      </c>
      <c r="T26" s="194" t="s">
        <v>83</v>
      </c>
      <c r="U26" s="197" t="s">
        <v>83</v>
      </c>
      <c r="V26" s="194" t="s">
        <v>83</v>
      </c>
      <c r="W26" s="162">
        <f>+O26*$Y$11</f>
        <v>1431.1874</v>
      </c>
      <c r="X26" s="189">
        <v>33000</v>
      </c>
      <c r="Y26" s="185">
        <f>W26*X26*12/1000</f>
        <v>566750.2104000001</v>
      </c>
      <c r="Z26" s="198"/>
      <c r="AA26" s="199">
        <v>30000</v>
      </c>
      <c r="AB26" s="173">
        <f t="shared" ref="AB26:AB27" si="17">Z26*AA26*6/1000</f>
        <v>0</v>
      </c>
      <c r="AC26" s="194" t="s">
        <v>83</v>
      </c>
      <c r="AD26" s="194" t="s">
        <v>83</v>
      </c>
      <c r="AE26" s="194" t="s">
        <v>83</v>
      </c>
      <c r="AF26" s="194" t="s">
        <v>83</v>
      </c>
      <c r="AG26" s="196">
        <v>1335.6095218980065</v>
      </c>
      <c r="AH26" s="189">
        <v>30000</v>
      </c>
      <c r="AI26" s="185">
        <f>AG26*AH26*12/1000</f>
        <v>480819.4278832823</v>
      </c>
      <c r="AJ26" s="194" t="s">
        <v>83</v>
      </c>
      <c r="AK26" s="200" t="s">
        <v>83</v>
      </c>
      <c r="AL26" s="194" t="s">
        <v>83</v>
      </c>
      <c r="AM26" s="200" t="s">
        <v>83</v>
      </c>
      <c r="AN26" s="162">
        <f>ROUND(W26*$AO$11,0)</f>
        <v>1445</v>
      </c>
      <c r="AO26" s="189">
        <f>+AO$6</f>
        <v>36000</v>
      </c>
      <c r="AP26" s="185">
        <f t="shared" ref="AP26:AP27" si="18">AN26*AO26*6/1000</f>
        <v>312120</v>
      </c>
      <c r="AQ26" s="194" t="s">
        <v>83</v>
      </c>
      <c r="AR26" s="200" t="s">
        <v>83</v>
      </c>
      <c r="AS26" s="194" t="s">
        <v>83</v>
      </c>
      <c r="AT26" s="200" t="s">
        <v>83</v>
      </c>
      <c r="AU26" s="162">
        <f>ROUND(AN26*$AV$11,0)</f>
        <v>1459</v>
      </c>
      <c r="AV26" s="189">
        <f>+AV$6</f>
        <v>39000</v>
      </c>
      <c r="AW26" s="185">
        <f t="shared" ref="AW26:AW27" si="19">AU26*AV26*6/1000</f>
        <v>341406</v>
      </c>
      <c r="AX26" s="194" t="s">
        <v>83</v>
      </c>
      <c r="AY26" s="200" t="s">
        <v>83</v>
      </c>
      <c r="AZ26" s="194" t="s">
        <v>83</v>
      </c>
      <c r="BA26" s="200" t="s">
        <v>83</v>
      </c>
      <c r="BB26" s="162">
        <f>ROUND(AU26*$BC$11,0)</f>
        <v>1459</v>
      </c>
      <c r="BC26" s="189">
        <f>+BC$6</f>
        <v>42000</v>
      </c>
      <c r="BD26" s="185">
        <f t="shared" ref="BD26:BD27" si="20">BB26*BC26*6/1000</f>
        <v>367668</v>
      </c>
      <c r="BE26" s="168"/>
      <c r="BG26" s="117"/>
      <c r="BH26" s="117"/>
      <c r="BI26" s="170"/>
      <c r="BJ26" s="170"/>
    </row>
    <row r="27" spans="2:62" s="187" customFormat="1" x14ac:dyDescent="0.3">
      <c r="B27" s="179" t="s">
        <v>162</v>
      </c>
      <c r="C27" s="180" t="s">
        <v>163</v>
      </c>
      <c r="D27" s="194" t="s">
        <v>83</v>
      </c>
      <c r="E27" s="195" t="s">
        <v>83</v>
      </c>
      <c r="F27" s="194" t="s">
        <v>83</v>
      </c>
      <c r="G27" s="195" t="s">
        <v>83</v>
      </c>
      <c r="H27" s="182">
        <v>1438</v>
      </c>
      <c r="I27" s="188">
        <v>27000</v>
      </c>
      <c r="J27" s="183">
        <f>H27*I27*12/1000</f>
        <v>465912</v>
      </c>
      <c r="K27" s="194" t="s">
        <v>83</v>
      </c>
      <c r="L27" s="194" t="s">
        <v>83</v>
      </c>
      <c r="M27" s="194" t="s">
        <v>83</v>
      </c>
      <c r="N27" s="194" t="s">
        <v>83</v>
      </c>
      <c r="O27" s="196">
        <v>2321</v>
      </c>
      <c r="P27" s="189">
        <v>27000</v>
      </c>
      <c r="Q27" s="185">
        <f>O27*P27*12/1000</f>
        <v>752004</v>
      </c>
      <c r="R27" s="194" t="s">
        <v>83</v>
      </c>
      <c r="S27" s="194" t="s">
        <v>83</v>
      </c>
      <c r="T27" s="194" t="s">
        <v>83</v>
      </c>
      <c r="U27" s="197" t="s">
        <v>83</v>
      </c>
      <c r="V27" s="194" t="s">
        <v>83</v>
      </c>
      <c r="W27" s="162">
        <f>+O27*$Y$11</f>
        <v>2342.5853000000002</v>
      </c>
      <c r="X27" s="189">
        <v>30000</v>
      </c>
      <c r="Y27" s="185">
        <f>W27*X27*12/1000</f>
        <v>843330.70799999998</v>
      </c>
      <c r="Z27" s="198"/>
      <c r="AA27" s="199">
        <v>27000</v>
      </c>
      <c r="AB27" s="173">
        <f t="shared" si="17"/>
        <v>0</v>
      </c>
      <c r="AC27" s="194" t="s">
        <v>83</v>
      </c>
      <c r="AD27" s="194" t="s">
        <v>83</v>
      </c>
      <c r="AE27" s="194" t="s">
        <v>83</v>
      </c>
      <c r="AF27" s="194" t="s">
        <v>83</v>
      </c>
      <c r="AG27" s="196">
        <v>1419.8289023055572</v>
      </c>
      <c r="AH27" s="201">
        <v>28000</v>
      </c>
      <c r="AI27" s="185">
        <f>AG27*AH27*12/1000</f>
        <v>477062.51117466722</v>
      </c>
      <c r="AJ27" s="194" t="s">
        <v>83</v>
      </c>
      <c r="AK27" s="200" t="s">
        <v>83</v>
      </c>
      <c r="AL27" s="194" t="s">
        <v>83</v>
      </c>
      <c r="AM27" s="200" t="s">
        <v>83</v>
      </c>
      <c r="AN27" s="162">
        <f>ROUND(W27*$AO$11,0)</f>
        <v>2366</v>
      </c>
      <c r="AO27" s="189">
        <f>+AO$7</f>
        <v>33000</v>
      </c>
      <c r="AP27" s="185">
        <f t="shared" si="18"/>
        <v>468468</v>
      </c>
      <c r="AQ27" s="194" t="s">
        <v>83</v>
      </c>
      <c r="AR27" s="200" t="s">
        <v>83</v>
      </c>
      <c r="AS27" s="194" t="s">
        <v>83</v>
      </c>
      <c r="AT27" s="200" t="s">
        <v>83</v>
      </c>
      <c r="AU27" s="162">
        <f>ROUND(AN27*$AV$11,0)</f>
        <v>2390</v>
      </c>
      <c r="AV27" s="189">
        <f>+AV$7</f>
        <v>36000</v>
      </c>
      <c r="AW27" s="185">
        <f t="shared" si="19"/>
        <v>516240</v>
      </c>
      <c r="AX27" s="194" t="s">
        <v>83</v>
      </c>
      <c r="AY27" s="200" t="s">
        <v>83</v>
      </c>
      <c r="AZ27" s="194" t="s">
        <v>83</v>
      </c>
      <c r="BA27" s="200" t="s">
        <v>83</v>
      </c>
      <c r="BB27" s="162">
        <f>ROUND(AU27*$BC$11,0)</f>
        <v>2390</v>
      </c>
      <c r="BC27" s="189">
        <f>+BC$7</f>
        <v>39000</v>
      </c>
      <c r="BD27" s="185">
        <f t="shared" si="20"/>
        <v>559260</v>
      </c>
      <c r="BE27" s="168"/>
      <c r="BG27" s="117"/>
      <c r="BH27" s="117"/>
      <c r="BI27" s="170"/>
      <c r="BJ27" s="170"/>
    </row>
    <row r="28" spans="2:62" ht="38.25" x14ac:dyDescent="0.3">
      <c r="B28" s="179">
        <v>3.5</v>
      </c>
      <c r="C28" s="172" t="s">
        <v>164</v>
      </c>
      <c r="D28" s="173"/>
      <c r="E28" s="154"/>
      <c r="F28" s="173"/>
      <c r="G28" s="154"/>
      <c r="H28" s="142">
        <f>H29+H30+H31</f>
        <v>3461</v>
      </c>
      <c r="I28" s="188"/>
      <c r="J28" s="202">
        <f>J29+J30+J31</f>
        <v>1460250.48</v>
      </c>
      <c r="K28" s="173"/>
      <c r="L28" s="159"/>
      <c r="M28" s="173"/>
      <c r="N28" s="161"/>
      <c r="O28" s="146">
        <f>O29+O30+O31</f>
        <v>3557</v>
      </c>
      <c r="P28" s="189"/>
      <c r="Q28" s="178">
        <f>Q29+Q30+Q31</f>
        <v>1479825.0959999999</v>
      </c>
      <c r="R28" s="161"/>
      <c r="S28" s="173"/>
      <c r="T28" s="159"/>
      <c r="U28" s="190"/>
      <c r="V28" s="161"/>
      <c r="W28" s="146">
        <f>W29+W30+W31</f>
        <v>3590.0801000000001</v>
      </c>
      <c r="X28" s="189"/>
      <c r="Y28" s="178">
        <f>Y29+Y30+Y31</f>
        <v>1557085.1738945914</v>
      </c>
      <c r="Z28" s="186">
        <f>Z29+Z30+Z31</f>
        <v>0</v>
      </c>
      <c r="AA28" s="199"/>
      <c r="AB28" s="177" t="e">
        <f>AB29+AB30+AB31</f>
        <v>#REF!</v>
      </c>
      <c r="AC28" s="173"/>
      <c r="AD28" s="159"/>
      <c r="AE28" s="173"/>
      <c r="AF28" s="161"/>
      <c r="AG28" s="146">
        <f>AG29+AG30+AG31</f>
        <v>3685.0883007131551</v>
      </c>
      <c r="AH28" s="189"/>
      <c r="AI28" s="178">
        <f>AI29+AI30+AI31</f>
        <v>1589138.0447851855</v>
      </c>
      <c r="AJ28" s="173"/>
      <c r="AK28" s="167"/>
      <c r="AL28" s="173"/>
      <c r="AM28" s="167"/>
      <c r="AN28" s="191">
        <f>AN29+AN30+AN31</f>
        <v>3626</v>
      </c>
      <c r="AO28" s="189"/>
      <c r="AP28" s="178">
        <f>AP29+AP30+AP31</f>
        <v>798693.78600000008</v>
      </c>
      <c r="AQ28" s="173"/>
      <c r="AR28" s="167"/>
      <c r="AS28" s="173"/>
      <c r="AT28" s="167"/>
      <c r="AU28" s="191">
        <f>AU29+AU30+AU31</f>
        <v>3662</v>
      </c>
      <c r="AV28" s="189"/>
      <c r="AW28" s="178">
        <f>AW29+AW30+AW31</f>
        <v>896340.60600000003</v>
      </c>
      <c r="AX28" s="173"/>
      <c r="AY28" s="167"/>
      <c r="AZ28" s="173"/>
      <c r="BA28" s="167"/>
      <c r="BB28" s="191">
        <f>BB29+BB30+BB31</f>
        <v>3662</v>
      </c>
      <c r="BC28" s="189"/>
      <c r="BD28" s="178">
        <f>BD29+BD30+BD31</f>
        <v>986101.57799999998</v>
      </c>
      <c r="BE28" s="168"/>
      <c r="BI28" s="170"/>
      <c r="BJ28" s="170"/>
    </row>
    <row r="29" spans="2:62" s="187" customFormat="1" x14ac:dyDescent="0.3">
      <c r="B29" s="179" t="s">
        <v>165</v>
      </c>
      <c r="C29" s="180" t="s">
        <v>159</v>
      </c>
      <c r="D29" s="194">
        <v>20</v>
      </c>
      <c r="E29" s="154">
        <v>18000</v>
      </c>
      <c r="F29" s="194">
        <v>1.89</v>
      </c>
      <c r="G29" s="154">
        <v>1600</v>
      </c>
      <c r="H29" s="182">
        <v>220</v>
      </c>
      <c r="I29" s="188">
        <f>+J29/H29*1000/12</f>
        <v>46214</v>
      </c>
      <c r="J29" s="183">
        <f>((E29*F29+D29*G29)*70%)*H29*12/1000</f>
        <v>122004.96</v>
      </c>
      <c r="K29" s="194">
        <v>20</v>
      </c>
      <c r="L29" s="159">
        <v>18000</v>
      </c>
      <c r="M29" s="203">
        <v>1.89</v>
      </c>
      <c r="N29" s="161">
        <v>1600</v>
      </c>
      <c r="O29" s="196">
        <v>213</v>
      </c>
      <c r="P29" s="189">
        <v>46214</v>
      </c>
      <c r="Q29" s="185">
        <f>((L29*M29+K29*N29)*70%)*O29*12/1000</f>
        <v>118122.984</v>
      </c>
      <c r="R29" s="161">
        <v>1600</v>
      </c>
      <c r="S29" s="153">
        <v>20</v>
      </c>
      <c r="T29" s="161">
        <v>18000</v>
      </c>
      <c r="U29" s="155">
        <v>1.89</v>
      </c>
      <c r="V29" s="161">
        <v>1600</v>
      </c>
      <c r="W29" s="162">
        <f>+O29*$Y$11</f>
        <v>214.98090000000002</v>
      </c>
      <c r="X29" s="189">
        <v>46214</v>
      </c>
      <c r="Y29" s="185">
        <f>((T29*U29+S29*V29)*70%)*W29*12/1000</f>
        <v>119221.52775120002</v>
      </c>
      <c r="Z29" s="198"/>
      <c r="AA29" s="199" t="e">
        <f>+AB29/Z29*1000/2</f>
        <v>#REF!</v>
      </c>
      <c r="AB29" s="173" t="e">
        <f>((#REF!*#REF!+#REF!*R29)*70%)*Z29*6/1000</f>
        <v>#REF!</v>
      </c>
      <c r="AC29" s="194">
        <v>20</v>
      </c>
      <c r="AD29" s="159">
        <v>18000</v>
      </c>
      <c r="AE29" s="194">
        <v>1.89</v>
      </c>
      <c r="AF29" s="161">
        <v>1600</v>
      </c>
      <c r="AG29" s="196">
        <v>237.09586440821363</v>
      </c>
      <c r="AH29" s="189">
        <f>+AI29/AG29*1000/12</f>
        <v>46214.000000000007</v>
      </c>
      <c r="AI29" s="185">
        <f>((AD29*AE29+AC29*AF29)*70%)*AG29*12/1000</f>
        <v>131485.77933313424</v>
      </c>
      <c r="AJ29" s="194">
        <v>20</v>
      </c>
      <c r="AK29" s="167">
        <f>+AO$3</f>
        <v>19000</v>
      </c>
      <c r="AL29" s="203">
        <v>1.89</v>
      </c>
      <c r="AM29" s="167">
        <f>+AO$4</f>
        <v>1700</v>
      </c>
      <c r="AN29" s="162">
        <f>ROUND(W29*$AO$11,0)</f>
        <v>217</v>
      </c>
      <c r="AO29" s="189">
        <f>+AP29/AN29*1000/6</f>
        <v>48937</v>
      </c>
      <c r="AP29" s="185">
        <f>((AK29*AL29+AJ29*AM29)*70%)*AN29*6/1000</f>
        <v>63715.974000000002</v>
      </c>
      <c r="AQ29" s="194">
        <v>20</v>
      </c>
      <c r="AR29" s="167">
        <f>+AV$3</f>
        <v>21000</v>
      </c>
      <c r="AS29" s="203">
        <v>1.89</v>
      </c>
      <c r="AT29" s="167">
        <f>+AV$4</f>
        <v>1900</v>
      </c>
      <c r="AU29" s="162">
        <f>ROUND(AN29*$AV$11,0)</f>
        <v>219</v>
      </c>
      <c r="AV29" s="189">
        <f>+AW29/AU29*1000/6</f>
        <v>54383</v>
      </c>
      <c r="AW29" s="185">
        <f>((AR29*AS29+AQ29*AT29)*70%)*AU29*6/1000</f>
        <v>71459.262000000002</v>
      </c>
      <c r="AX29" s="194">
        <v>20</v>
      </c>
      <c r="AY29" s="167">
        <f>+BC$3</f>
        <v>23000</v>
      </c>
      <c r="AZ29" s="194">
        <v>1.89</v>
      </c>
      <c r="BA29" s="167">
        <f>+BC$4</f>
        <v>2100</v>
      </c>
      <c r="BB29" s="162">
        <f>ROUND(AU29*$BC$11,0)</f>
        <v>219</v>
      </c>
      <c r="BC29" s="189">
        <f>+BD29/BB29*1000/6</f>
        <v>59828.999999999993</v>
      </c>
      <c r="BD29" s="185">
        <f>((AY29*AZ29+AX29*BA29)*70%)*BB29*6/1000</f>
        <v>78615.305999999982</v>
      </c>
      <c r="BE29" s="168"/>
      <c r="BG29" s="117"/>
      <c r="BH29" s="117"/>
      <c r="BI29" s="170"/>
      <c r="BJ29" s="170"/>
    </row>
    <row r="30" spans="2:62" s="187" customFormat="1" x14ac:dyDescent="0.3">
      <c r="B30" s="179" t="s">
        <v>166</v>
      </c>
      <c r="C30" s="180" t="s">
        <v>161</v>
      </c>
      <c r="D30" s="194">
        <v>20</v>
      </c>
      <c r="E30" s="154">
        <v>18000</v>
      </c>
      <c r="F30" s="194">
        <v>1.89</v>
      </c>
      <c r="G30" s="154">
        <v>1600</v>
      </c>
      <c r="H30" s="182">
        <v>1955</v>
      </c>
      <c r="I30" s="188">
        <f>+J30/H30*1000/12</f>
        <v>39612</v>
      </c>
      <c r="J30" s="183">
        <f>((E30*F30+D30*G30)*60%)*H30*12/1000</f>
        <v>929297.52</v>
      </c>
      <c r="K30" s="194">
        <v>20</v>
      </c>
      <c r="L30" s="159">
        <v>18000</v>
      </c>
      <c r="M30" s="203">
        <v>1.89</v>
      </c>
      <c r="N30" s="161">
        <v>1600</v>
      </c>
      <c r="O30" s="196">
        <v>1906</v>
      </c>
      <c r="P30" s="189">
        <v>39612</v>
      </c>
      <c r="Q30" s="185">
        <f>((L30*M30+K30*N30)*60%)*O30*12/1000</f>
        <v>906005.66399999999</v>
      </c>
      <c r="R30" s="161">
        <v>1600</v>
      </c>
      <c r="S30" s="153">
        <v>20</v>
      </c>
      <c r="T30" s="161">
        <v>18000</v>
      </c>
      <c r="U30" s="155">
        <v>1.89</v>
      </c>
      <c r="V30" s="161">
        <v>1600</v>
      </c>
      <c r="W30" s="162">
        <f>+O30*$Y$11</f>
        <v>1923.7258000000002</v>
      </c>
      <c r="X30" s="189">
        <v>39680.438775510207</v>
      </c>
      <c r="Y30" s="185">
        <f>((T30*U30+S30*V30)*60%)*W30*12/1000</f>
        <v>914431.51667520008</v>
      </c>
      <c r="Z30" s="198"/>
      <c r="AA30" s="199" t="e">
        <f>+AB30/Z30*1000/2</f>
        <v>#REF!</v>
      </c>
      <c r="AB30" s="173" t="e">
        <f>((#REF!*#REF!+#REF!*R30)*60%)*Z30*6/1000</f>
        <v>#REF!</v>
      </c>
      <c r="AC30" s="194">
        <v>20</v>
      </c>
      <c r="AD30" s="159">
        <v>18000</v>
      </c>
      <c r="AE30" s="194">
        <v>1.89</v>
      </c>
      <c r="AF30" s="161">
        <v>1600</v>
      </c>
      <c r="AG30" s="196">
        <v>2146.6787723446369</v>
      </c>
      <c r="AH30" s="189">
        <f>+AI30/AG30*1000/12</f>
        <v>39612</v>
      </c>
      <c r="AI30" s="185">
        <f>((AD30*AE30+AC30*AF30)*60%)*AG30*12/1000</f>
        <v>1020410.8743613891</v>
      </c>
      <c r="AJ30" s="194">
        <v>20</v>
      </c>
      <c r="AK30" s="167">
        <f>+AO$3</f>
        <v>19000</v>
      </c>
      <c r="AL30" s="203">
        <v>1.89</v>
      </c>
      <c r="AM30" s="167">
        <f>+AO$4</f>
        <v>1700</v>
      </c>
      <c r="AN30" s="162">
        <f>ROUND(W30*$AO$11,0)</f>
        <v>1943</v>
      </c>
      <c r="AO30" s="189">
        <f t="shared" ref="AO30:AO35" si="21">+AP30/AN30*1000/6</f>
        <v>41946</v>
      </c>
      <c r="AP30" s="185">
        <f>((AK30*AL30+AJ30*AM30)*60%)*AN30*6/1000</f>
        <v>489006.46799999999</v>
      </c>
      <c r="AQ30" s="194">
        <v>20</v>
      </c>
      <c r="AR30" s="167">
        <f>+AV$3</f>
        <v>21000</v>
      </c>
      <c r="AS30" s="203">
        <v>1.89</v>
      </c>
      <c r="AT30" s="167">
        <f>+AV$4</f>
        <v>1900</v>
      </c>
      <c r="AU30" s="162">
        <f>ROUND(AN30*$AV$11,0)</f>
        <v>1962</v>
      </c>
      <c r="AV30" s="189">
        <f t="shared" ref="AV30:AV35" si="22">+AW30/AU30*1000/6</f>
        <v>46614</v>
      </c>
      <c r="AW30" s="185">
        <f>((AR30*AS30+AQ30*AT30)*60%)*AU30*6/1000</f>
        <v>548740.00800000003</v>
      </c>
      <c r="AX30" s="194">
        <v>20</v>
      </c>
      <c r="AY30" s="167">
        <f>+BC$3</f>
        <v>23000</v>
      </c>
      <c r="AZ30" s="194">
        <v>1.89</v>
      </c>
      <c r="BA30" s="167">
        <f>+BC$4</f>
        <v>2100</v>
      </c>
      <c r="BB30" s="162">
        <f>ROUND(AU30*$BC$11,0)</f>
        <v>1962</v>
      </c>
      <c r="BC30" s="189">
        <f t="shared" ref="BC30:BC35" si="23">+BD30/BB30*1000/6</f>
        <v>51282</v>
      </c>
      <c r="BD30" s="185">
        <f>((AY30*AZ30+AX30*BA30)*60%)*BB30*6/1000</f>
        <v>603691.70400000003</v>
      </c>
      <c r="BE30" s="168"/>
      <c r="BG30" s="117"/>
      <c r="BH30" s="117"/>
      <c r="BI30" s="170"/>
      <c r="BJ30" s="170"/>
    </row>
    <row r="31" spans="2:62" s="187" customFormat="1" x14ac:dyDescent="0.3">
      <c r="B31" s="179" t="s">
        <v>167</v>
      </c>
      <c r="C31" s="180" t="s">
        <v>163</v>
      </c>
      <c r="D31" s="194">
        <v>20</v>
      </c>
      <c r="E31" s="154">
        <v>18000</v>
      </c>
      <c r="F31" s="194">
        <v>1.89</v>
      </c>
      <c r="G31" s="154">
        <v>1600</v>
      </c>
      <c r="H31" s="182">
        <v>1286</v>
      </c>
      <c r="I31" s="188">
        <f>+J31/H31*1000/12</f>
        <v>26500</v>
      </c>
      <c r="J31" s="183">
        <f>IF(((E31*F31+D31*G31)*40%)&lt;26500,H31*26500/1000*12,((E31*F31+D31*G31)*40%)/1000*12)</f>
        <v>408948</v>
      </c>
      <c r="K31" s="194">
        <v>20</v>
      </c>
      <c r="L31" s="159">
        <v>18000</v>
      </c>
      <c r="M31" s="203">
        <v>1.89</v>
      </c>
      <c r="N31" s="161">
        <v>1600</v>
      </c>
      <c r="O31" s="196">
        <v>1438</v>
      </c>
      <c r="P31" s="189">
        <v>26408</v>
      </c>
      <c r="Q31" s="185">
        <f>+O31*P31/1000*12</f>
        <v>455696.44799999997</v>
      </c>
      <c r="R31" s="161">
        <v>1600</v>
      </c>
      <c r="S31" s="153">
        <v>20</v>
      </c>
      <c r="T31" s="161">
        <v>18000</v>
      </c>
      <c r="U31" s="155">
        <v>1.89</v>
      </c>
      <c r="V31" s="161">
        <v>1600</v>
      </c>
      <c r="W31" s="162">
        <f>+O31*$Y$11</f>
        <v>1451.3734000000002</v>
      </c>
      <c r="X31" s="189">
        <v>30053.840122982321</v>
      </c>
      <c r="Y31" s="185">
        <f>W31*X31*12/1000</f>
        <v>523432.1294681913</v>
      </c>
      <c r="Z31" s="198"/>
      <c r="AA31" s="199" t="e">
        <f>+AB31/Z31*1000/2</f>
        <v>#REF!</v>
      </c>
      <c r="AB31" s="173" t="e">
        <f>IF(((#REF!*#REF!+#REF!*R31)*40%)&lt;26500,Z31*26500/1000*2,((#REF!*#REF!+#REF!*R31)*40%)/1000*6)</f>
        <v>#REF!</v>
      </c>
      <c r="AC31" s="194">
        <v>20</v>
      </c>
      <c r="AD31" s="159">
        <v>18000</v>
      </c>
      <c r="AE31" s="194">
        <v>1.89</v>
      </c>
      <c r="AF31" s="161">
        <v>1600</v>
      </c>
      <c r="AG31" s="196">
        <v>1301.3136639603042</v>
      </c>
      <c r="AH31" s="201">
        <v>28000</v>
      </c>
      <c r="AI31" s="185">
        <f>+AG31*12*AH31/1000</f>
        <v>437241.39109066216</v>
      </c>
      <c r="AJ31" s="194">
        <v>20</v>
      </c>
      <c r="AK31" s="167">
        <f>+AO$3</f>
        <v>19000</v>
      </c>
      <c r="AL31" s="203">
        <v>1.89</v>
      </c>
      <c r="AM31" s="167">
        <f>+AO$4</f>
        <v>1700</v>
      </c>
      <c r="AN31" s="162">
        <f>ROUND(W31*$AO$11,0)</f>
        <v>1466</v>
      </c>
      <c r="AO31" s="189">
        <f>+AP31/AN31*1000/6</f>
        <v>27964.000000000004</v>
      </c>
      <c r="AP31" s="185">
        <f>((AK31*AL31+AJ31*AM31)*40%)*AN31*6/1000</f>
        <v>245971.34400000001</v>
      </c>
      <c r="AQ31" s="194">
        <v>20</v>
      </c>
      <c r="AR31" s="167">
        <f>+AV$3</f>
        <v>21000</v>
      </c>
      <c r="AS31" s="203">
        <v>1.89</v>
      </c>
      <c r="AT31" s="167">
        <f>+AV$4</f>
        <v>1900</v>
      </c>
      <c r="AU31" s="162">
        <f>ROUND(AN31*$AV$11,0)</f>
        <v>1481</v>
      </c>
      <c r="AV31" s="189">
        <f t="shared" si="22"/>
        <v>31076.000000000004</v>
      </c>
      <c r="AW31" s="185">
        <f>((AR31*AS31+AQ31*AT31)*40%)*AU31*6/1000</f>
        <v>276141.33600000001</v>
      </c>
      <c r="AX31" s="194">
        <v>20</v>
      </c>
      <c r="AY31" s="167">
        <f>+BC$3</f>
        <v>23000</v>
      </c>
      <c r="AZ31" s="194">
        <v>1.89</v>
      </c>
      <c r="BA31" s="167">
        <f>+BC$4</f>
        <v>2100</v>
      </c>
      <c r="BB31" s="162">
        <f>ROUND(AU31*$BC$11,0)</f>
        <v>1481</v>
      </c>
      <c r="BC31" s="189">
        <f t="shared" si="23"/>
        <v>34188</v>
      </c>
      <c r="BD31" s="185">
        <f>((AY31*AZ31+AX31*BA31)*40%)*BB31*6/1000</f>
        <v>303794.56800000003</v>
      </c>
      <c r="BE31" s="168"/>
      <c r="BG31" s="117"/>
      <c r="BH31" s="117"/>
      <c r="BI31" s="170"/>
      <c r="BJ31" s="170"/>
    </row>
    <row r="32" spans="2:62" ht="25.5" x14ac:dyDescent="0.3">
      <c r="B32" s="171">
        <v>4</v>
      </c>
      <c r="C32" s="172" t="s">
        <v>168</v>
      </c>
      <c r="D32" s="173"/>
      <c r="E32" s="204"/>
      <c r="F32" s="173"/>
      <c r="G32" s="204"/>
      <c r="H32" s="142">
        <f>H33+H34+H35+H36+H40</f>
        <v>1245</v>
      </c>
      <c r="I32" s="182"/>
      <c r="J32" s="202">
        <f>J33+J34+J35+J36+J40</f>
        <v>742587.59615999996</v>
      </c>
      <c r="K32" s="173"/>
      <c r="L32" s="205"/>
      <c r="M32" s="173"/>
      <c r="N32" s="206"/>
      <c r="O32" s="144">
        <f>O33+O34+O35+O36+O40</f>
        <v>1266</v>
      </c>
      <c r="P32" s="184"/>
      <c r="Q32" s="178">
        <f>Q33+Q34+Q35+Q36+Q40</f>
        <v>693962.66841676971</v>
      </c>
      <c r="R32" s="206"/>
      <c r="S32" s="173"/>
      <c r="T32" s="161">
        <v>18000</v>
      </c>
      <c r="U32" s="190"/>
      <c r="V32" s="161">
        <v>1600</v>
      </c>
      <c r="W32" s="144">
        <f>W33+W34+W35+W36+W40</f>
        <v>1277.7737999999999</v>
      </c>
      <c r="X32" s="184"/>
      <c r="Y32" s="178">
        <f>Y33+Y34+Y35+Y36+Y40</f>
        <v>703940.99683304562</v>
      </c>
      <c r="Z32" s="147">
        <f>Z33+Z34+Z35+Z36+Z40</f>
        <v>0</v>
      </c>
      <c r="AA32" s="207"/>
      <c r="AB32" s="177" t="e">
        <f>AB33+AB34+AB35+AB36+AB40</f>
        <v>#REF!</v>
      </c>
      <c r="AC32" s="173"/>
      <c r="AD32" s="205"/>
      <c r="AE32" s="173"/>
      <c r="AF32" s="206"/>
      <c r="AG32" s="144">
        <f>AG33+AG34+AG35+AG36+AG40</f>
        <v>1483.3263205377325</v>
      </c>
      <c r="AH32" s="184"/>
      <c r="AI32" s="178">
        <f>AI33+AI34+AI35+AI36+AI40</f>
        <v>919955.94046221976</v>
      </c>
      <c r="AJ32" s="173"/>
      <c r="AK32" s="185"/>
      <c r="AL32" s="173"/>
      <c r="AM32" s="185"/>
      <c r="AN32" s="144">
        <f>AN33+AN34+AN35+AN36+AN40</f>
        <v>1289</v>
      </c>
      <c r="AO32" s="184"/>
      <c r="AP32" s="178">
        <f>AP33+AP34+AP35+AP36+AP40</f>
        <v>373822.75864420156</v>
      </c>
      <c r="AQ32" s="173"/>
      <c r="AR32" s="185"/>
      <c r="AS32" s="173"/>
      <c r="AT32" s="185"/>
      <c r="AU32" s="144">
        <f>AU33+AU34+AU35+AU36+AU40</f>
        <v>1302</v>
      </c>
      <c r="AV32" s="184"/>
      <c r="AW32" s="178">
        <f>AW33+AW34+AW35+AW36+AW40</f>
        <v>418485.57810780447</v>
      </c>
      <c r="AX32" s="173"/>
      <c r="AY32" s="185"/>
      <c r="AZ32" s="173"/>
      <c r="BA32" s="185"/>
      <c r="BB32" s="144">
        <f>BB33+BB34+BB35+BB36+BB40</f>
        <v>1302</v>
      </c>
      <c r="BC32" s="184"/>
      <c r="BD32" s="178">
        <f>BD33+BD34+BD35+BD36+BD40</f>
        <v>507755.26800000004</v>
      </c>
      <c r="BE32" s="424"/>
      <c r="BF32" s="208"/>
      <c r="BI32" s="170"/>
      <c r="BJ32" s="170"/>
    </row>
    <row r="33" spans="2:62" s="187" customFormat="1" ht="51" x14ac:dyDescent="0.3">
      <c r="B33" s="179">
        <v>4.0999999999999996</v>
      </c>
      <c r="C33" s="180" t="s">
        <v>169</v>
      </c>
      <c r="D33" s="173">
        <v>20</v>
      </c>
      <c r="E33" s="154">
        <v>18000</v>
      </c>
      <c r="F33" s="181">
        <v>3.41</v>
      </c>
      <c r="G33" s="154">
        <v>1600</v>
      </c>
      <c r="H33" s="182">
        <v>861</v>
      </c>
      <c r="I33" s="157">
        <f>J33/H33/12*1000</f>
        <v>56028</v>
      </c>
      <c r="J33" s="183">
        <f>((E33*F33+D33*G33)*60%)*H33*12/1000</f>
        <v>578881.29599999997</v>
      </c>
      <c r="K33" s="173">
        <v>20</v>
      </c>
      <c r="L33" s="159">
        <v>18000</v>
      </c>
      <c r="M33" s="181">
        <v>2.9212924424972617</v>
      </c>
      <c r="N33" s="161">
        <v>1600</v>
      </c>
      <c r="O33" s="196">
        <v>897</v>
      </c>
      <c r="P33" s="163">
        <f>Q33/O33/12*1000</f>
        <v>50749.958378970427</v>
      </c>
      <c r="Q33" s="185">
        <f>((L33*M33+K33*N33)*60%)*O33*12/1000</f>
        <v>546272.55199123768</v>
      </c>
      <c r="R33" s="161">
        <v>1600</v>
      </c>
      <c r="S33" s="153">
        <v>20</v>
      </c>
      <c r="T33" s="161">
        <v>18000</v>
      </c>
      <c r="U33" s="155">
        <f>+M33*$Y$8</f>
        <v>2.9212924424972617</v>
      </c>
      <c r="V33" s="161">
        <v>1600</v>
      </c>
      <c r="W33" s="162">
        <f>+O33*$Y$11</f>
        <v>905.34210000000007</v>
      </c>
      <c r="X33" s="163">
        <f>Y33/W33/12*1000</f>
        <v>50749.958378970427</v>
      </c>
      <c r="Y33" s="185">
        <f>((T33*U33+S33*V33)*60%)*W33*12/1000</f>
        <v>551352.88672475622</v>
      </c>
      <c r="Z33" s="198"/>
      <c r="AA33" s="165" t="e">
        <f>AB33/Z33/2*1000</f>
        <v>#REF!</v>
      </c>
      <c r="AB33" s="173" t="e">
        <f>((#REF!*#REF!+#REF!*R33)*60%)*Z33*6/1000</f>
        <v>#REF!</v>
      </c>
      <c r="AC33" s="173">
        <v>20</v>
      </c>
      <c r="AD33" s="159">
        <v>18000</v>
      </c>
      <c r="AE33" s="181">
        <v>3.6</v>
      </c>
      <c r="AF33" s="161">
        <v>1600</v>
      </c>
      <c r="AG33" s="196">
        <v>974.01544297428302</v>
      </c>
      <c r="AH33" s="163">
        <f>AI33/AG33/12*1000</f>
        <v>58080.000000000007</v>
      </c>
      <c r="AI33" s="185">
        <f>((AD33*AE33+AC33*AF33)*60%)*AG33*12/1000</f>
        <v>678849.80313535628</v>
      </c>
      <c r="AJ33" s="194">
        <v>20</v>
      </c>
      <c r="AK33" s="167">
        <f>+AO$3</f>
        <v>19000</v>
      </c>
      <c r="AL33" s="155">
        <f>+U33</f>
        <v>2.9212924424972617</v>
      </c>
      <c r="AM33" s="167">
        <f>+AO$4</f>
        <v>1700</v>
      </c>
      <c r="AN33" s="162">
        <f>ROUND(W33*$AO$11,0)</f>
        <v>914</v>
      </c>
      <c r="AO33" s="189">
        <f t="shared" si="21"/>
        <v>53702.73384446877</v>
      </c>
      <c r="AP33" s="185">
        <f>((AK33*AL33+AJ33*AM33)*60%)*AN33*6/1000</f>
        <v>294505.79240306676</v>
      </c>
      <c r="AQ33" s="194">
        <v>20</v>
      </c>
      <c r="AR33" s="167">
        <f>+AV$3</f>
        <v>21000</v>
      </c>
      <c r="AS33" s="155">
        <f>+AL33</f>
        <v>2.9212924424972617</v>
      </c>
      <c r="AT33" s="167">
        <f>+AV$4</f>
        <v>1900</v>
      </c>
      <c r="AU33" s="162">
        <f>ROUND(AN33*$AV$11,0)</f>
        <v>923</v>
      </c>
      <c r="AV33" s="189">
        <f t="shared" si="22"/>
        <v>59608.284775465487</v>
      </c>
      <c r="AW33" s="185">
        <f>((AR33*AS33+AQ33*AT33)*60%)*AU33*6/1000</f>
        <v>330110.68108652788</v>
      </c>
      <c r="AX33" s="194">
        <v>20</v>
      </c>
      <c r="AY33" s="167">
        <f>+BC$3</f>
        <v>23000</v>
      </c>
      <c r="AZ33" s="181">
        <v>3.41</v>
      </c>
      <c r="BA33" s="167">
        <f>+BC$4</f>
        <v>2100</v>
      </c>
      <c r="BB33" s="162">
        <f>ROUND(AU33*$BC$11,0)</f>
        <v>923</v>
      </c>
      <c r="BC33" s="189">
        <f t="shared" si="23"/>
        <v>72258</v>
      </c>
      <c r="BD33" s="185">
        <f>((AY33*AZ33+AX33*BA33)*60%)*BB33*6/1000</f>
        <v>400164.804</v>
      </c>
      <c r="BE33" s="168"/>
      <c r="BF33" s="209"/>
      <c r="BG33" s="117"/>
      <c r="BH33" s="117"/>
      <c r="BI33" s="170"/>
      <c r="BJ33" s="170"/>
    </row>
    <row r="34" spans="2:62" s="187" customFormat="1" ht="63.75" x14ac:dyDescent="0.3">
      <c r="B34" s="179">
        <v>4.2</v>
      </c>
      <c r="C34" s="180" t="s">
        <v>170</v>
      </c>
      <c r="D34" s="173">
        <v>20</v>
      </c>
      <c r="E34" s="154">
        <v>18000</v>
      </c>
      <c r="F34" s="181">
        <v>4.5833000000000004</v>
      </c>
      <c r="G34" s="154">
        <v>1600</v>
      </c>
      <c r="H34" s="182">
        <v>9</v>
      </c>
      <c r="I34" s="157">
        <f>J34/H34/12*1000</f>
        <v>91599.520000000033</v>
      </c>
      <c r="J34" s="183">
        <f>((E34*F34+D34*G34)*80%)*H34*12/1000</f>
        <v>9892.7481600000028</v>
      </c>
      <c r="K34" s="173">
        <v>20</v>
      </c>
      <c r="L34" s="159">
        <v>18000</v>
      </c>
      <c r="M34" s="181">
        <v>1.7777777777777777</v>
      </c>
      <c r="N34" s="161">
        <v>1600</v>
      </c>
      <c r="O34" s="196">
        <v>17</v>
      </c>
      <c r="P34" s="163">
        <f>Q34/O34/12*1000</f>
        <v>51199.999999999993</v>
      </c>
      <c r="Q34" s="185">
        <f>((L34*M34+K34*N34)*80%)*O34*12/1000</f>
        <v>10444.799999999999</v>
      </c>
      <c r="R34" s="161">
        <v>1600</v>
      </c>
      <c r="S34" s="153">
        <v>20</v>
      </c>
      <c r="T34" s="161">
        <v>18000</v>
      </c>
      <c r="U34" s="155">
        <f>+M34*$Y$8</f>
        <v>1.7777777777777777</v>
      </c>
      <c r="V34" s="161">
        <v>1600</v>
      </c>
      <c r="W34" s="162">
        <f>+O34*$Y$11</f>
        <v>17.158100000000001</v>
      </c>
      <c r="X34" s="163">
        <f>Y34/W34/12*1000</f>
        <v>51199.999999999993</v>
      </c>
      <c r="Y34" s="185">
        <f>((T34*U34+S34*V34)*80%)*W34*12/1000</f>
        <v>10541.93664</v>
      </c>
      <c r="Z34" s="198"/>
      <c r="AA34" s="165" t="e">
        <f>AB34/Z34/2*1000</f>
        <v>#REF!</v>
      </c>
      <c r="AB34" s="173" t="e">
        <f>((#REF!*#REF!+#REF!*R34)*80%)*Z34*6/1000</f>
        <v>#REF!</v>
      </c>
      <c r="AC34" s="173">
        <v>20</v>
      </c>
      <c r="AD34" s="159">
        <v>18000</v>
      </c>
      <c r="AE34" s="181">
        <v>4.6136499999999998</v>
      </c>
      <c r="AF34" s="161">
        <v>1600</v>
      </c>
      <c r="AG34" s="196">
        <v>21.054845101887693</v>
      </c>
      <c r="AH34" s="163">
        <f>AI34/AG34/12*1000</f>
        <v>92036.56</v>
      </c>
      <c r="AI34" s="185">
        <f>((AD34*AE34+AC34*AF34)*80%)*AG34*12/1000</f>
        <v>23253.786174127112</v>
      </c>
      <c r="AJ34" s="194">
        <v>20</v>
      </c>
      <c r="AK34" s="167">
        <f>+AO$3</f>
        <v>19000</v>
      </c>
      <c r="AL34" s="155">
        <f>+U34</f>
        <v>1.7777777777777777</v>
      </c>
      <c r="AM34" s="167">
        <f>+AO$4</f>
        <v>1700</v>
      </c>
      <c r="AN34" s="162">
        <f>ROUND(W34*$AO$11,0)</f>
        <v>17</v>
      </c>
      <c r="AO34" s="189">
        <f t="shared" si="21"/>
        <v>54222.222222222226</v>
      </c>
      <c r="AP34" s="185">
        <f>((AK34*AL34+AJ34*AM34)*80%)*AN34*6/1000</f>
        <v>5530.666666666667</v>
      </c>
      <c r="AQ34" s="194">
        <v>20</v>
      </c>
      <c r="AR34" s="167">
        <f>+AV$3</f>
        <v>21000</v>
      </c>
      <c r="AS34" s="155">
        <f>+AL34</f>
        <v>1.7777777777777777</v>
      </c>
      <c r="AT34" s="167">
        <f>+AV$4</f>
        <v>1900</v>
      </c>
      <c r="AU34" s="162">
        <f>ROUND(AN34*$AV$11,0)</f>
        <v>17</v>
      </c>
      <c r="AV34" s="189">
        <f t="shared" si="22"/>
        <v>60266.666666666657</v>
      </c>
      <c r="AW34" s="185">
        <f>((AR34*AS34+AQ34*AT34)*80%)*AU34*6/1000</f>
        <v>6147.2</v>
      </c>
      <c r="AX34" s="194">
        <v>20</v>
      </c>
      <c r="AY34" s="167">
        <f>+BC$3</f>
        <v>23000</v>
      </c>
      <c r="AZ34" s="181">
        <v>4.58</v>
      </c>
      <c r="BA34" s="167">
        <f>+BC$4</f>
        <v>2100</v>
      </c>
      <c r="BB34" s="162">
        <f>ROUND(AU34*$BC$11,0)</f>
        <v>17</v>
      </c>
      <c r="BC34" s="189">
        <f t="shared" si="23"/>
        <v>117872</v>
      </c>
      <c r="BD34" s="185">
        <f>((AY34*AZ34+AX34*BA34)*80%)*BB34*6/1000</f>
        <v>12022.944</v>
      </c>
      <c r="BE34" s="168"/>
      <c r="BF34" s="209"/>
      <c r="BG34" s="117"/>
      <c r="BH34" s="117"/>
      <c r="BI34" s="170"/>
      <c r="BJ34" s="170"/>
    </row>
    <row r="35" spans="2:62" s="187" customFormat="1" ht="51" x14ac:dyDescent="0.3">
      <c r="B35" s="179">
        <v>4.3</v>
      </c>
      <c r="C35" s="180" t="s">
        <v>171</v>
      </c>
      <c r="D35" s="173">
        <v>20</v>
      </c>
      <c r="E35" s="154">
        <v>18000</v>
      </c>
      <c r="F35" s="181">
        <v>3.2</v>
      </c>
      <c r="G35" s="154">
        <v>1600</v>
      </c>
      <c r="H35" s="182">
        <v>195</v>
      </c>
      <c r="I35" s="157">
        <f>J35/H35/12*1000</f>
        <v>35840</v>
      </c>
      <c r="J35" s="183">
        <f>((E35*F35+D35*G35)*40%)*H35*12/1000</f>
        <v>83865.600000000006</v>
      </c>
      <c r="K35" s="173">
        <v>20</v>
      </c>
      <c r="L35" s="159">
        <v>18000</v>
      </c>
      <c r="M35" s="181">
        <v>2.7031914893617017</v>
      </c>
      <c r="N35" s="161">
        <v>1600</v>
      </c>
      <c r="O35" s="196">
        <v>202</v>
      </c>
      <c r="P35" s="163">
        <f>Q35/O35/12*1000</f>
        <v>32262.97872340426</v>
      </c>
      <c r="Q35" s="185">
        <f>((L35*M35+K35*N35)*40%)*O35*12/1000</f>
        <v>78205.460425531928</v>
      </c>
      <c r="R35" s="161">
        <v>1600</v>
      </c>
      <c r="S35" s="153">
        <v>20</v>
      </c>
      <c r="T35" s="161">
        <v>18000</v>
      </c>
      <c r="U35" s="155">
        <f>+M35*$Y$8</f>
        <v>2.7031914893617017</v>
      </c>
      <c r="V35" s="161">
        <v>1600</v>
      </c>
      <c r="W35" s="162">
        <f>+O35*$Y$11</f>
        <v>203.87860000000001</v>
      </c>
      <c r="X35" s="163">
        <f>Y35/W35/12*1000</f>
        <v>32262.978723404252</v>
      </c>
      <c r="Y35" s="185">
        <f>((T35*U35+S35*V35)*40%)*W35*12/1000</f>
        <v>78932.771207489364</v>
      </c>
      <c r="Z35" s="198"/>
      <c r="AA35" s="165" t="e">
        <f>AB35/Z35/2*1000</f>
        <v>#REF!</v>
      </c>
      <c r="AB35" s="173" t="e">
        <f>((#REF!*#REF!+#REF!*R35)*40%)*Z35*6/1000</f>
        <v>#REF!</v>
      </c>
      <c r="AC35" s="173">
        <v>20</v>
      </c>
      <c r="AD35" s="159">
        <v>18000</v>
      </c>
      <c r="AE35" s="181">
        <v>3.82</v>
      </c>
      <c r="AF35" s="161">
        <v>1600</v>
      </c>
      <c r="AG35" s="196">
        <v>230.6878680728565</v>
      </c>
      <c r="AH35" s="163">
        <f>AI35/AG35/12*1000</f>
        <v>40304.000000000007</v>
      </c>
      <c r="AI35" s="185">
        <f>((AD35*AE35+AC35*AF35)*40%)*AG35*12/1000</f>
        <v>111571.72601770092</v>
      </c>
      <c r="AJ35" s="194">
        <v>20</v>
      </c>
      <c r="AK35" s="167">
        <f>+AO$3</f>
        <v>19000</v>
      </c>
      <c r="AL35" s="155">
        <f>+U35</f>
        <v>2.7031914893617017</v>
      </c>
      <c r="AM35" s="167">
        <f>+AO$4</f>
        <v>1700</v>
      </c>
      <c r="AN35" s="162">
        <f>ROUND(W35*$AO$11,0)</f>
        <v>206</v>
      </c>
      <c r="AO35" s="189">
        <f t="shared" si="21"/>
        <v>34144.255319148935</v>
      </c>
      <c r="AP35" s="185">
        <f>((AK35*AL35+AJ35*AM35)*40%)*AN35*6/1000</f>
        <v>42202.299574468081</v>
      </c>
      <c r="AQ35" s="194">
        <v>20</v>
      </c>
      <c r="AR35" s="167">
        <f>+AV$3</f>
        <v>21000</v>
      </c>
      <c r="AS35" s="155">
        <f>+AL35</f>
        <v>2.7031914893617017</v>
      </c>
      <c r="AT35" s="167">
        <f>+AV$4</f>
        <v>1900</v>
      </c>
      <c r="AU35" s="162">
        <f>ROUND(AN35*$AV$11,0)</f>
        <v>208</v>
      </c>
      <c r="AV35" s="189">
        <f t="shared" si="22"/>
        <v>37906.808510638301</v>
      </c>
      <c r="AW35" s="185">
        <f>((AR35*AS35+AQ35*AT35)*40%)*AU35*6/1000</f>
        <v>47307.697021276595</v>
      </c>
      <c r="AX35" s="194">
        <v>20</v>
      </c>
      <c r="AY35" s="167">
        <f>+BC$3</f>
        <v>23000</v>
      </c>
      <c r="AZ35" s="181">
        <v>3.2</v>
      </c>
      <c r="BA35" s="167">
        <f>+BC$4</f>
        <v>2100</v>
      </c>
      <c r="BB35" s="162">
        <f>ROUND(AU35*$BC$11,0)</f>
        <v>208</v>
      </c>
      <c r="BC35" s="189">
        <f t="shared" si="23"/>
        <v>46240</v>
      </c>
      <c r="BD35" s="185">
        <f>((AY35*AZ35+AX35*BA35)*40%)*BB35*6/1000</f>
        <v>57707.519999999997</v>
      </c>
      <c r="BE35" s="168"/>
      <c r="BF35" s="209"/>
      <c r="BG35" s="117"/>
      <c r="BH35" s="117"/>
      <c r="BI35" s="170"/>
      <c r="BJ35" s="170"/>
    </row>
    <row r="36" spans="2:62" s="187" customFormat="1" ht="76.5" x14ac:dyDescent="0.3">
      <c r="B36" s="179">
        <v>4.4000000000000004</v>
      </c>
      <c r="C36" s="172" t="s">
        <v>172</v>
      </c>
      <c r="D36" s="210"/>
      <c r="E36" s="211"/>
      <c r="F36" s="210"/>
      <c r="G36" s="211"/>
      <c r="H36" s="142">
        <f>SUM(H37:H39)</f>
        <v>91</v>
      </c>
      <c r="I36" s="188"/>
      <c r="J36" s="202">
        <f>SUM(J37:J39)</f>
        <v>30996</v>
      </c>
      <c r="K36" s="210"/>
      <c r="L36" s="212"/>
      <c r="M36" s="210"/>
      <c r="N36" s="213"/>
      <c r="O36" s="144">
        <f>SUM(O37:O39)</f>
        <v>78</v>
      </c>
      <c r="P36" s="189"/>
      <c r="Q36" s="178">
        <f>SUM(Q37:Q39)</f>
        <v>26784</v>
      </c>
      <c r="R36" s="213"/>
      <c r="S36" s="210"/>
      <c r="T36" s="212"/>
      <c r="U36" s="214"/>
      <c r="V36" s="213"/>
      <c r="W36" s="144">
        <f>SUM(W37:W39)</f>
        <v>78.725400000000008</v>
      </c>
      <c r="X36" s="189"/>
      <c r="Y36" s="178">
        <f>SUM(Y37:Y39)</f>
        <v>29794.536000000004</v>
      </c>
      <c r="Z36" s="147">
        <f>SUM(Z37:Z39)</f>
        <v>0</v>
      </c>
      <c r="AA36" s="199"/>
      <c r="AB36" s="177">
        <f>SUM(AB37:AB39)</f>
        <v>0</v>
      </c>
      <c r="AC36" s="210"/>
      <c r="AD36" s="212"/>
      <c r="AE36" s="210"/>
      <c r="AF36" s="213"/>
      <c r="AG36" s="144">
        <f>SUM(AG37:AG39)</f>
        <v>97.950801126173189</v>
      </c>
      <c r="AH36" s="189"/>
      <c r="AI36" s="178">
        <f>SUM(AI37:AI39)</f>
        <v>35070.048515361632</v>
      </c>
      <c r="AJ36" s="210"/>
      <c r="AK36" s="215"/>
      <c r="AL36" s="210"/>
      <c r="AM36" s="215"/>
      <c r="AN36" s="144">
        <f>SUM(AN37:AN39)</f>
        <v>79</v>
      </c>
      <c r="AO36" s="189"/>
      <c r="AP36" s="178">
        <f>SUM(AP37:AP39)</f>
        <v>16386</v>
      </c>
      <c r="AQ36" s="210"/>
      <c r="AR36" s="215"/>
      <c r="AS36" s="210"/>
      <c r="AT36" s="215"/>
      <c r="AU36" s="144">
        <f>SUM(AU37:AU39)</f>
        <v>80</v>
      </c>
      <c r="AV36" s="189"/>
      <c r="AW36" s="178">
        <f>SUM(AW37:AW39)</f>
        <v>18108</v>
      </c>
      <c r="AX36" s="210"/>
      <c r="AY36" s="215"/>
      <c r="AZ36" s="210"/>
      <c r="BA36" s="215"/>
      <c r="BB36" s="144">
        <f>SUM(BB37:BB39)</f>
        <v>80</v>
      </c>
      <c r="BC36" s="189"/>
      <c r="BD36" s="178">
        <f>SUM(BD37:BD39)</f>
        <v>19632</v>
      </c>
      <c r="BE36" s="168"/>
      <c r="BF36" s="169"/>
      <c r="BG36" s="117"/>
      <c r="BH36" s="117"/>
      <c r="BI36" s="170"/>
      <c r="BJ36" s="170"/>
    </row>
    <row r="37" spans="2:62" s="187" customFormat="1" x14ac:dyDescent="0.3">
      <c r="B37" s="179"/>
      <c r="C37" s="180" t="s">
        <v>173</v>
      </c>
      <c r="D37" s="216" t="s">
        <v>83</v>
      </c>
      <c r="E37" s="217" t="s">
        <v>83</v>
      </c>
      <c r="F37" s="216" t="s">
        <v>83</v>
      </c>
      <c r="G37" s="217" t="s">
        <v>83</v>
      </c>
      <c r="H37" s="182">
        <v>55</v>
      </c>
      <c r="I37" s="188">
        <v>27000</v>
      </c>
      <c r="J37" s="183">
        <f>H37*I37*12/1000</f>
        <v>17820</v>
      </c>
      <c r="K37" s="216" t="s">
        <v>83</v>
      </c>
      <c r="L37" s="216" t="s">
        <v>83</v>
      </c>
      <c r="M37" s="216" t="s">
        <v>83</v>
      </c>
      <c r="N37" s="216" t="s">
        <v>83</v>
      </c>
      <c r="O37" s="218">
        <v>52</v>
      </c>
      <c r="P37" s="189">
        <v>27000</v>
      </c>
      <c r="Q37" s="185">
        <f>O37*P37*12/1000</f>
        <v>16848</v>
      </c>
      <c r="R37" s="216" t="s">
        <v>83</v>
      </c>
      <c r="S37" s="216" t="s">
        <v>83</v>
      </c>
      <c r="T37" s="216" t="s">
        <v>83</v>
      </c>
      <c r="U37" s="219" t="s">
        <v>83</v>
      </c>
      <c r="V37" s="216" t="s">
        <v>83</v>
      </c>
      <c r="W37" s="162">
        <f>+O37*$Y$11</f>
        <v>52.483600000000003</v>
      </c>
      <c r="X37" s="189">
        <v>30000</v>
      </c>
      <c r="Y37" s="185">
        <f>W37*X37*12/1000</f>
        <v>18894.096000000001</v>
      </c>
      <c r="Z37" s="198"/>
      <c r="AA37" s="199">
        <v>27000</v>
      </c>
      <c r="AB37" s="173">
        <f>Z37*AA37*6/1000</f>
        <v>0</v>
      </c>
      <c r="AC37" s="216" t="s">
        <v>83</v>
      </c>
      <c r="AD37" s="216" t="s">
        <v>83</v>
      </c>
      <c r="AE37" s="216" t="s">
        <v>83</v>
      </c>
      <c r="AF37" s="216" t="s">
        <v>83</v>
      </c>
      <c r="AG37" s="196">
        <v>55.841110922397803</v>
      </c>
      <c r="AH37" s="201">
        <v>27500</v>
      </c>
      <c r="AI37" s="185">
        <f>AG37*AH37*12/1000</f>
        <v>18427.566604391272</v>
      </c>
      <c r="AJ37" s="216" t="s">
        <v>83</v>
      </c>
      <c r="AK37" s="220" t="s">
        <v>83</v>
      </c>
      <c r="AL37" s="216" t="s">
        <v>83</v>
      </c>
      <c r="AM37" s="220" t="s">
        <v>83</v>
      </c>
      <c r="AN37" s="162">
        <f>ROUND(W37*$AO$11,0)</f>
        <v>53</v>
      </c>
      <c r="AO37" s="189">
        <f>+AO$8</f>
        <v>33000</v>
      </c>
      <c r="AP37" s="185">
        <f>AN37*AO37*6/1000</f>
        <v>10494</v>
      </c>
      <c r="AQ37" s="216" t="s">
        <v>83</v>
      </c>
      <c r="AR37" s="220" t="s">
        <v>83</v>
      </c>
      <c r="AS37" s="216" t="s">
        <v>83</v>
      </c>
      <c r="AT37" s="220" t="s">
        <v>83</v>
      </c>
      <c r="AU37" s="162">
        <f>ROUND(AN37*$AV$11,0)</f>
        <v>54</v>
      </c>
      <c r="AV37" s="189">
        <f>+AV$8</f>
        <v>36000</v>
      </c>
      <c r="AW37" s="185">
        <f>AU37*AV37*6/1000</f>
        <v>11664</v>
      </c>
      <c r="AX37" s="216" t="s">
        <v>83</v>
      </c>
      <c r="AY37" s="220" t="s">
        <v>83</v>
      </c>
      <c r="AZ37" s="216" t="s">
        <v>83</v>
      </c>
      <c r="BA37" s="220" t="s">
        <v>83</v>
      </c>
      <c r="BB37" s="162">
        <f>ROUND(AU37*$BC$11,0)</f>
        <v>54</v>
      </c>
      <c r="BC37" s="189">
        <f>+BC$8</f>
        <v>39000</v>
      </c>
      <c r="BD37" s="185">
        <f>BB37*BC37*6/1000</f>
        <v>12636</v>
      </c>
      <c r="BE37" s="168"/>
      <c r="BF37" s="209"/>
      <c r="BG37" s="117"/>
      <c r="BH37" s="117"/>
      <c r="BI37" s="170"/>
      <c r="BJ37" s="170"/>
    </row>
    <row r="38" spans="2:62" s="187" customFormat="1" ht="26.25" customHeight="1" x14ac:dyDescent="0.3">
      <c r="B38" s="179"/>
      <c r="C38" s="180" t="s">
        <v>131</v>
      </c>
      <c r="D38" s="216" t="s">
        <v>83</v>
      </c>
      <c r="E38" s="217" t="s">
        <v>83</v>
      </c>
      <c r="F38" s="216" t="s">
        <v>83</v>
      </c>
      <c r="G38" s="217" t="s">
        <v>83</v>
      </c>
      <c r="H38" s="182">
        <v>2</v>
      </c>
      <c r="I38" s="188">
        <v>90000</v>
      </c>
      <c r="J38" s="183">
        <f>H38*I38*12/1000</f>
        <v>2160</v>
      </c>
      <c r="K38" s="216" t="s">
        <v>83</v>
      </c>
      <c r="L38" s="216" t="s">
        <v>83</v>
      </c>
      <c r="M38" s="216" t="s">
        <v>83</v>
      </c>
      <c r="N38" s="216" t="s">
        <v>83</v>
      </c>
      <c r="O38" s="218">
        <v>2</v>
      </c>
      <c r="P38" s="189">
        <v>90000</v>
      </c>
      <c r="Q38" s="185">
        <f>O38*P38*12/1000</f>
        <v>2160</v>
      </c>
      <c r="R38" s="216" t="s">
        <v>83</v>
      </c>
      <c r="S38" s="216" t="s">
        <v>83</v>
      </c>
      <c r="T38" s="216" t="s">
        <v>83</v>
      </c>
      <c r="U38" s="219" t="s">
        <v>83</v>
      </c>
      <c r="V38" s="216" t="s">
        <v>83</v>
      </c>
      <c r="W38" s="162">
        <f>+O38*$Y$11</f>
        <v>2.0186000000000002</v>
      </c>
      <c r="X38" s="189">
        <v>90000</v>
      </c>
      <c r="Y38" s="185">
        <f>W38*X38*12/1000</f>
        <v>2180.0880000000006</v>
      </c>
      <c r="Z38" s="198"/>
      <c r="AA38" s="199">
        <v>90000</v>
      </c>
      <c r="AB38" s="173">
        <f>Z38*AA38*6/1000</f>
        <v>0</v>
      </c>
      <c r="AC38" s="216" t="s">
        <v>83</v>
      </c>
      <c r="AD38" s="216" t="s">
        <v>83</v>
      </c>
      <c r="AE38" s="216" t="s">
        <v>83</v>
      </c>
      <c r="AF38" s="216" t="s">
        <v>83</v>
      </c>
      <c r="AG38" s="196">
        <v>3.6617121916326427</v>
      </c>
      <c r="AH38" s="189">
        <v>90000</v>
      </c>
      <c r="AI38" s="185">
        <f>AG38*AH38*12/1000</f>
        <v>3954.6491669632542</v>
      </c>
      <c r="AJ38" s="216" t="s">
        <v>83</v>
      </c>
      <c r="AK38" s="220" t="s">
        <v>83</v>
      </c>
      <c r="AL38" s="216" t="s">
        <v>83</v>
      </c>
      <c r="AM38" s="220" t="s">
        <v>83</v>
      </c>
      <c r="AN38" s="162">
        <f>ROUND(W38*$AO$11,0)</f>
        <v>2</v>
      </c>
      <c r="AO38" s="189">
        <f>+AO$9</f>
        <v>95000</v>
      </c>
      <c r="AP38" s="185">
        <f>AN38*AO38*6/1000</f>
        <v>1140</v>
      </c>
      <c r="AQ38" s="216" t="s">
        <v>83</v>
      </c>
      <c r="AR38" s="220" t="s">
        <v>83</v>
      </c>
      <c r="AS38" s="216" t="s">
        <v>83</v>
      </c>
      <c r="AT38" s="220" t="s">
        <v>83</v>
      </c>
      <c r="AU38" s="162">
        <f>ROUND(AN38*$AV$11,0)</f>
        <v>2</v>
      </c>
      <c r="AV38" s="189">
        <f>+AV$9</f>
        <v>105000</v>
      </c>
      <c r="AW38" s="185">
        <f>AU38*AV38*6/1000</f>
        <v>1260</v>
      </c>
      <c r="AX38" s="216" t="s">
        <v>83</v>
      </c>
      <c r="AY38" s="220" t="s">
        <v>83</v>
      </c>
      <c r="AZ38" s="216" t="s">
        <v>83</v>
      </c>
      <c r="BA38" s="220" t="s">
        <v>83</v>
      </c>
      <c r="BB38" s="162">
        <f>ROUND(AU38*$BC$11,0)</f>
        <v>2</v>
      </c>
      <c r="BC38" s="189">
        <f>+BC$9</f>
        <v>115000</v>
      </c>
      <c r="BD38" s="185">
        <f>BB38*BC38*6/1000</f>
        <v>1380</v>
      </c>
      <c r="BE38" s="168"/>
      <c r="BF38" s="209"/>
      <c r="BG38" s="117"/>
      <c r="BH38" s="117"/>
      <c r="BI38" s="170"/>
      <c r="BJ38" s="170"/>
    </row>
    <row r="39" spans="2:62" s="187" customFormat="1" x14ac:dyDescent="0.3">
      <c r="B39" s="179"/>
      <c r="C39" s="180" t="s">
        <v>174</v>
      </c>
      <c r="D39" s="216" t="s">
        <v>83</v>
      </c>
      <c r="E39" s="217" t="s">
        <v>83</v>
      </c>
      <c r="F39" s="216" t="s">
        <v>83</v>
      </c>
      <c r="G39" s="217" t="s">
        <v>83</v>
      </c>
      <c r="H39" s="182">
        <v>34</v>
      </c>
      <c r="I39" s="188">
        <v>27000</v>
      </c>
      <c r="J39" s="183">
        <f>H39*I39*12/1000</f>
        <v>11016</v>
      </c>
      <c r="K39" s="216" t="s">
        <v>83</v>
      </c>
      <c r="L39" s="216" t="s">
        <v>83</v>
      </c>
      <c r="M39" s="216" t="s">
        <v>83</v>
      </c>
      <c r="N39" s="216" t="s">
        <v>83</v>
      </c>
      <c r="O39" s="218">
        <v>24</v>
      </c>
      <c r="P39" s="189">
        <v>27000</v>
      </c>
      <c r="Q39" s="185">
        <f>O39*P39*12/1000</f>
        <v>7776</v>
      </c>
      <c r="R39" s="216" t="s">
        <v>83</v>
      </c>
      <c r="S39" s="216" t="s">
        <v>83</v>
      </c>
      <c r="T39" s="216" t="s">
        <v>83</v>
      </c>
      <c r="U39" s="219" t="s">
        <v>83</v>
      </c>
      <c r="V39" s="216" t="s">
        <v>83</v>
      </c>
      <c r="W39" s="162">
        <f>+O39*$Y$11</f>
        <v>24.223200000000002</v>
      </c>
      <c r="X39" s="189">
        <v>30000</v>
      </c>
      <c r="Y39" s="185">
        <f>W39*X39*12/1000</f>
        <v>8720.3520000000026</v>
      </c>
      <c r="Z39" s="198"/>
      <c r="AA39" s="199">
        <v>27000</v>
      </c>
      <c r="AB39" s="173">
        <f>Z39*AA39*6/1000</f>
        <v>0</v>
      </c>
      <c r="AC39" s="216" t="s">
        <v>83</v>
      </c>
      <c r="AD39" s="216" t="s">
        <v>83</v>
      </c>
      <c r="AE39" s="216" t="s">
        <v>83</v>
      </c>
      <c r="AF39" s="216" t="s">
        <v>83</v>
      </c>
      <c r="AG39" s="196">
        <v>38.447978012142748</v>
      </c>
      <c r="AH39" s="201">
        <v>27500</v>
      </c>
      <c r="AI39" s="185">
        <f>AG39*AH39*12/1000</f>
        <v>12687.832744007106</v>
      </c>
      <c r="AJ39" s="216" t="s">
        <v>83</v>
      </c>
      <c r="AK39" s="220" t="s">
        <v>83</v>
      </c>
      <c r="AL39" s="216" t="s">
        <v>83</v>
      </c>
      <c r="AM39" s="220" t="s">
        <v>83</v>
      </c>
      <c r="AN39" s="162">
        <f>ROUND(W39*$AO$11,0)</f>
        <v>24</v>
      </c>
      <c r="AO39" s="189">
        <f>+AO$10</f>
        <v>33000</v>
      </c>
      <c r="AP39" s="185">
        <f>AN39*AO39*6/1000</f>
        <v>4752</v>
      </c>
      <c r="AQ39" s="216" t="s">
        <v>83</v>
      </c>
      <c r="AR39" s="220" t="s">
        <v>83</v>
      </c>
      <c r="AS39" s="216" t="s">
        <v>83</v>
      </c>
      <c r="AT39" s="220" t="s">
        <v>83</v>
      </c>
      <c r="AU39" s="162">
        <f>ROUND(AN39*$AV$11,0)</f>
        <v>24</v>
      </c>
      <c r="AV39" s="189">
        <f>+AV$10</f>
        <v>36000</v>
      </c>
      <c r="AW39" s="185">
        <f>AU39*AV39*6/1000</f>
        <v>5184</v>
      </c>
      <c r="AX39" s="216" t="s">
        <v>83</v>
      </c>
      <c r="AY39" s="220" t="s">
        <v>83</v>
      </c>
      <c r="AZ39" s="216" t="s">
        <v>83</v>
      </c>
      <c r="BA39" s="220" t="s">
        <v>83</v>
      </c>
      <c r="BB39" s="162">
        <f>ROUND(AU39*$BC$11,0)</f>
        <v>24</v>
      </c>
      <c r="BC39" s="189">
        <f>+BC$10</f>
        <v>39000</v>
      </c>
      <c r="BD39" s="185">
        <f>BB39*BC39*6/1000</f>
        <v>5616</v>
      </c>
      <c r="BE39" s="168"/>
      <c r="BF39" s="209"/>
      <c r="BG39" s="117"/>
      <c r="BH39" s="117"/>
      <c r="BI39" s="170"/>
      <c r="BJ39" s="170"/>
    </row>
    <row r="40" spans="2:62" s="187" customFormat="1" ht="38.25" x14ac:dyDescent="0.3">
      <c r="B40" s="179">
        <v>4.5999999999999996</v>
      </c>
      <c r="C40" s="172" t="s">
        <v>175</v>
      </c>
      <c r="D40" s="210"/>
      <c r="E40" s="211"/>
      <c r="F40" s="210"/>
      <c r="G40" s="211"/>
      <c r="H40" s="142">
        <f>SUM(H41:H43)</f>
        <v>89</v>
      </c>
      <c r="I40" s="188"/>
      <c r="J40" s="202">
        <f>SUM(J41:J43)</f>
        <v>38951.952000000005</v>
      </c>
      <c r="K40" s="210"/>
      <c r="L40" s="212"/>
      <c r="M40" s="210"/>
      <c r="N40" s="213"/>
      <c r="O40" s="144">
        <f>SUM(O41:O43)</f>
        <v>72</v>
      </c>
      <c r="P40" s="189"/>
      <c r="Q40" s="178">
        <f>SUM(Q41:Q43)</f>
        <v>32255.856</v>
      </c>
      <c r="R40" s="213"/>
      <c r="S40" s="210"/>
      <c r="T40" s="212"/>
      <c r="U40" s="214"/>
      <c r="V40" s="213"/>
      <c r="W40" s="144">
        <f>SUM(W41:W43)</f>
        <v>72.669600000000003</v>
      </c>
      <c r="X40" s="189"/>
      <c r="Y40" s="178">
        <f>SUM(Y41:Y43)</f>
        <v>33318.866260800009</v>
      </c>
      <c r="Z40" s="147">
        <f>SUM(Z41:Z43)</f>
        <v>0</v>
      </c>
      <c r="AA40" s="199"/>
      <c r="AB40" s="177" t="e">
        <f>SUM(AB41:AB43)</f>
        <v>#REF!</v>
      </c>
      <c r="AC40" s="210"/>
      <c r="AD40" s="212"/>
      <c r="AE40" s="210"/>
      <c r="AF40" s="213"/>
      <c r="AG40" s="144">
        <f>SUM(AG41:AG43)</f>
        <v>159.617363262532</v>
      </c>
      <c r="AH40" s="189"/>
      <c r="AI40" s="178">
        <f>SUM(AI41:AI43)</f>
        <v>71210.576619673913</v>
      </c>
      <c r="AJ40" s="210"/>
      <c r="AK40" s="215"/>
      <c r="AL40" s="210"/>
      <c r="AM40" s="215"/>
      <c r="AN40" s="144">
        <f>SUM(AN41:AN43)</f>
        <v>73</v>
      </c>
      <c r="AO40" s="189"/>
      <c r="AP40" s="178">
        <f>SUM(AP41:AP43)</f>
        <v>15198</v>
      </c>
      <c r="AQ40" s="210"/>
      <c r="AR40" s="215"/>
      <c r="AS40" s="210"/>
      <c r="AT40" s="215"/>
      <c r="AU40" s="144">
        <f>SUM(AU41:AU43)</f>
        <v>74</v>
      </c>
      <c r="AV40" s="189"/>
      <c r="AW40" s="178">
        <f>SUM(AW41:AW43)</f>
        <v>16812</v>
      </c>
      <c r="AX40" s="210"/>
      <c r="AY40" s="215"/>
      <c r="AZ40" s="210"/>
      <c r="BA40" s="215"/>
      <c r="BB40" s="144">
        <f>SUM(BB41:BB43)</f>
        <v>74</v>
      </c>
      <c r="BC40" s="189"/>
      <c r="BD40" s="178">
        <f>SUM(BD41:BD43)</f>
        <v>18228</v>
      </c>
      <c r="BE40" s="168"/>
      <c r="BF40" s="169"/>
      <c r="BG40" s="117"/>
      <c r="BH40" s="117"/>
      <c r="BI40" s="170"/>
      <c r="BJ40" s="170"/>
    </row>
    <row r="41" spans="2:62" s="170" customFormat="1" ht="18.75" customHeight="1" x14ac:dyDescent="0.3">
      <c r="B41" s="221"/>
      <c r="C41" s="222" t="s">
        <v>173</v>
      </c>
      <c r="D41" s="223">
        <v>20</v>
      </c>
      <c r="E41" s="154">
        <v>18000</v>
      </c>
      <c r="F41" s="223">
        <v>1.89</v>
      </c>
      <c r="G41" s="154">
        <v>1600</v>
      </c>
      <c r="H41" s="156">
        <v>58</v>
      </c>
      <c r="I41" s="157">
        <f>+J41/H41*1000/12</f>
        <v>39612</v>
      </c>
      <c r="J41" s="224">
        <f>((E41*F41+D41*G41)*60%)*H41*12/1000</f>
        <v>27569.952000000001</v>
      </c>
      <c r="K41" s="223">
        <v>20</v>
      </c>
      <c r="L41" s="159">
        <v>18000</v>
      </c>
      <c r="M41" s="225">
        <v>1.89</v>
      </c>
      <c r="N41" s="161">
        <v>1600</v>
      </c>
      <c r="O41" s="226">
        <v>49</v>
      </c>
      <c r="P41" s="163">
        <f>+Q41/O41*1000/12</f>
        <v>39612</v>
      </c>
      <c r="Q41" s="167">
        <f>((L41*M41+K41*N41)*60%)*O41*12/1000</f>
        <v>23291.856</v>
      </c>
      <c r="R41" s="161">
        <v>1600</v>
      </c>
      <c r="S41" s="153">
        <v>20</v>
      </c>
      <c r="T41" s="161">
        <v>18000</v>
      </c>
      <c r="U41" s="155">
        <v>1.89</v>
      </c>
      <c r="V41" s="161">
        <v>1600</v>
      </c>
      <c r="W41" s="162">
        <f>+O41*$Y$11</f>
        <v>49.455700000000007</v>
      </c>
      <c r="X41" s="163">
        <f>+Y41/W41*1000/12</f>
        <v>39612</v>
      </c>
      <c r="Y41" s="167">
        <f>((T41*U41+S41*V41)*60%)*W41*12/1000</f>
        <v>23508.470260800004</v>
      </c>
      <c r="Z41" s="227"/>
      <c r="AA41" s="165" t="e">
        <f>+AB41/Z41*1000/2</f>
        <v>#REF!</v>
      </c>
      <c r="AB41" s="228" t="e">
        <f>((#REF!*#REF!+#REF!*R41)*60%)*Z41*6/1000</f>
        <v>#REF!</v>
      </c>
      <c r="AC41" s="223">
        <v>20</v>
      </c>
      <c r="AD41" s="159">
        <v>18000</v>
      </c>
      <c r="AE41" s="223">
        <v>1.89</v>
      </c>
      <c r="AF41" s="161">
        <v>1600</v>
      </c>
      <c r="AG41" s="226">
        <v>118.0902181801527</v>
      </c>
      <c r="AH41" s="163">
        <f>+AI41/AG41*1000/12</f>
        <v>39612</v>
      </c>
      <c r="AI41" s="167">
        <f>((AD41*AE41+AC41*AF41)*60%)*AG41*12/1000</f>
        <v>56133.476670626507</v>
      </c>
      <c r="AJ41" s="223">
        <v>20</v>
      </c>
      <c r="AK41" s="167">
        <f>+AO$3</f>
        <v>19000</v>
      </c>
      <c r="AL41" s="225">
        <v>1.89</v>
      </c>
      <c r="AM41" s="167">
        <f>+AO$4</f>
        <v>1700</v>
      </c>
      <c r="AN41" s="162">
        <f>ROUND(W41*$AO$11,0)</f>
        <v>50</v>
      </c>
      <c r="AO41" s="163">
        <f>+AO10</f>
        <v>33000</v>
      </c>
      <c r="AP41" s="167">
        <f>AN41*AO41*6/1000</f>
        <v>9900</v>
      </c>
      <c r="AQ41" s="223">
        <v>20</v>
      </c>
      <c r="AR41" s="167">
        <f>+AV$3</f>
        <v>21000</v>
      </c>
      <c r="AS41" s="225">
        <v>1.89</v>
      </c>
      <c r="AT41" s="167">
        <f>+AV$4</f>
        <v>1900</v>
      </c>
      <c r="AU41" s="162">
        <f>ROUND(AN41*$AV$11,0)</f>
        <v>51</v>
      </c>
      <c r="AV41" s="163">
        <f>+AV8</f>
        <v>36000</v>
      </c>
      <c r="AW41" s="167">
        <f>AU41*AV41*6/1000</f>
        <v>11016</v>
      </c>
      <c r="AX41" s="223">
        <v>20</v>
      </c>
      <c r="AY41" s="167">
        <f>+BC$3</f>
        <v>23000</v>
      </c>
      <c r="AZ41" s="223">
        <v>1.89</v>
      </c>
      <c r="BA41" s="167">
        <f>+BC$4</f>
        <v>2100</v>
      </c>
      <c r="BB41" s="162">
        <f>ROUND(AU41*$BC$11,0)</f>
        <v>51</v>
      </c>
      <c r="BC41" s="163">
        <f>+BC8</f>
        <v>39000</v>
      </c>
      <c r="BD41" s="167">
        <f>BB41*BC41*6/1000</f>
        <v>11934</v>
      </c>
      <c r="BE41" s="168"/>
      <c r="BF41" s="209"/>
      <c r="BG41" s="117"/>
      <c r="BH41" s="117"/>
    </row>
    <row r="42" spans="2:62" s="170" customFormat="1" ht="26.25" customHeight="1" x14ac:dyDescent="0.3">
      <c r="B42" s="221"/>
      <c r="C42" s="222" t="s">
        <v>131</v>
      </c>
      <c r="D42" s="229" t="s">
        <v>83</v>
      </c>
      <c r="E42" s="230" t="s">
        <v>83</v>
      </c>
      <c r="F42" s="229" t="s">
        <v>83</v>
      </c>
      <c r="G42" s="230" t="s">
        <v>83</v>
      </c>
      <c r="H42" s="156">
        <v>2</v>
      </c>
      <c r="I42" s="157">
        <v>90000</v>
      </c>
      <c r="J42" s="224">
        <f>H42*I42*12/1000</f>
        <v>2160</v>
      </c>
      <c r="K42" s="223">
        <v>20</v>
      </c>
      <c r="L42" s="159">
        <v>18000</v>
      </c>
      <c r="M42" s="225">
        <v>1.89</v>
      </c>
      <c r="N42" s="161">
        <v>1600</v>
      </c>
      <c r="O42" s="226">
        <v>2</v>
      </c>
      <c r="P42" s="163">
        <v>90000</v>
      </c>
      <c r="Q42" s="167">
        <f>O42*P42*12/1000</f>
        <v>2160</v>
      </c>
      <c r="R42" s="229" t="s">
        <v>83</v>
      </c>
      <c r="S42" s="153">
        <v>20</v>
      </c>
      <c r="T42" s="161">
        <v>18000</v>
      </c>
      <c r="U42" s="155">
        <v>1.89</v>
      </c>
      <c r="V42" s="161">
        <v>1600</v>
      </c>
      <c r="W42" s="162">
        <f>+O42*$Y$11</f>
        <v>2.0186000000000002</v>
      </c>
      <c r="X42" s="163">
        <v>90000</v>
      </c>
      <c r="Y42" s="167">
        <f>W42*X42*12/1000</f>
        <v>2180.0880000000006</v>
      </c>
      <c r="Z42" s="227"/>
      <c r="AA42" s="165">
        <v>90000</v>
      </c>
      <c r="AB42" s="228">
        <f>Z42*AA42*6/1000</f>
        <v>0</v>
      </c>
      <c r="AC42" s="223">
        <v>20</v>
      </c>
      <c r="AD42" s="159">
        <v>18000</v>
      </c>
      <c r="AE42" s="223">
        <v>1.89</v>
      </c>
      <c r="AF42" s="161">
        <v>1600</v>
      </c>
      <c r="AG42" s="226">
        <v>1.8308560958163214</v>
      </c>
      <c r="AH42" s="163">
        <v>90000</v>
      </c>
      <c r="AI42" s="167">
        <f>AG42*AH42*12/1000</f>
        <v>1977.3245834816271</v>
      </c>
      <c r="AJ42" s="229" t="s">
        <v>83</v>
      </c>
      <c r="AK42" s="231" t="s">
        <v>83</v>
      </c>
      <c r="AL42" s="232" t="s">
        <v>83</v>
      </c>
      <c r="AM42" s="231" t="s">
        <v>83</v>
      </c>
      <c r="AN42" s="162">
        <f>ROUND(W42*$AO$11,0)</f>
        <v>2</v>
      </c>
      <c r="AO42" s="163">
        <f>+AO$9</f>
        <v>95000</v>
      </c>
      <c r="AP42" s="167">
        <f>AN42*AO42*6/1000</f>
        <v>1140</v>
      </c>
      <c r="AQ42" s="229" t="s">
        <v>83</v>
      </c>
      <c r="AR42" s="231" t="s">
        <v>83</v>
      </c>
      <c r="AS42" s="232" t="s">
        <v>83</v>
      </c>
      <c r="AT42" s="231" t="s">
        <v>83</v>
      </c>
      <c r="AU42" s="162">
        <f>ROUND(AN42*$AV$11,0)</f>
        <v>2</v>
      </c>
      <c r="AV42" s="163">
        <f>+AV$9</f>
        <v>105000</v>
      </c>
      <c r="AW42" s="167">
        <f>AU42*AV42*6/1000</f>
        <v>1260</v>
      </c>
      <c r="AX42" s="229" t="s">
        <v>83</v>
      </c>
      <c r="AY42" s="231" t="s">
        <v>83</v>
      </c>
      <c r="AZ42" s="229" t="s">
        <v>83</v>
      </c>
      <c r="BA42" s="231" t="s">
        <v>83</v>
      </c>
      <c r="BB42" s="162">
        <f>ROUND(AU42*$BC$11,0)</f>
        <v>2</v>
      </c>
      <c r="BC42" s="163">
        <f>+BC$9</f>
        <v>115000</v>
      </c>
      <c r="BD42" s="167">
        <f>BB42*BC42*6/1000</f>
        <v>1380</v>
      </c>
      <c r="BE42" s="168"/>
      <c r="BF42" s="209"/>
      <c r="BG42" s="117"/>
      <c r="BH42" s="117"/>
    </row>
    <row r="43" spans="2:62" s="170" customFormat="1" x14ac:dyDescent="0.3">
      <c r="B43" s="221"/>
      <c r="C43" s="222" t="s">
        <v>174</v>
      </c>
      <c r="D43" s="223">
        <v>20</v>
      </c>
      <c r="E43" s="154">
        <v>18000</v>
      </c>
      <c r="F43" s="223">
        <v>1.89</v>
      </c>
      <c r="G43" s="154">
        <v>1600</v>
      </c>
      <c r="H43" s="156">
        <v>29</v>
      </c>
      <c r="I43" s="233">
        <f>+J43/H43*1000/12</f>
        <v>26500</v>
      </c>
      <c r="J43" s="224">
        <f>IF(((E43*F43+D43*G43)*40%)&lt;26500,H43*26500/1000*12,((E43*F43+D43*G43)*40%)/1000*12)</f>
        <v>9222</v>
      </c>
      <c r="K43" s="223">
        <v>20</v>
      </c>
      <c r="L43" s="159">
        <v>18000</v>
      </c>
      <c r="M43" s="225">
        <v>1.89</v>
      </c>
      <c r="N43" s="161">
        <v>1600</v>
      </c>
      <c r="O43" s="226">
        <v>21</v>
      </c>
      <c r="P43" s="163">
        <f>+P39</f>
        <v>27000</v>
      </c>
      <c r="Q43" s="167">
        <f>+O43*P43/1000*12</f>
        <v>6804</v>
      </c>
      <c r="R43" s="161">
        <v>1600</v>
      </c>
      <c r="S43" s="153">
        <v>20</v>
      </c>
      <c r="T43" s="161">
        <v>18000</v>
      </c>
      <c r="U43" s="155">
        <v>1.89</v>
      </c>
      <c r="V43" s="161">
        <v>1600</v>
      </c>
      <c r="W43" s="162">
        <f>+O43*$Y$11</f>
        <v>21.195300000000003</v>
      </c>
      <c r="X43" s="163">
        <f>+X39</f>
        <v>30000</v>
      </c>
      <c r="Y43" s="167">
        <f>+W43*X43/1000*12</f>
        <v>7630.3080000000018</v>
      </c>
      <c r="Z43" s="227"/>
      <c r="AA43" s="165" t="e">
        <f>+AB43/Z43*1000/2</f>
        <v>#REF!</v>
      </c>
      <c r="AB43" s="228" t="e">
        <f>IF(((#REF!*#REF!+#REF!*R43)*40%)&lt;26500,Z43*26500/1000*2,((#REF!*#REF!+#REF!*R43)*40%)/1000*6)</f>
        <v>#REF!</v>
      </c>
      <c r="AC43" s="223">
        <v>20</v>
      </c>
      <c r="AD43" s="159">
        <v>18000</v>
      </c>
      <c r="AE43" s="223">
        <v>1.89</v>
      </c>
      <c r="AF43" s="161">
        <v>1600</v>
      </c>
      <c r="AG43" s="226">
        <v>39.696288986562976</v>
      </c>
      <c r="AH43" s="234">
        <v>27500</v>
      </c>
      <c r="AI43" s="167">
        <f>AG43*AH43*12/1000</f>
        <v>13099.775365565783</v>
      </c>
      <c r="AJ43" s="223">
        <v>20</v>
      </c>
      <c r="AK43" s="167">
        <f>+AO$3</f>
        <v>19000</v>
      </c>
      <c r="AL43" s="225">
        <v>1.89</v>
      </c>
      <c r="AM43" s="167">
        <f>+AO$4</f>
        <v>1700</v>
      </c>
      <c r="AN43" s="162">
        <f>ROUND(W43*$AO$11,0)</f>
        <v>21</v>
      </c>
      <c r="AO43" s="163">
        <f>+AO39</f>
        <v>33000</v>
      </c>
      <c r="AP43" s="167">
        <f>+AN43*AO43/1000*6</f>
        <v>4158</v>
      </c>
      <c r="AQ43" s="223">
        <v>20</v>
      </c>
      <c r="AR43" s="167">
        <f>+AV$3</f>
        <v>21000</v>
      </c>
      <c r="AS43" s="225">
        <v>1.89</v>
      </c>
      <c r="AT43" s="167">
        <f>+AV$4</f>
        <v>1900</v>
      </c>
      <c r="AU43" s="162">
        <f>ROUND(AN43*$AV$11,0)</f>
        <v>21</v>
      </c>
      <c r="AV43" s="163">
        <f>+AV39</f>
        <v>36000</v>
      </c>
      <c r="AW43" s="167">
        <f>+AU43*AV43/1000*6</f>
        <v>4536</v>
      </c>
      <c r="AX43" s="223">
        <v>20</v>
      </c>
      <c r="AY43" s="167">
        <f>+BC$3</f>
        <v>23000</v>
      </c>
      <c r="AZ43" s="223">
        <v>1.89</v>
      </c>
      <c r="BA43" s="167">
        <f>+BC$4</f>
        <v>2100</v>
      </c>
      <c r="BB43" s="162">
        <f>ROUND(AU43*$BC$11,0)</f>
        <v>21</v>
      </c>
      <c r="BC43" s="163">
        <f>+BC39</f>
        <v>39000</v>
      </c>
      <c r="BD43" s="167">
        <f>+BB43*BC43/1000*6</f>
        <v>4914</v>
      </c>
      <c r="BE43" s="168"/>
      <c r="BF43" s="209"/>
      <c r="BG43" s="117"/>
      <c r="BH43" s="117"/>
    </row>
  </sheetData>
  <mergeCells count="40">
    <mergeCell ref="F13:F14"/>
    <mergeCell ref="B11:C11"/>
    <mergeCell ref="B13:B14"/>
    <mergeCell ref="C13:C14"/>
    <mergeCell ref="D13:D14"/>
    <mergeCell ref="E13:E14"/>
    <mergeCell ref="V13:V14"/>
    <mergeCell ref="G13:G14"/>
    <mergeCell ref="H13:J13"/>
    <mergeCell ref="K13:K14"/>
    <mergeCell ref="L13:L14"/>
    <mergeCell ref="M13:M14"/>
    <mergeCell ref="N13:N14"/>
    <mergeCell ref="O13:Q13"/>
    <mergeCell ref="R13:R14"/>
    <mergeCell ref="S13:S14"/>
    <mergeCell ref="T13:T14"/>
    <mergeCell ref="U13:U14"/>
    <mergeCell ref="AN13:AP13"/>
    <mergeCell ref="W13:Y13"/>
    <mergeCell ref="Z13:AB13"/>
    <mergeCell ref="AC13:AC14"/>
    <mergeCell ref="AD13:AD14"/>
    <mergeCell ref="AE13:AE14"/>
    <mergeCell ref="AF13:AF14"/>
    <mergeCell ref="AG13:AI13"/>
    <mergeCell ref="AJ13:AJ14"/>
    <mergeCell ref="AK13:AK14"/>
    <mergeCell ref="AL13:AL14"/>
    <mergeCell ref="AM13:AM14"/>
    <mergeCell ref="AY13:AY14"/>
    <mergeCell ref="AZ13:AZ14"/>
    <mergeCell ref="BA13:BA14"/>
    <mergeCell ref="BB13:BD13"/>
    <mergeCell ref="AQ13:AQ14"/>
    <mergeCell ref="AR13:AR14"/>
    <mergeCell ref="AS13:AS14"/>
    <mergeCell ref="AT13:AT14"/>
    <mergeCell ref="AU13:AW13"/>
    <mergeCell ref="AX13:AX14"/>
  </mergeCells>
  <pageMargins left="0" right="0" top="0" bottom="0" header="0" footer="0"/>
  <pageSetup paperSize="9" scale="56"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O171"/>
  <sheetViews>
    <sheetView workbookViewId="0">
      <pane xSplit="7455" ySplit="2190" topLeftCell="G10" activePane="bottomRight"/>
      <selection activeCell="A5" sqref="A5"/>
      <selection pane="topRight" activeCell="O10" sqref="O1:Q1048576"/>
      <selection pane="bottomLeft" activeCell="A25" sqref="A25:XFD30"/>
      <selection pane="bottomRight" activeCell="Y14" sqref="Y14"/>
    </sheetView>
  </sheetViews>
  <sheetFormatPr defaultColWidth="12.85546875" defaultRowHeight="13.5" x14ac:dyDescent="0.25"/>
  <cols>
    <col min="1" max="1" width="2.85546875" style="280" customWidth="1"/>
    <col min="2" max="2" width="38.7109375" style="279" customWidth="1"/>
    <col min="3" max="4" width="12.85546875" style="280"/>
    <col min="5" max="5" width="14.5703125" style="280" bestFit="1" customWidth="1"/>
    <col min="6" max="7" width="12.85546875" style="280"/>
    <col min="8" max="8" width="15.140625" style="280" bestFit="1" customWidth="1"/>
    <col min="9" max="10" width="12.85546875" style="280" customWidth="1"/>
    <col min="11" max="11" width="15.140625" style="280" customWidth="1"/>
    <col min="12" max="13" width="13" style="280" hidden="1" customWidth="1"/>
    <col min="14" max="14" width="14.28515625" style="280" hidden="1" customWidth="1"/>
    <col min="15" max="16" width="12.85546875" style="280" hidden="1" customWidth="1"/>
    <col min="17" max="17" width="15.7109375" style="280" hidden="1" customWidth="1"/>
    <col min="18" max="19" width="13" style="280" bestFit="1" customWidth="1"/>
    <col min="20" max="20" width="14.28515625" style="280" bestFit="1" customWidth="1"/>
    <col min="21" max="22" width="13" style="280" bestFit="1" customWidth="1"/>
    <col min="23" max="23" width="14.28515625" style="280" bestFit="1" customWidth="1"/>
    <col min="24" max="25" width="13" style="280" bestFit="1" customWidth="1"/>
    <col min="26" max="26" width="14.28515625" style="280" bestFit="1" customWidth="1"/>
    <col min="27" max="27" width="14.5703125" style="280" customWidth="1"/>
    <col min="28" max="28" width="17.85546875" style="280" bestFit="1" customWidth="1"/>
    <col min="29" max="74" width="12.85546875" style="280"/>
    <col min="75" max="75" width="14.42578125" style="280" bestFit="1" customWidth="1"/>
    <col min="76" max="145" width="12.85546875" style="280"/>
    <col min="146" max="16384" width="12.85546875" style="279"/>
  </cols>
  <sheetData>
    <row r="2" spans="1:145" ht="19.5" customHeight="1" x14ac:dyDescent="0.25">
      <c r="B2" s="335" t="s">
        <v>231</v>
      </c>
    </row>
    <row r="3" spans="1:145" ht="19.5" customHeight="1" x14ac:dyDescent="0.25">
      <c r="B3" s="335"/>
      <c r="R3" s="331" t="s">
        <v>27</v>
      </c>
      <c r="S3" s="330">
        <f>+ամփոփ!E39</f>
        <v>29650</v>
      </c>
      <c r="T3" s="333"/>
      <c r="U3" s="331"/>
      <c r="V3" s="330">
        <f>+ամփոփ!F39</f>
        <v>31750</v>
      </c>
      <c r="X3" s="331"/>
      <c r="Y3" s="330">
        <f>+ամփոփ!G39</f>
        <v>33850</v>
      </c>
    </row>
    <row r="4" spans="1:145" ht="19.5" customHeight="1" x14ac:dyDescent="0.25">
      <c r="B4" s="335"/>
      <c r="R4" s="331" t="s">
        <v>219</v>
      </c>
      <c r="S4" s="330">
        <f>+ամփոփ!E44</f>
        <v>29650</v>
      </c>
      <c r="T4" s="333"/>
      <c r="U4" s="331"/>
      <c r="V4" s="330">
        <f>+ամփոփ!F44</f>
        <v>31750</v>
      </c>
      <c r="X4" s="331"/>
      <c r="Y4" s="330">
        <f>+ամփոփ!G44</f>
        <v>33850</v>
      </c>
    </row>
    <row r="5" spans="1:145" ht="19.5" customHeight="1" x14ac:dyDescent="0.25">
      <c r="B5" s="335"/>
      <c r="R5" s="331" t="s">
        <v>218</v>
      </c>
      <c r="S5" s="330">
        <f>+ամփոփ!E45</f>
        <v>95000</v>
      </c>
      <c r="T5" s="333"/>
      <c r="U5" s="331"/>
      <c r="V5" s="330">
        <f>+ամփոփ!F45</f>
        <v>105000</v>
      </c>
      <c r="X5" s="331"/>
      <c r="Y5" s="330">
        <f>+ամփոփ!G45</f>
        <v>115000</v>
      </c>
    </row>
    <row r="6" spans="1:145" ht="19.5" customHeight="1" x14ac:dyDescent="0.25">
      <c r="B6" s="335"/>
      <c r="R6" s="331" t="s">
        <v>217</v>
      </c>
      <c r="S6" s="330">
        <f>+ամփոփ!E44</f>
        <v>29650</v>
      </c>
      <c r="T6" s="333"/>
      <c r="U6" s="331"/>
      <c r="V6" s="330">
        <f>+ամփոփ!F44</f>
        <v>31750</v>
      </c>
      <c r="X6" s="331"/>
      <c r="Y6" s="330">
        <f>+ամփոփ!G44</f>
        <v>33850</v>
      </c>
    </row>
    <row r="7" spans="1:145" ht="19.5" customHeight="1" x14ac:dyDescent="0.25">
      <c r="B7" s="335"/>
      <c r="R7" s="331" t="s">
        <v>215</v>
      </c>
      <c r="S7" s="330">
        <f>+ամփոփ!E41</f>
        <v>29650</v>
      </c>
      <c r="T7" s="333"/>
      <c r="U7" s="331"/>
      <c r="V7" s="330">
        <f>+ամփոփ!F41</f>
        <v>31750</v>
      </c>
      <c r="X7" s="331"/>
      <c r="Y7" s="330">
        <f>+ամփոփ!G41</f>
        <v>33850</v>
      </c>
      <c r="Z7" s="425"/>
    </row>
    <row r="8" spans="1:145" ht="19.5" customHeight="1" x14ac:dyDescent="0.25">
      <c r="B8" s="335"/>
      <c r="R8" s="331" t="s">
        <v>214</v>
      </c>
      <c r="S8" s="330">
        <f>+ամփոփ!E42</f>
        <v>29650</v>
      </c>
      <c r="T8" s="333"/>
      <c r="U8" s="331"/>
      <c r="V8" s="330">
        <f>+ամփոփ!F42</f>
        <v>31750</v>
      </c>
      <c r="X8" s="331"/>
      <c r="Y8" s="330">
        <f>+ամփոփ!G42</f>
        <v>33850</v>
      </c>
    </row>
    <row r="9" spans="1:145" ht="19.5" customHeight="1" x14ac:dyDescent="0.25">
      <c r="B9" s="335"/>
      <c r="F9" s="334">
        <v>1.0742265990433231</v>
      </c>
      <c r="R9" s="331" t="s">
        <v>213</v>
      </c>
      <c r="S9" s="330">
        <f>+ամփոփ!E43</f>
        <v>29650</v>
      </c>
      <c r="T9" s="333"/>
      <c r="U9" s="331"/>
      <c r="V9" s="330">
        <f>+ամփոփ!F43</f>
        <v>31750</v>
      </c>
      <c r="X9" s="331"/>
      <c r="Y9" s="330">
        <f>+ամփոփ!G43</f>
        <v>33850</v>
      </c>
    </row>
    <row r="10" spans="1:145" s="280" customFormat="1" ht="18" customHeight="1" x14ac:dyDescent="0.25">
      <c r="I10" s="332"/>
      <c r="R10" s="331" t="s">
        <v>212</v>
      </c>
      <c r="S10" s="330">
        <f>+ամփոփ!E40</f>
        <v>38000</v>
      </c>
      <c r="T10" s="329">
        <v>1.05</v>
      </c>
      <c r="U10" s="331"/>
      <c r="V10" s="330">
        <f>+ամփոփ!F40</f>
        <v>40000</v>
      </c>
      <c r="W10" s="329">
        <v>1.01</v>
      </c>
      <c r="X10" s="331"/>
      <c r="Y10" s="330">
        <f>+ամփոփ!G40</f>
        <v>42000</v>
      </c>
      <c r="Z10" s="329">
        <v>1.01</v>
      </c>
    </row>
    <row r="11" spans="1:145" s="280" customFormat="1" ht="23.25" customHeight="1" x14ac:dyDescent="0.25">
      <c r="B11" s="484" t="s">
        <v>61</v>
      </c>
      <c r="C11" s="482" t="s">
        <v>230</v>
      </c>
      <c r="D11" s="482"/>
      <c r="E11" s="482"/>
      <c r="F11" s="482" t="s">
        <v>229</v>
      </c>
      <c r="G11" s="482"/>
      <c r="H11" s="482"/>
      <c r="I11" s="482" t="s">
        <v>142</v>
      </c>
      <c r="J11" s="482"/>
      <c r="K11" s="482"/>
      <c r="L11" s="482" t="s">
        <v>143</v>
      </c>
      <c r="M11" s="482"/>
      <c r="N11" s="482"/>
      <c r="O11" s="482" t="s">
        <v>228</v>
      </c>
      <c r="P11" s="482"/>
      <c r="Q11" s="482"/>
      <c r="R11" s="482" t="s">
        <v>227</v>
      </c>
      <c r="S11" s="482"/>
      <c r="T11" s="482"/>
      <c r="U11" s="482" t="s">
        <v>226</v>
      </c>
      <c r="V11" s="482"/>
      <c r="W11" s="482"/>
      <c r="X11" s="483" t="s">
        <v>225</v>
      </c>
      <c r="Y11" s="483"/>
      <c r="Z11" s="483"/>
    </row>
    <row r="12" spans="1:145" s="326" customFormat="1" ht="96" customHeight="1" x14ac:dyDescent="0.25">
      <c r="A12" s="280"/>
      <c r="B12" s="485"/>
      <c r="C12" s="328" t="s">
        <v>224</v>
      </c>
      <c r="D12" s="328" t="s">
        <v>223</v>
      </c>
      <c r="E12" s="328" t="s">
        <v>222</v>
      </c>
      <c r="F12" s="328" t="s">
        <v>224</v>
      </c>
      <c r="G12" s="328" t="s">
        <v>223</v>
      </c>
      <c r="H12" s="328" t="s">
        <v>222</v>
      </c>
      <c r="I12" s="328" t="s">
        <v>224</v>
      </c>
      <c r="J12" s="328" t="s">
        <v>223</v>
      </c>
      <c r="K12" s="328" t="s">
        <v>222</v>
      </c>
      <c r="L12" s="328" t="s">
        <v>224</v>
      </c>
      <c r="M12" s="328" t="s">
        <v>223</v>
      </c>
      <c r="N12" s="328" t="s">
        <v>222</v>
      </c>
      <c r="O12" s="328" t="s">
        <v>224</v>
      </c>
      <c r="P12" s="328" t="s">
        <v>223</v>
      </c>
      <c r="Q12" s="328" t="s">
        <v>222</v>
      </c>
      <c r="R12" s="328" t="s">
        <v>224</v>
      </c>
      <c r="S12" s="328" t="s">
        <v>223</v>
      </c>
      <c r="T12" s="328" t="s">
        <v>222</v>
      </c>
      <c r="U12" s="328" t="s">
        <v>224</v>
      </c>
      <c r="V12" s="328" t="s">
        <v>223</v>
      </c>
      <c r="W12" s="328" t="s">
        <v>222</v>
      </c>
      <c r="X12" s="328" t="s">
        <v>224</v>
      </c>
      <c r="Y12" s="328" t="s">
        <v>223</v>
      </c>
      <c r="Z12" s="328" t="s">
        <v>222</v>
      </c>
      <c r="AA12" s="327"/>
      <c r="AB12" s="280"/>
      <c r="AC12" s="280"/>
      <c r="AD12" s="280"/>
      <c r="AE12" s="280"/>
      <c r="AF12" s="280"/>
      <c r="AG12" s="280"/>
      <c r="AH12" s="280"/>
      <c r="AI12" s="280"/>
      <c r="AJ12" s="280"/>
      <c r="AK12" s="280"/>
      <c r="AL12" s="280"/>
      <c r="AM12" s="280"/>
      <c r="AN12" s="280"/>
      <c r="AO12" s="280"/>
      <c r="AP12" s="280"/>
      <c r="AQ12" s="280"/>
      <c r="AR12" s="280"/>
      <c r="AS12" s="280"/>
      <c r="AT12" s="280"/>
      <c r="AU12" s="280"/>
      <c r="AV12" s="280"/>
      <c r="AW12" s="280"/>
      <c r="AX12" s="280"/>
      <c r="AY12" s="280"/>
      <c r="AZ12" s="280"/>
      <c r="BA12" s="280"/>
      <c r="BB12" s="280"/>
      <c r="BC12" s="280"/>
      <c r="BD12" s="280"/>
      <c r="BE12" s="280"/>
      <c r="BF12" s="280"/>
      <c r="BG12" s="280"/>
      <c r="BH12" s="280"/>
      <c r="BI12" s="280"/>
      <c r="BJ12" s="280"/>
      <c r="BK12" s="280"/>
      <c r="BL12" s="280"/>
      <c r="BM12" s="280"/>
      <c r="BN12" s="280"/>
      <c r="BO12" s="280"/>
      <c r="BP12" s="280"/>
      <c r="BQ12" s="280"/>
      <c r="BR12" s="280"/>
      <c r="BS12" s="280"/>
      <c r="BT12" s="280"/>
      <c r="BU12" s="280"/>
      <c r="BV12" s="280"/>
      <c r="BW12" s="280"/>
      <c r="BX12" s="280"/>
      <c r="BY12" s="280"/>
      <c r="BZ12" s="280"/>
      <c r="CA12" s="280"/>
      <c r="CB12" s="280"/>
      <c r="CC12" s="280"/>
      <c r="CD12" s="280"/>
      <c r="CE12" s="280"/>
      <c r="CF12" s="280"/>
      <c r="CG12" s="280"/>
      <c r="CH12" s="280"/>
      <c r="CI12" s="280"/>
      <c r="CJ12" s="280"/>
      <c r="CK12" s="280"/>
      <c r="CL12" s="280"/>
      <c r="CM12" s="280"/>
      <c r="CN12" s="280"/>
      <c r="CO12" s="280"/>
      <c r="CP12" s="280"/>
      <c r="CQ12" s="280"/>
      <c r="CR12" s="280"/>
      <c r="CS12" s="280"/>
      <c r="CT12" s="280"/>
      <c r="CU12" s="280"/>
      <c r="CV12" s="280"/>
      <c r="CW12" s="280"/>
      <c r="CX12" s="280"/>
      <c r="CY12" s="280"/>
      <c r="CZ12" s="280"/>
      <c r="DA12" s="280"/>
      <c r="DB12" s="280"/>
      <c r="DC12" s="280"/>
      <c r="DD12" s="280"/>
      <c r="DE12" s="280"/>
      <c r="DF12" s="280"/>
      <c r="DG12" s="280"/>
      <c r="DH12" s="280"/>
      <c r="DI12" s="280"/>
      <c r="DJ12" s="280"/>
      <c r="DK12" s="280"/>
      <c r="DL12" s="280"/>
      <c r="DM12" s="280"/>
      <c r="DN12" s="280"/>
      <c r="DO12" s="280"/>
      <c r="DP12" s="280"/>
      <c r="DQ12" s="280"/>
      <c r="DR12" s="280"/>
      <c r="DS12" s="280"/>
      <c r="DT12" s="280"/>
      <c r="DU12" s="280"/>
      <c r="DV12" s="280"/>
      <c r="DW12" s="280"/>
      <c r="DX12" s="280"/>
      <c r="DY12" s="280"/>
      <c r="DZ12" s="280"/>
      <c r="EA12" s="280"/>
      <c r="EB12" s="280"/>
      <c r="EC12" s="280"/>
      <c r="ED12" s="280"/>
      <c r="EE12" s="280"/>
      <c r="EF12" s="280"/>
      <c r="EG12" s="280"/>
      <c r="EH12" s="280"/>
      <c r="EI12" s="280"/>
      <c r="EJ12" s="280"/>
      <c r="EK12" s="280"/>
      <c r="EL12" s="280"/>
      <c r="EM12" s="280"/>
      <c r="EN12" s="280"/>
      <c r="EO12" s="280"/>
    </row>
    <row r="13" spans="1:145" s="322" customFormat="1" ht="15" customHeight="1" x14ac:dyDescent="0.25">
      <c r="A13" s="323"/>
      <c r="B13" s="325"/>
      <c r="C13" s="325">
        <v>4</v>
      </c>
      <c r="D13" s="325">
        <v>5</v>
      </c>
      <c r="E13" s="325">
        <v>6</v>
      </c>
      <c r="F13" s="325">
        <v>7</v>
      </c>
      <c r="G13" s="325">
        <v>8</v>
      </c>
      <c r="H13" s="325">
        <v>9</v>
      </c>
      <c r="I13" s="325">
        <v>10</v>
      </c>
      <c r="J13" s="325">
        <v>11</v>
      </c>
      <c r="K13" s="325">
        <v>12</v>
      </c>
      <c r="L13" s="325">
        <v>13</v>
      </c>
      <c r="M13" s="325">
        <v>14</v>
      </c>
      <c r="N13" s="325">
        <v>15</v>
      </c>
      <c r="O13" s="325">
        <v>16</v>
      </c>
      <c r="P13" s="325">
        <v>17</v>
      </c>
      <c r="Q13" s="325">
        <v>18</v>
      </c>
      <c r="R13" s="325">
        <v>19</v>
      </c>
      <c r="S13" s="325">
        <v>20</v>
      </c>
      <c r="T13" s="325">
        <v>21</v>
      </c>
      <c r="U13" s="325">
        <v>22</v>
      </c>
      <c r="V13" s="325">
        <v>23</v>
      </c>
      <c r="W13" s="325">
        <v>24</v>
      </c>
      <c r="X13" s="325">
        <v>25</v>
      </c>
      <c r="Y13" s="325">
        <v>26</v>
      </c>
      <c r="Z13" s="325">
        <v>27</v>
      </c>
      <c r="AA13" s="323"/>
      <c r="AB13" s="324"/>
      <c r="AC13" s="323"/>
      <c r="AD13" s="323"/>
      <c r="AE13" s="323"/>
      <c r="AF13" s="323"/>
      <c r="AG13" s="323"/>
      <c r="AH13" s="323"/>
      <c r="AI13" s="323"/>
      <c r="AJ13" s="323"/>
      <c r="AK13" s="323"/>
      <c r="AL13" s="323"/>
      <c r="AM13" s="323"/>
      <c r="AN13" s="323"/>
      <c r="AO13" s="323"/>
      <c r="AP13" s="323"/>
      <c r="AQ13" s="323"/>
      <c r="AR13" s="323"/>
      <c r="AS13" s="323"/>
      <c r="AT13" s="323"/>
      <c r="AU13" s="323"/>
      <c r="AV13" s="323"/>
      <c r="AW13" s="323"/>
      <c r="AX13" s="323"/>
      <c r="AY13" s="323"/>
      <c r="AZ13" s="323"/>
      <c r="BA13" s="323"/>
      <c r="BB13" s="323"/>
      <c r="BC13" s="323"/>
      <c r="BD13" s="323"/>
      <c r="BE13" s="323"/>
      <c r="BF13" s="323"/>
      <c r="BG13" s="323"/>
      <c r="BH13" s="323"/>
      <c r="BI13" s="323"/>
      <c r="BJ13" s="323"/>
      <c r="BK13" s="323"/>
      <c r="BL13" s="323"/>
      <c r="BM13" s="323"/>
      <c r="BN13" s="323"/>
      <c r="BO13" s="323"/>
      <c r="BP13" s="323"/>
      <c r="BQ13" s="323"/>
      <c r="BR13" s="323"/>
      <c r="BS13" s="323"/>
      <c r="BT13" s="323"/>
      <c r="BU13" s="323"/>
      <c r="BV13" s="323"/>
      <c r="BW13" s="323"/>
      <c r="BX13" s="323"/>
      <c r="BY13" s="323"/>
      <c r="BZ13" s="323"/>
      <c r="CA13" s="280"/>
      <c r="CB13" s="323"/>
      <c r="CC13" s="323"/>
      <c r="CD13" s="323"/>
      <c r="CE13" s="323"/>
      <c r="CF13" s="323"/>
      <c r="CG13" s="323"/>
      <c r="CH13" s="323"/>
      <c r="CI13" s="323"/>
      <c r="CJ13" s="323"/>
      <c r="CK13" s="323"/>
      <c r="CL13" s="323"/>
      <c r="CM13" s="323"/>
      <c r="CN13" s="323"/>
      <c r="CO13" s="323"/>
      <c r="CP13" s="323"/>
      <c r="CQ13" s="323"/>
      <c r="CR13" s="323"/>
      <c r="CS13" s="323"/>
      <c r="CT13" s="323"/>
      <c r="CU13" s="323"/>
      <c r="CV13" s="323"/>
      <c r="CW13" s="323"/>
      <c r="CX13" s="323"/>
      <c r="CY13" s="323"/>
      <c r="CZ13" s="323"/>
      <c r="DA13" s="323"/>
      <c r="DB13" s="323"/>
      <c r="DC13" s="323"/>
      <c r="DD13" s="323"/>
      <c r="DE13" s="323"/>
      <c r="DF13" s="323"/>
      <c r="DG13" s="323"/>
      <c r="DH13" s="323"/>
      <c r="DI13" s="323"/>
      <c r="DJ13" s="323"/>
      <c r="DK13" s="323"/>
      <c r="DL13" s="323"/>
      <c r="DM13" s="323"/>
      <c r="DN13" s="323"/>
      <c r="DO13" s="323"/>
      <c r="DP13" s="323"/>
      <c r="DQ13" s="323"/>
      <c r="DR13" s="323"/>
      <c r="DS13" s="323"/>
      <c r="DT13" s="323"/>
      <c r="DU13" s="323"/>
      <c r="DV13" s="323"/>
      <c r="DW13" s="323"/>
      <c r="DX13" s="323"/>
      <c r="DY13" s="323"/>
      <c r="DZ13" s="323"/>
      <c r="EA13" s="323"/>
      <c r="EB13" s="323"/>
      <c r="EC13" s="323"/>
      <c r="ED13" s="323"/>
      <c r="EE13" s="323"/>
      <c r="EF13" s="323"/>
      <c r="EG13" s="323"/>
      <c r="EH13" s="323"/>
      <c r="EI13" s="323"/>
      <c r="EJ13" s="323"/>
      <c r="EK13" s="323"/>
      <c r="EL13" s="323"/>
      <c r="EM13" s="323"/>
      <c r="EN13" s="323"/>
      <c r="EO13" s="323"/>
    </row>
    <row r="14" spans="1:145" s="309" customFormat="1" ht="59.25" customHeight="1" x14ac:dyDescent="0.25">
      <c r="A14" s="280"/>
      <c r="B14" s="321" t="s">
        <v>221</v>
      </c>
      <c r="C14" s="319">
        <f>C15+C16+C17+C18+C19</f>
        <v>69397</v>
      </c>
      <c r="D14" s="320">
        <f>E14/C14/12*1000</f>
        <v>26647.319048373847</v>
      </c>
      <c r="E14" s="319">
        <f>E15+E16+E17+E18+E19</f>
        <v>22190928</v>
      </c>
      <c r="F14" s="319">
        <f>F15+F16+F17+F18+F19</f>
        <v>82352.359535859243</v>
      </c>
      <c r="G14" s="320">
        <f>H14/F14/12*1000</f>
        <v>26620.933448122927</v>
      </c>
      <c r="H14" s="319">
        <f>H15+H16+H17+H18+H19</f>
        <v>26307560.190000005</v>
      </c>
      <c r="I14" s="319">
        <f>I15+I16+I17+I18+I19</f>
        <v>83227.286800000002</v>
      </c>
      <c r="J14" s="320">
        <f>K14/I14/12*1000</f>
        <v>29572.632932207995</v>
      </c>
      <c r="K14" s="319">
        <f>K15+K16+K17+K18+K19</f>
        <v>29535000.029759999</v>
      </c>
      <c r="L14" s="319">
        <f>L15+L16+L17+L18+L19</f>
        <v>0</v>
      </c>
      <c r="M14" s="320" t="e">
        <f>N14/L14/2*1000</f>
        <v>#DIV/0!</v>
      </c>
      <c r="N14" s="319">
        <f>N15+N16+N17+N18+N19</f>
        <v>0</v>
      </c>
      <c r="O14" s="319">
        <f>O15+O16+O17+O18+O19</f>
        <v>71739.000098409539</v>
      </c>
      <c r="P14" s="320">
        <f>Q14/O14/12*1000</f>
        <v>27639.519028887233</v>
      </c>
      <c r="Q14" s="319">
        <f>Q15+Q16+Q17+Q18+Q19</f>
        <v>23793977.5</v>
      </c>
      <c r="R14" s="319">
        <f>R15+R16+R17+R18+R19</f>
        <v>86470</v>
      </c>
      <c r="S14" s="320">
        <f>T14/R14/6*1000</f>
        <v>30611.823753903085</v>
      </c>
      <c r="T14" s="319">
        <f>T15+T16+T17+T18+T19</f>
        <v>15882026.4</v>
      </c>
      <c r="U14" s="319">
        <f>U15+U16+U17+U18+U19</f>
        <v>87335</v>
      </c>
      <c r="V14" s="320">
        <f>W14/U14/6*1000</f>
        <v>32717.192419991981</v>
      </c>
      <c r="W14" s="319">
        <f>W15+W16+W17+W18+W19</f>
        <v>17144136</v>
      </c>
      <c r="X14" s="319">
        <f>X15+X16+X17+X18+X19</f>
        <v>88210</v>
      </c>
      <c r="Y14" s="320">
        <f>Z14/X14/6*1000</f>
        <v>34822.598911688008</v>
      </c>
      <c r="Z14" s="319">
        <f>Z15+Z16+Z17+Z18+Z19</f>
        <v>18430208.699999999</v>
      </c>
      <c r="AA14" s="280"/>
      <c r="AB14" s="318"/>
      <c r="AC14" s="280"/>
      <c r="AD14" s="280"/>
      <c r="AE14" s="280"/>
      <c r="AF14" s="280"/>
      <c r="AG14" s="280"/>
      <c r="AH14" s="280"/>
      <c r="AI14" s="280"/>
      <c r="AJ14" s="280"/>
      <c r="AK14" s="280"/>
      <c r="AL14" s="280"/>
      <c r="AM14" s="280"/>
      <c r="AN14" s="280"/>
      <c r="AO14" s="280"/>
      <c r="AP14" s="280"/>
      <c r="AQ14" s="280"/>
      <c r="AR14" s="280"/>
      <c r="AS14" s="280"/>
      <c r="AT14" s="280"/>
      <c r="AU14" s="280"/>
      <c r="AV14" s="280"/>
      <c r="AW14" s="280"/>
      <c r="AX14" s="280"/>
      <c r="AY14" s="280"/>
      <c r="AZ14" s="280"/>
      <c r="BA14" s="280"/>
      <c r="BB14" s="280"/>
      <c r="BC14" s="280"/>
      <c r="BD14" s="280"/>
      <c r="BE14" s="280"/>
      <c r="BF14" s="280"/>
      <c r="BG14" s="280"/>
      <c r="BH14" s="280"/>
      <c r="BI14" s="280"/>
      <c r="BJ14" s="280"/>
      <c r="BK14" s="280"/>
      <c r="BL14" s="280"/>
      <c r="BM14" s="280"/>
      <c r="BN14" s="280"/>
      <c r="BO14" s="280"/>
      <c r="BP14" s="280"/>
      <c r="BQ14" s="280"/>
      <c r="BR14" s="280"/>
      <c r="BS14" s="280"/>
      <c r="BT14" s="280"/>
      <c r="BU14" s="280"/>
      <c r="BV14" s="280"/>
      <c r="BW14" s="317"/>
      <c r="BX14" s="280"/>
      <c r="BY14" s="280"/>
      <c r="BZ14" s="280"/>
      <c r="CA14" s="280"/>
      <c r="CB14" s="280"/>
      <c r="CC14" s="280"/>
      <c r="CD14" s="280"/>
      <c r="CE14" s="280"/>
      <c r="CF14" s="280"/>
      <c r="CG14" s="280"/>
      <c r="CH14" s="280"/>
      <c r="CI14" s="280"/>
      <c r="CJ14" s="280"/>
      <c r="CK14" s="280"/>
      <c r="CL14" s="280"/>
      <c r="CM14" s="280"/>
      <c r="CN14" s="280"/>
      <c r="CO14" s="280"/>
      <c r="CP14" s="280"/>
      <c r="CQ14" s="280"/>
      <c r="CR14" s="280"/>
      <c r="CS14" s="280"/>
      <c r="CT14" s="280"/>
      <c r="CU14" s="280"/>
      <c r="CV14" s="280"/>
      <c r="CW14" s="280"/>
      <c r="CX14" s="280"/>
      <c r="CY14" s="280"/>
      <c r="CZ14" s="280"/>
      <c r="DA14" s="280"/>
      <c r="DB14" s="280"/>
      <c r="DC14" s="280"/>
      <c r="DD14" s="280"/>
      <c r="DE14" s="280"/>
      <c r="DF14" s="280"/>
      <c r="DG14" s="280"/>
      <c r="DH14" s="280"/>
      <c r="DI14" s="280"/>
      <c r="DJ14" s="280"/>
      <c r="DK14" s="280"/>
      <c r="DL14" s="280"/>
      <c r="DM14" s="280"/>
      <c r="DN14" s="280"/>
      <c r="DO14" s="280"/>
      <c r="DP14" s="280"/>
      <c r="DQ14" s="280"/>
      <c r="DR14" s="280"/>
      <c r="DS14" s="280"/>
      <c r="DT14" s="280"/>
      <c r="DU14" s="280"/>
      <c r="DV14" s="280"/>
      <c r="DW14" s="280"/>
      <c r="DX14" s="280"/>
      <c r="DY14" s="280"/>
      <c r="DZ14" s="280"/>
      <c r="EA14" s="280"/>
      <c r="EB14" s="280"/>
      <c r="EC14" s="280"/>
      <c r="ED14" s="280"/>
      <c r="EE14" s="280"/>
      <c r="EF14" s="280"/>
      <c r="EG14" s="280"/>
      <c r="EH14" s="280"/>
      <c r="EI14" s="280"/>
      <c r="EJ14" s="280"/>
      <c r="EK14" s="280"/>
      <c r="EL14" s="280"/>
      <c r="EM14" s="280"/>
      <c r="EN14" s="280"/>
      <c r="EO14" s="280"/>
    </row>
    <row r="15" spans="1:145" s="309" customFormat="1" ht="24" customHeight="1" x14ac:dyDescent="0.25">
      <c r="A15" s="280"/>
      <c r="B15" s="316" t="s">
        <v>220</v>
      </c>
      <c r="C15" s="310">
        <v>8860</v>
      </c>
      <c r="D15" s="310">
        <v>26500</v>
      </c>
      <c r="E15" s="310">
        <f>C15*D15*12/1000</f>
        <v>2817480</v>
      </c>
      <c r="F15" s="302">
        <f>10583*F9</f>
        <v>11368.540097675488</v>
      </c>
      <c r="G15" s="311">
        <v>26500</v>
      </c>
      <c r="H15" s="310">
        <f>F15*G15*12/1000</f>
        <v>3615195.7510608053</v>
      </c>
      <c r="I15" s="302">
        <v>12800</v>
      </c>
      <c r="J15" s="311">
        <v>28600</v>
      </c>
      <c r="K15" s="310">
        <f>I15*J15*12/1000</f>
        <v>4392960</v>
      </c>
      <c r="L15" s="310"/>
      <c r="M15" s="310">
        <v>28600</v>
      </c>
      <c r="N15" s="310">
        <f>L15*M15/1000*6</f>
        <v>0</v>
      </c>
      <c r="O15" s="302">
        <v>10526.175171907476</v>
      </c>
      <c r="P15" s="311">
        <v>27500</v>
      </c>
      <c r="Q15" s="310">
        <f>O15*P15*12/1000</f>
        <v>3473637.8067294676</v>
      </c>
      <c r="R15" s="310">
        <f>+ROUND(F15*$T$10,0)</f>
        <v>11937</v>
      </c>
      <c r="S15" s="302">
        <f>+S$3</f>
        <v>29650</v>
      </c>
      <c r="T15" s="310">
        <f>R15*S15/1000*6</f>
        <v>2123592.2999999998</v>
      </c>
      <c r="U15" s="310">
        <f>+ROUND(R15*$W$10,0)</f>
        <v>12056</v>
      </c>
      <c r="V15" s="302">
        <f>+V$3</f>
        <v>31750</v>
      </c>
      <c r="W15" s="310">
        <f>U15*V15/1000*6</f>
        <v>2296668</v>
      </c>
      <c r="X15" s="310">
        <f>+ROUND(U15*$Z$10,0)</f>
        <v>12177</v>
      </c>
      <c r="Y15" s="302">
        <f>+Y$3</f>
        <v>33850</v>
      </c>
      <c r="Z15" s="310">
        <f>X15*Y15/1000*6</f>
        <v>2473148.7000000002</v>
      </c>
      <c r="AA15" s="289"/>
      <c r="AB15" s="289"/>
      <c r="AC15" s="280"/>
      <c r="AD15" s="280"/>
      <c r="AE15" s="280"/>
      <c r="AF15" s="280"/>
      <c r="AG15" s="280"/>
      <c r="AH15" s="280"/>
      <c r="AI15" s="280"/>
      <c r="AJ15" s="280"/>
      <c r="AK15" s="280"/>
      <c r="AL15" s="280"/>
      <c r="AM15" s="280"/>
      <c r="AN15" s="280"/>
      <c r="AO15" s="280"/>
      <c r="AP15" s="280"/>
      <c r="AQ15" s="280"/>
      <c r="AR15" s="280"/>
      <c r="AS15" s="280"/>
      <c r="AT15" s="280"/>
      <c r="AU15" s="280"/>
      <c r="AV15" s="280"/>
      <c r="AW15" s="280"/>
      <c r="AX15" s="280"/>
      <c r="AY15" s="280"/>
      <c r="AZ15" s="280"/>
      <c r="BA15" s="280"/>
      <c r="BB15" s="280"/>
      <c r="BC15" s="280"/>
      <c r="BD15" s="280"/>
      <c r="BE15" s="280"/>
      <c r="BF15" s="280"/>
      <c r="BG15" s="280"/>
      <c r="BH15" s="280"/>
      <c r="BI15" s="280"/>
      <c r="BJ15" s="280"/>
      <c r="BK15" s="280"/>
      <c r="BL15" s="280"/>
      <c r="BM15" s="280"/>
      <c r="BN15" s="280"/>
      <c r="BO15" s="280"/>
      <c r="BP15" s="280"/>
      <c r="BQ15" s="280"/>
      <c r="BR15" s="280"/>
      <c r="BS15" s="280"/>
      <c r="BT15" s="280"/>
      <c r="BU15" s="280"/>
      <c r="BV15" s="280"/>
      <c r="BW15" s="280"/>
      <c r="BX15" s="280"/>
      <c r="BY15" s="280"/>
      <c r="BZ15" s="280"/>
      <c r="CA15" s="280"/>
      <c r="CB15" s="280"/>
      <c r="CC15" s="280"/>
      <c r="CD15" s="280"/>
      <c r="CE15" s="280"/>
      <c r="CF15" s="280"/>
      <c r="CG15" s="280"/>
      <c r="CH15" s="280"/>
      <c r="CI15" s="280"/>
      <c r="CJ15" s="280"/>
      <c r="CK15" s="280"/>
      <c r="CL15" s="280"/>
      <c r="CM15" s="280"/>
      <c r="CN15" s="280"/>
      <c r="CO15" s="280"/>
      <c r="CP15" s="280"/>
      <c r="CQ15" s="280"/>
      <c r="CR15" s="280"/>
      <c r="CS15" s="280"/>
      <c r="CT15" s="280"/>
      <c r="CU15" s="280"/>
      <c r="CV15" s="280"/>
      <c r="CW15" s="280"/>
      <c r="CX15" s="280"/>
      <c r="CY15" s="280"/>
      <c r="CZ15" s="280"/>
      <c r="DA15" s="280"/>
      <c r="DB15" s="280"/>
      <c r="DC15" s="280"/>
      <c r="DD15" s="280"/>
      <c r="DE15" s="280"/>
      <c r="DF15" s="280"/>
      <c r="DG15" s="280"/>
      <c r="DH15" s="280"/>
      <c r="DI15" s="280"/>
      <c r="DJ15" s="280"/>
      <c r="DK15" s="280"/>
      <c r="DL15" s="280"/>
      <c r="DM15" s="280"/>
      <c r="DN15" s="280"/>
      <c r="DO15" s="280"/>
      <c r="DP15" s="280"/>
      <c r="DQ15" s="280"/>
      <c r="DR15" s="280"/>
      <c r="DS15" s="280"/>
      <c r="DT15" s="280"/>
      <c r="DU15" s="280"/>
      <c r="DV15" s="280"/>
      <c r="DW15" s="280"/>
      <c r="DX15" s="280"/>
      <c r="DY15" s="280"/>
      <c r="DZ15" s="280"/>
      <c r="EA15" s="280"/>
      <c r="EB15" s="280"/>
      <c r="EC15" s="280"/>
      <c r="ED15" s="280"/>
      <c r="EE15" s="280"/>
      <c r="EF15" s="280"/>
      <c r="EG15" s="280"/>
      <c r="EH15" s="280"/>
      <c r="EI15" s="280"/>
      <c r="EJ15" s="280"/>
      <c r="EK15" s="280"/>
      <c r="EL15" s="280"/>
      <c r="EM15" s="280"/>
      <c r="EN15" s="280"/>
      <c r="EO15" s="280"/>
    </row>
    <row r="16" spans="1:145" s="309" customFormat="1" ht="47.25" customHeight="1" x14ac:dyDescent="0.25">
      <c r="A16" s="280"/>
      <c r="B16" s="303" t="s">
        <v>219</v>
      </c>
      <c r="C16" s="310">
        <v>7535</v>
      </c>
      <c r="D16" s="310">
        <v>26500</v>
      </c>
      <c r="E16" s="310">
        <f>C16*D16*12/1000</f>
        <v>2396130</v>
      </c>
      <c r="F16" s="302">
        <f>8335*F9</f>
        <v>8953.6787030260984</v>
      </c>
      <c r="G16" s="311">
        <v>26500</v>
      </c>
      <c r="H16" s="310">
        <f>F16*G16*12/1000</f>
        <v>2847269.8275622991</v>
      </c>
      <c r="I16" s="302">
        <v>8350</v>
      </c>
      <c r="J16" s="311">
        <v>28600</v>
      </c>
      <c r="K16" s="302">
        <f>I16*J16*12/1000</f>
        <v>2865720</v>
      </c>
      <c r="L16" s="310"/>
      <c r="M16" s="310">
        <v>28600</v>
      </c>
      <c r="N16" s="310">
        <f>L16*M16/1000*6</f>
        <v>0</v>
      </c>
      <c r="O16" s="302">
        <v>7380.4415720134157</v>
      </c>
      <c r="P16" s="311">
        <v>27500</v>
      </c>
      <c r="Q16" s="310">
        <f>O16*P16*12/1000</f>
        <v>2435545.7187644271</v>
      </c>
      <c r="R16" s="310">
        <f>+ROUND(F16*$T$10,0)</f>
        <v>9401</v>
      </c>
      <c r="S16" s="302">
        <f>+S$4</f>
        <v>29650</v>
      </c>
      <c r="T16" s="310">
        <f t="shared" ref="T16:T18" si="0">R16*S16/1000*6</f>
        <v>1672437.9000000001</v>
      </c>
      <c r="U16" s="310">
        <f>+ROUND(R16*$W$10,0)</f>
        <v>9495</v>
      </c>
      <c r="V16" s="302">
        <f>+V$4</f>
        <v>31750</v>
      </c>
      <c r="W16" s="310">
        <f t="shared" ref="W16:W18" si="1">U16*V16/1000*6</f>
        <v>1808797.5</v>
      </c>
      <c r="X16" s="310">
        <f>+ROUND(U16*$Z$10,0)</f>
        <v>9590</v>
      </c>
      <c r="Y16" s="302">
        <f>+Y$4</f>
        <v>33850</v>
      </c>
      <c r="Z16" s="310">
        <f t="shared" ref="Z16:Z18" si="2">X16*Y16/1000*6</f>
        <v>1947729</v>
      </c>
      <c r="AA16" s="289"/>
      <c r="AB16" s="289"/>
      <c r="AC16" s="280"/>
      <c r="AD16" s="280"/>
      <c r="AE16" s="280"/>
      <c r="AF16" s="280"/>
      <c r="AG16" s="280"/>
      <c r="AH16" s="280"/>
      <c r="AI16" s="280"/>
      <c r="AJ16" s="280"/>
      <c r="AK16" s="280"/>
      <c r="AL16" s="280"/>
      <c r="AM16" s="280"/>
      <c r="AN16" s="280"/>
      <c r="AO16" s="280"/>
      <c r="AP16" s="280"/>
      <c r="AQ16" s="280"/>
      <c r="AR16" s="280"/>
      <c r="AS16" s="280"/>
      <c r="AT16" s="280"/>
      <c r="AU16" s="280"/>
      <c r="AV16" s="280"/>
      <c r="AW16" s="280"/>
      <c r="AX16" s="280"/>
      <c r="AY16" s="280"/>
      <c r="AZ16" s="280"/>
      <c r="BA16" s="280"/>
      <c r="BB16" s="280"/>
      <c r="BC16" s="280"/>
      <c r="BD16" s="280"/>
      <c r="BE16" s="280"/>
      <c r="BF16" s="280"/>
      <c r="BG16" s="280"/>
      <c r="BH16" s="280"/>
      <c r="BI16" s="280"/>
      <c r="BJ16" s="280"/>
      <c r="BK16" s="280"/>
      <c r="BL16" s="280"/>
      <c r="BM16" s="280"/>
      <c r="BN16" s="280"/>
      <c r="BO16" s="280"/>
      <c r="BP16" s="280"/>
      <c r="BQ16" s="280"/>
      <c r="BR16" s="280"/>
      <c r="BS16" s="280"/>
      <c r="BT16" s="280"/>
      <c r="BU16" s="280"/>
      <c r="BV16" s="280"/>
      <c r="BW16" s="280"/>
      <c r="BX16" s="280"/>
      <c r="BY16" s="280"/>
      <c r="BZ16" s="280"/>
      <c r="CA16" s="280"/>
      <c r="CB16" s="280"/>
      <c r="CC16" s="280"/>
      <c r="CD16" s="280"/>
      <c r="CE16" s="280"/>
      <c r="CF16" s="280"/>
      <c r="CG16" s="280"/>
      <c r="CH16" s="280"/>
      <c r="CI16" s="280"/>
      <c r="CJ16" s="280"/>
      <c r="CK16" s="280"/>
      <c r="CL16" s="280"/>
      <c r="CM16" s="280"/>
      <c r="CN16" s="280"/>
      <c r="CO16" s="280"/>
      <c r="CP16" s="280"/>
      <c r="CQ16" s="280"/>
      <c r="CR16" s="280"/>
      <c r="CS16" s="280"/>
      <c r="CT16" s="280"/>
      <c r="CU16" s="280"/>
      <c r="CV16" s="280"/>
      <c r="CW16" s="280"/>
      <c r="CX16" s="280"/>
      <c r="CY16" s="280"/>
      <c r="CZ16" s="280"/>
      <c r="DA16" s="280"/>
      <c r="DB16" s="280"/>
      <c r="DC16" s="280"/>
      <c r="DD16" s="280"/>
      <c r="DE16" s="280"/>
      <c r="DF16" s="280"/>
      <c r="DG16" s="280"/>
      <c r="DH16" s="280"/>
      <c r="DI16" s="280"/>
      <c r="DJ16" s="280"/>
      <c r="DK16" s="280"/>
      <c r="DL16" s="280"/>
      <c r="DM16" s="280"/>
      <c r="DN16" s="280"/>
      <c r="DO16" s="280"/>
      <c r="DP16" s="280"/>
      <c r="DQ16" s="280"/>
      <c r="DR16" s="280"/>
      <c r="DS16" s="280"/>
      <c r="DT16" s="280"/>
      <c r="DU16" s="280"/>
      <c r="DV16" s="280"/>
      <c r="DW16" s="280"/>
      <c r="DX16" s="280"/>
      <c r="DY16" s="280"/>
      <c r="DZ16" s="280"/>
      <c r="EA16" s="280"/>
      <c r="EB16" s="280"/>
      <c r="EC16" s="280"/>
      <c r="ED16" s="280"/>
      <c r="EE16" s="280"/>
      <c r="EF16" s="280"/>
      <c r="EG16" s="280"/>
      <c r="EH16" s="280"/>
      <c r="EI16" s="280"/>
      <c r="EJ16" s="280"/>
      <c r="EK16" s="280"/>
      <c r="EL16" s="280"/>
      <c r="EM16" s="280"/>
      <c r="EN16" s="280"/>
      <c r="EO16" s="280"/>
    </row>
    <row r="17" spans="1:145" s="309" customFormat="1" ht="48.75" customHeight="1" x14ac:dyDescent="0.25">
      <c r="A17" s="280"/>
      <c r="B17" s="303" t="s">
        <v>218</v>
      </c>
      <c r="C17" s="310">
        <v>161</v>
      </c>
      <c r="D17" s="312">
        <v>90000</v>
      </c>
      <c r="E17" s="310">
        <f>C17*D17*12/1000</f>
        <v>173880</v>
      </c>
      <c r="F17" s="302">
        <f>146*F9</f>
        <v>156.83708346032518</v>
      </c>
      <c r="G17" s="311">
        <v>90000</v>
      </c>
      <c r="H17" s="310">
        <f>F17*G17*12/1000</f>
        <v>169384.05013715118</v>
      </c>
      <c r="I17" s="302">
        <v>174</v>
      </c>
      <c r="J17" s="311">
        <v>90000</v>
      </c>
      <c r="K17" s="302">
        <f>I17*J17*12/1000</f>
        <v>187920</v>
      </c>
      <c r="L17" s="310"/>
      <c r="M17" s="312">
        <v>90000</v>
      </c>
      <c r="N17" s="310">
        <f>L17*M17/1000*6</f>
        <v>0</v>
      </c>
      <c r="O17" s="302">
        <v>160.14329003313185</v>
      </c>
      <c r="P17" s="311">
        <v>90000</v>
      </c>
      <c r="Q17" s="310">
        <f>O17*P17*12/1000</f>
        <v>172954.75323578238</v>
      </c>
      <c r="R17" s="310">
        <f>+ROUND(F17*$T$10,0)</f>
        <v>165</v>
      </c>
      <c r="S17" s="302">
        <f>+S$5</f>
        <v>95000</v>
      </c>
      <c r="T17" s="310">
        <f t="shared" si="0"/>
        <v>94050</v>
      </c>
      <c r="U17" s="310">
        <f>+ROUND(R17*$W$10,0)</f>
        <v>167</v>
      </c>
      <c r="V17" s="302">
        <f>+V$5</f>
        <v>105000</v>
      </c>
      <c r="W17" s="310">
        <f t="shared" si="1"/>
        <v>105210</v>
      </c>
      <c r="X17" s="310">
        <f>+ROUND(U17*$Z$10,0)</f>
        <v>169</v>
      </c>
      <c r="Y17" s="302">
        <f>+Y$5</f>
        <v>115000</v>
      </c>
      <c r="Z17" s="310">
        <f t="shared" si="2"/>
        <v>116610</v>
      </c>
      <c r="AA17" s="289"/>
      <c r="AB17" s="289"/>
      <c r="AC17" s="280"/>
      <c r="AD17" s="280"/>
      <c r="AE17" s="280"/>
      <c r="AF17" s="280"/>
      <c r="AG17" s="280"/>
      <c r="AH17" s="280"/>
      <c r="AI17" s="280"/>
      <c r="AJ17" s="280"/>
      <c r="AK17" s="280"/>
      <c r="AL17" s="280"/>
      <c r="AM17" s="280"/>
      <c r="AN17" s="280"/>
      <c r="AO17" s="280"/>
      <c r="AP17" s="280"/>
      <c r="AQ17" s="280"/>
      <c r="AR17" s="280"/>
      <c r="AS17" s="280"/>
      <c r="AT17" s="280"/>
      <c r="AU17" s="280"/>
      <c r="AV17" s="280"/>
      <c r="AW17" s="280"/>
      <c r="AX17" s="280"/>
      <c r="AY17" s="280"/>
      <c r="AZ17" s="280"/>
      <c r="BA17" s="280"/>
      <c r="BB17" s="280"/>
      <c r="BC17" s="280"/>
      <c r="BD17" s="280"/>
      <c r="BE17" s="280"/>
      <c r="BF17" s="280"/>
      <c r="BG17" s="280"/>
      <c r="BH17" s="280"/>
      <c r="BI17" s="280"/>
      <c r="BJ17" s="280"/>
      <c r="BK17" s="280"/>
      <c r="BL17" s="280"/>
      <c r="BM17" s="280"/>
      <c r="BN17" s="280"/>
      <c r="BO17" s="280"/>
      <c r="BP17" s="280"/>
      <c r="BQ17" s="280"/>
      <c r="BR17" s="280"/>
      <c r="BS17" s="280"/>
      <c r="BT17" s="280"/>
      <c r="BU17" s="280"/>
      <c r="BV17" s="280"/>
      <c r="BW17" s="280"/>
      <c r="BX17" s="280"/>
      <c r="BY17" s="280"/>
      <c r="BZ17" s="280"/>
      <c r="CA17" s="280"/>
      <c r="CB17" s="280"/>
      <c r="CC17" s="280"/>
      <c r="CD17" s="280"/>
      <c r="CE17" s="280"/>
      <c r="CF17" s="280"/>
      <c r="CG17" s="280"/>
      <c r="CH17" s="280"/>
      <c r="CI17" s="280"/>
      <c r="CJ17" s="280"/>
      <c r="CK17" s="280"/>
      <c r="CL17" s="280"/>
      <c r="CM17" s="280"/>
      <c r="CN17" s="280"/>
      <c r="CO17" s="280"/>
      <c r="CP17" s="280"/>
      <c r="CQ17" s="280"/>
      <c r="CR17" s="280"/>
      <c r="CS17" s="280"/>
      <c r="CT17" s="280"/>
      <c r="CU17" s="280"/>
      <c r="CV17" s="280"/>
      <c r="CW17" s="280"/>
      <c r="CX17" s="280"/>
      <c r="CY17" s="280"/>
      <c r="CZ17" s="280"/>
      <c r="DA17" s="280"/>
      <c r="DB17" s="280"/>
      <c r="DC17" s="280"/>
      <c r="DD17" s="280"/>
      <c r="DE17" s="280"/>
      <c r="DF17" s="280"/>
      <c r="DG17" s="280"/>
      <c r="DH17" s="280"/>
      <c r="DI17" s="280"/>
      <c r="DJ17" s="280"/>
      <c r="DK17" s="280"/>
      <c r="DL17" s="280"/>
      <c r="DM17" s="280"/>
      <c r="DN17" s="280"/>
      <c r="DO17" s="280"/>
      <c r="DP17" s="280"/>
      <c r="DQ17" s="280"/>
      <c r="DR17" s="280"/>
      <c r="DS17" s="280"/>
      <c r="DT17" s="280"/>
      <c r="DU17" s="280"/>
      <c r="DV17" s="280"/>
      <c r="DW17" s="280"/>
      <c r="DX17" s="280"/>
      <c r="DY17" s="280"/>
      <c r="DZ17" s="280"/>
      <c r="EA17" s="280"/>
      <c r="EB17" s="280"/>
      <c r="EC17" s="280"/>
      <c r="ED17" s="280"/>
      <c r="EE17" s="280"/>
      <c r="EF17" s="280"/>
      <c r="EG17" s="280"/>
      <c r="EH17" s="280"/>
      <c r="EI17" s="280"/>
      <c r="EJ17" s="280"/>
      <c r="EK17" s="280"/>
      <c r="EL17" s="280"/>
      <c r="EM17" s="280"/>
      <c r="EN17" s="280"/>
      <c r="EO17" s="280"/>
    </row>
    <row r="18" spans="1:145" s="309" customFormat="1" ht="37.5" customHeight="1" x14ac:dyDescent="0.25">
      <c r="A18" s="280"/>
      <c r="B18" s="303" t="s">
        <v>217</v>
      </c>
      <c r="C18" s="310">
        <v>3442</v>
      </c>
      <c r="D18" s="312">
        <v>26500</v>
      </c>
      <c r="E18" s="310">
        <f>C18*D18*12/1000</f>
        <v>1094556</v>
      </c>
      <c r="F18" s="302">
        <f>3868*F9</f>
        <v>4155.108485099574</v>
      </c>
      <c r="G18" s="311">
        <v>26500</v>
      </c>
      <c r="H18" s="310">
        <f>F18*G18*12/1000</f>
        <v>1321324.4982616643</v>
      </c>
      <c r="I18" s="302">
        <v>3830</v>
      </c>
      <c r="J18" s="311">
        <v>28600</v>
      </c>
      <c r="K18" s="302">
        <f>I18*J18*12/1000</f>
        <v>1314456</v>
      </c>
      <c r="L18" s="310"/>
      <c r="M18" s="312">
        <v>28600</v>
      </c>
      <c r="N18" s="310">
        <f>L18*M18/1000*6</f>
        <v>0</v>
      </c>
      <c r="O18" s="302">
        <v>3379.4562394018735</v>
      </c>
      <c r="P18" s="311">
        <v>27500</v>
      </c>
      <c r="Q18" s="310">
        <f>O18*P18*12/1000</f>
        <v>1115220.5590026183</v>
      </c>
      <c r="R18" s="310">
        <f>+ROUND(F18*$T$10,0)</f>
        <v>4363</v>
      </c>
      <c r="S18" s="302">
        <f>+S$6</f>
        <v>29650</v>
      </c>
      <c r="T18" s="310">
        <f t="shared" si="0"/>
        <v>776177.7</v>
      </c>
      <c r="U18" s="310">
        <f>+ROUND(R18*$W$10,0)</f>
        <v>4407</v>
      </c>
      <c r="V18" s="302">
        <f>+V$6</f>
        <v>31750</v>
      </c>
      <c r="W18" s="310">
        <f t="shared" si="1"/>
        <v>839533.5</v>
      </c>
      <c r="X18" s="310">
        <f>+ROUND(U18*$Z$10,0)</f>
        <v>4451</v>
      </c>
      <c r="Y18" s="302">
        <f>+Y$6</f>
        <v>33850</v>
      </c>
      <c r="Z18" s="310">
        <f t="shared" si="2"/>
        <v>903998.10000000009</v>
      </c>
      <c r="AA18" s="289"/>
      <c r="AB18" s="289"/>
      <c r="AC18" s="280"/>
      <c r="AD18" s="280"/>
      <c r="AE18" s="280"/>
      <c r="AF18" s="280"/>
      <c r="AG18" s="280"/>
      <c r="AH18" s="280"/>
      <c r="AI18" s="280"/>
      <c r="AJ18" s="280"/>
      <c r="AK18" s="280"/>
      <c r="AL18" s="280"/>
      <c r="AM18" s="280"/>
      <c r="AN18" s="280"/>
      <c r="AO18" s="280"/>
      <c r="AP18" s="280"/>
      <c r="AQ18" s="280"/>
      <c r="AR18" s="280"/>
      <c r="AS18" s="280"/>
      <c r="AT18" s="280"/>
      <c r="AU18" s="280"/>
      <c r="AV18" s="280"/>
      <c r="AW18" s="280"/>
      <c r="AX18" s="280"/>
      <c r="AY18" s="280"/>
      <c r="AZ18" s="280"/>
      <c r="BA18" s="280"/>
      <c r="BB18" s="280"/>
      <c r="BC18" s="280"/>
      <c r="BD18" s="280"/>
      <c r="BE18" s="280"/>
      <c r="BF18" s="280"/>
      <c r="BG18" s="280"/>
      <c r="BH18" s="280"/>
      <c r="BI18" s="280"/>
      <c r="BJ18" s="280"/>
      <c r="BK18" s="280"/>
      <c r="BL18" s="280"/>
      <c r="BM18" s="280"/>
      <c r="BN18" s="280"/>
      <c r="BO18" s="280"/>
      <c r="BP18" s="280"/>
      <c r="BQ18" s="280"/>
      <c r="BR18" s="280"/>
      <c r="BS18" s="280"/>
      <c r="BT18" s="280"/>
      <c r="BU18" s="280"/>
      <c r="BV18" s="280"/>
      <c r="BW18" s="280"/>
      <c r="BX18" s="280"/>
      <c r="BY18" s="280"/>
      <c r="BZ18" s="280"/>
      <c r="CA18" s="280"/>
      <c r="CB18" s="280"/>
      <c r="CC18" s="280"/>
      <c r="CD18" s="280"/>
      <c r="CE18" s="280"/>
      <c r="CF18" s="280"/>
      <c r="CG18" s="280"/>
      <c r="CH18" s="280"/>
      <c r="CI18" s="280"/>
      <c r="CJ18" s="280"/>
      <c r="CK18" s="280"/>
      <c r="CL18" s="280"/>
      <c r="CM18" s="280"/>
      <c r="CN18" s="280"/>
      <c r="CO18" s="280"/>
      <c r="CP18" s="280"/>
      <c r="CQ18" s="280"/>
      <c r="CR18" s="280"/>
      <c r="CS18" s="280"/>
      <c r="CT18" s="280"/>
      <c r="CU18" s="280"/>
      <c r="CV18" s="280"/>
      <c r="CW18" s="280"/>
      <c r="CX18" s="280"/>
      <c r="CY18" s="280"/>
      <c r="CZ18" s="280"/>
      <c r="DA18" s="280"/>
      <c r="DB18" s="280"/>
      <c r="DC18" s="280"/>
      <c r="DD18" s="280"/>
      <c r="DE18" s="280"/>
      <c r="DF18" s="280"/>
      <c r="DG18" s="280"/>
      <c r="DH18" s="280"/>
      <c r="DI18" s="280"/>
      <c r="DJ18" s="280"/>
      <c r="DK18" s="280"/>
      <c r="DL18" s="280"/>
      <c r="DM18" s="280"/>
      <c r="DN18" s="280"/>
      <c r="DO18" s="280"/>
      <c r="DP18" s="280"/>
      <c r="DQ18" s="280"/>
      <c r="DR18" s="280"/>
      <c r="DS18" s="280"/>
      <c r="DT18" s="280"/>
      <c r="DU18" s="280"/>
      <c r="DV18" s="280"/>
      <c r="DW18" s="280"/>
      <c r="DX18" s="280"/>
      <c r="DY18" s="280"/>
      <c r="DZ18" s="280"/>
      <c r="EA18" s="280"/>
      <c r="EB18" s="280"/>
      <c r="EC18" s="280"/>
      <c r="ED18" s="280"/>
      <c r="EE18" s="280"/>
      <c r="EF18" s="280"/>
      <c r="EG18" s="280"/>
      <c r="EH18" s="280"/>
      <c r="EI18" s="280"/>
      <c r="EJ18" s="280"/>
      <c r="EK18" s="280"/>
      <c r="EL18" s="280"/>
      <c r="EM18" s="280"/>
      <c r="EN18" s="280"/>
      <c r="EO18" s="280"/>
    </row>
    <row r="19" spans="1:145" s="309" customFormat="1" ht="36" customHeight="1" x14ac:dyDescent="0.25">
      <c r="A19" s="280"/>
      <c r="B19" s="315" t="s">
        <v>216</v>
      </c>
      <c r="C19" s="313">
        <f>C20+C21+C22+C23</f>
        <v>49399</v>
      </c>
      <c r="D19" s="313" t="s">
        <v>83</v>
      </c>
      <c r="E19" s="300">
        <f>E20+E21+E22+E23</f>
        <v>15708882</v>
      </c>
      <c r="F19" s="313">
        <f>F20+F21+F22+F23</f>
        <v>57718.195166597754</v>
      </c>
      <c r="G19" s="313" t="s">
        <v>83</v>
      </c>
      <c r="H19" s="313">
        <f>H20+H21+H22+H23</f>
        <v>18354386.062978085</v>
      </c>
      <c r="I19" s="313">
        <f>I20+I21+I22+I23</f>
        <v>58073.286800000002</v>
      </c>
      <c r="J19" s="313" t="s">
        <v>83</v>
      </c>
      <c r="K19" s="313">
        <f>K20+K21+K22+K23</f>
        <v>20773944.029759999</v>
      </c>
      <c r="L19" s="313">
        <f>L20+L21+L22+L23</f>
        <v>0</v>
      </c>
      <c r="M19" s="313" t="s">
        <v>83</v>
      </c>
      <c r="N19" s="313">
        <f>N20+N21+N22+N23</f>
        <v>0</v>
      </c>
      <c r="O19" s="313">
        <f>O20+O21+O22+O23</f>
        <v>50292.783825053644</v>
      </c>
      <c r="P19" s="314" t="s">
        <v>83</v>
      </c>
      <c r="Q19" s="313">
        <f>Q20+Q21+Q22+Q23</f>
        <v>16596618.662267704</v>
      </c>
      <c r="R19" s="313">
        <f>R20+R21+R22+R23</f>
        <v>60604</v>
      </c>
      <c r="S19" s="313" t="s">
        <v>83</v>
      </c>
      <c r="T19" s="313">
        <f>T20+T21+T22+T23</f>
        <v>11215768.5</v>
      </c>
      <c r="U19" s="313">
        <f>U20+U21+U22+U23</f>
        <v>61210</v>
      </c>
      <c r="V19" s="313" t="s">
        <v>83</v>
      </c>
      <c r="W19" s="313">
        <f>W20+W21+W22+W23</f>
        <v>12093927</v>
      </c>
      <c r="X19" s="313">
        <f>X20+X21+X22+X23</f>
        <v>61823</v>
      </c>
      <c r="Y19" s="313" t="s">
        <v>83</v>
      </c>
      <c r="Z19" s="313">
        <f>Z20+Z21+Z22+Z23</f>
        <v>12988722.899999999</v>
      </c>
      <c r="AA19" s="289"/>
      <c r="AB19" s="289"/>
      <c r="AC19" s="280"/>
      <c r="AD19" s="280"/>
      <c r="AE19" s="280"/>
      <c r="AF19" s="280"/>
      <c r="AG19" s="280"/>
      <c r="AH19" s="280"/>
      <c r="AI19" s="280"/>
      <c r="AJ19" s="280"/>
      <c r="AK19" s="280"/>
      <c r="AL19" s="280"/>
      <c r="AM19" s="280"/>
      <c r="AN19" s="280"/>
      <c r="AO19" s="280"/>
      <c r="AP19" s="280"/>
      <c r="AQ19" s="280"/>
      <c r="AR19" s="280"/>
      <c r="AS19" s="280"/>
      <c r="AT19" s="280"/>
      <c r="AU19" s="280"/>
      <c r="AV19" s="280"/>
      <c r="AW19" s="280"/>
      <c r="AX19" s="280"/>
      <c r="AY19" s="280"/>
      <c r="AZ19" s="280"/>
      <c r="BA19" s="280"/>
      <c r="BB19" s="280"/>
      <c r="BC19" s="280"/>
      <c r="BD19" s="280"/>
      <c r="BE19" s="280"/>
      <c r="BF19" s="280"/>
      <c r="BG19" s="280"/>
      <c r="BH19" s="280"/>
      <c r="BI19" s="280"/>
      <c r="BJ19" s="280"/>
      <c r="BK19" s="280"/>
      <c r="BL19" s="280"/>
      <c r="BM19" s="280"/>
      <c r="BN19" s="280"/>
      <c r="BO19" s="280"/>
      <c r="BP19" s="280"/>
      <c r="BQ19" s="280"/>
      <c r="BR19" s="280"/>
      <c r="BS19" s="280"/>
      <c r="BT19" s="280"/>
      <c r="BU19" s="280"/>
      <c r="BV19" s="280"/>
      <c r="BW19" s="280"/>
      <c r="BX19" s="280"/>
      <c r="BY19" s="280"/>
      <c r="BZ19" s="280"/>
      <c r="CA19" s="280"/>
      <c r="CB19" s="280"/>
      <c r="CC19" s="280"/>
      <c r="CD19" s="280"/>
      <c r="CE19" s="280"/>
      <c r="CF19" s="280"/>
      <c r="CG19" s="280"/>
      <c r="CH19" s="280"/>
      <c r="CI19" s="280"/>
      <c r="CJ19" s="280"/>
      <c r="CK19" s="280"/>
      <c r="CL19" s="280"/>
      <c r="CM19" s="280"/>
      <c r="CN19" s="280"/>
      <c r="CO19" s="280"/>
      <c r="CP19" s="280"/>
      <c r="CQ19" s="280"/>
      <c r="CR19" s="280"/>
      <c r="CS19" s="280"/>
      <c r="CT19" s="280"/>
      <c r="CU19" s="280"/>
      <c r="CV19" s="280"/>
      <c r="CW19" s="280"/>
      <c r="CX19" s="280"/>
      <c r="CY19" s="280"/>
      <c r="CZ19" s="280"/>
      <c r="DA19" s="280"/>
      <c r="DB19" s="280"/>
      <c r="DC19" s="280"/>
      <c r="DD19" s="280"/>
      <c r="DE19" s="280"/>
      <c r="DF19" s="280"/>
      <c r="DG19" s="280"/>
      <c r="DH19" s="280"/>
      <c r="DI19" s="280"/>
      <c r="DJ19" s="280"/>
      <c r="DK19" s="280"/>
      <c r="DL19" s="280"/>
      <c r="DM19" s="280"/>
      <c r="DN19" s="280"/>
      <c r="DO19" s="280"/>
      <c r="DP19" s="280"/>
      <c r="DQ19" s="280"/>
      <c r="DR19" s="280"/>
      <c r="DS19" s="280"/>
      <c r="DT19" s="280"/>
      <c r="DU19" s="280"/>
      <c r="DV19" s="280"/>
      <c r="DW19" s="280"/>
      <c r="DX19" s="280"/>
      <c r="DY19" s="280"/>
      <c r="DZ19" s="280"/>
      <c r="EA19" s="280"/>
      <c r="EB19" s="280"/>
      <c r="EC19" s="280"/>
      <c r="ED19" s="280"/>
      <c r="EE19" s="280"/>
      <c r="EF19" s="280"/>
      <c r="EG19" s="280"/>
      <c r="EH19" s="280"/>
      <c r="EI19" s="280"/>
      <c r="EJ19" s="280"/>
      <c r="EK19" s="280"/>
      <c r="EL19" s="280"/>
      <c r="EM19" s="280"/>
      <c r="EN19" s="280"/>
      <c r="EO19" s="280"/>
    </row>
    <row r="20" spans="1:145" s="309" customFormat="1" ht="21.75" customHeight="1" x14ac:dyDescent="0.25">
      <c r="A20" s="280"/>
      <c r="B20" s="303" t="s">
        <v>215</v>
      </c>
      <c r="C20" s="310">
        <v>3287</v>
      </c>
      <c r="D20" s="312">
        <v>26500</v>
      </c>
      <c r="E20" s="310">
        <f>C20*D20*12/1000</f>
        <v>1045266</v>
      </c>
      <c r="F20" s="302">
        <f>3397*F9</f>
        <v>3649.1477569501685</v>
      </c>
      <c r="G20" s="311">
        <v>26500</v>
      </c>
      <c r="H20" s="310">
        <f>F20*G20*12/1000</f>
        <v>1160428.9867101535</v>
      </c>
      <c r="I20" s="302">
        <v>3732</v>
      </c>
      <c r="J20" s="311">
        <v>28600</v>
      </c>
      <c r="K20" s="310">
        <f>I20*J20*12/1000</f>
        <v>1280822.3999999999</v>
      </c>
      <c r="L20" s="310"/>
      <c r="M20" s="312">
        <v>28600</v>
      </c>
      <c r="N20" s="310">
        <f>L20*M20/1000*6</f>
        <v>0</v>
      </c>
      <c r="O20" s="302">
        <v>3289.4297412210863</v>
      </c>
      <c r="P20" s="311">
        <v>27500</v>
      </c>
      <c r="Q20" s="310">
        <f>O20*P20*12/1000</f>
        <v>1085511.8146029585</v>
      </c>
      <c r="R20" s="310">
        <f>+ROUND(F20*$T$10,0)</f>
        <v>3832</v>
      </c>
      <c r="S20" s="302">
        <f>+S$7</f>
        <v>29650</v>
      </c>
      <c r="T20" s="310">
        <f>R20*S20/1000*6</f>
        <v>681712.8</v>
      </c>
      <c r="U20" s="310">
        <f>+ROUND(R20*$W$10,0)</f>
        <v>3870</v>
      </c>
      <c r="V20" s="302">
        <f>+V$7</f>
        <v>31750</v>
      </c>
      <c r="W20" s="310">
        <f>U20*V20/1000*6</f>
        <v>737235</v>
      </c>
      <c r="X20" s="310">
        <f>+ROUND(U20*$Z$10,0)</f>
        <v>3909</v>
      </c>
      <c r="Y20" s="302">
        <f>+Y$7</f>
        <v>33850</v>
      </c>
      <c r="Z20" s="310">
        <f>X20*Y20/1000*6</f>
        <v>793917.89999999991</v>
      </c>
      <c r="AA20" s="289"/>
      <c r="AB20" s="289"/>
      <c r="AC20" s="280"/>
      <c r="AD20" s="280"/>
      <c r="AE20" s="280"/>
      <c r="AF20" s="280"/>
      <c r="AG20" s="280"/>
      <c r="AH20" s="280"/>
      <c r="AI20" s="280"/>
      <c r="AJ20" s="280"/>
      <c r="AK20" s="280"/>
      <c r="AL20" s="280"/>
      <c r="AM20" s="280"/>
      <c r="AN20" s="280"/>
      <c r="AO20" s="280"/>
      <c r="AP20" s="280"/>
      <c r="AQ20" s="280"/>
      <c r="AR20" s="280"/>
      <c r="AS20" s="280"/>
      <c r="AT20" s="280"/>
      <c r="AU20" s="280"/>
      <c r="AV20" s="280"/>
      <c r="AW20" s="280"/>
      <c r="AX20" s="280"/>
      <c r="AY20" s="280"/>
      <c r="AZ20" s="280"/>
      <c r="BA20" s="280"/>
      <c r="BB20" s="280"/>
      <c r="BC20" s="280"/>
      <c r="BD20" s="280"/>
      <c r="BE20" s="280"/>
      <c r="BF20" s="280"/>
      <c r="BG20" s="280"/>
      <c r="BH20" s="280"/>
      <c r="BI20" s="280"/>
      <c r="BJ20" s="280"/>
      <c r="BK20" s="280"/>
      <c r="BL20" s="280"/>
      <c r="BM20" s="280"/>
      <c r="BN20" s="280"/>
      <c r="BO20" s="280"/>
      <c r="BP20" s="280"/>
      <c r="BQ20" s="280"/>
      <c r="BR20" s="280"/>
      <c r="BS20" s="280"/>
      <c r="BT20" s="280"/>
      <c r="BU20" s="280"/>
      <c r="BV20" s="280"/>
      <c r="BW20" s="280"/>
      <c r="BX20" s="280"/>
      <c r="BY20" s="280"/>
      <c r="BZ20" s="280"/>
      <c r="CA20" s="280"/>
      <c r="CB20" s="280"/>
      <c r="CC20" s="280"/>
      <c r="CD20" s="280"/>
      <c r="CE20" s="280"/>
      <c r="CF20" s="280"/>
      <c r="CG20" s="280"/>
      <c r="CH20" s="280"/>
      <c r="CI20" s="280"/>
      <c r="CJ20" s="280"/>
      <c r="CK20" s="280"/>
      <c r="CL20" s="280"/>
      <c r="CM20" s="280"/>
      <c r="CN20" s="280"/>
      <c r="CO20" s="280"/>
      <c r="CP20" s="280"/>
      <c r="CQ20" s="280"/>
      <c r="CR20" s="280"/>
      <c r="CS20" s="280"/>
      <c r="CT20" s="280"/>
      <c r="CU20" s="280"/>
      <c r="CV20" s="280"/>
      <c r="CW20" s="280"/>
      <c r="CX20" s="280"/>
      <c r="CY20" s="280"/>
      <c r="CZ20" s="280"/>
      <c r="DA20" s="280"/>
      <c r="DB20" s="280"/>
      <c r="DC20" s="280"/>
      <c r="DD20" s="280"/>
      <c r="DE20" s="280"/>
      <c r="DF20" s="280"/>
      <c r="DG20" s="280"/>
      <c r="DH20" s="280"/>
      <c r="DI20" s="280"/>
      <c r="DJ20" s="280"/>
      <c r="DK20" s="280"/>
      <c r="DL20" s="280"/>
      <c r="DM20" s="280"/>
      <c r="DN20" s="280"/>
      <c r="DO20" s="280"/>
      <c r="DP20" s="280"/>
      <c r="DQ20" s="280"/>
      <c r="DR20" s="280"/>
      <c r="DS20" s="280"/>
      <c r="DT20" s="280"/>
      <c r="DU20" s="280"/>
      <c r="DV20" s="280"/>
      <c r="DW20" s="280"/>
      <c r="DX20" s="280"/>
      <c r="DY20" s="280"/>
      <c r="DZ20" s="280"/>
      <c r="EA20" s="280"/>
      <c r="EB20" s="280"/>
      <c r="EC20" s="280"/>
      <c r="ED20" s="280"/>
      <c r="EE20" s="280"/>
      <c r="EF20" s="280"/>
      <c r="EG20" s="280"/>
      <c r="EH20" s="280"/>
      <c r="EI20" s="280"/>
      <c r="EJ20" s="280"/>
      <c r="EK20" s="280"/>
      <c r="EL20" s="280"/>
      <c r="EM20" s="280"/>
      <c r="EN20" s="280"/>
      <c r="EO20" s="280"/>
    </row>
    <row r="21" spans="1:145" s="309" customFormat="1" ht="22.5" customHeight="1" x14ac:dyDescent="0.25">
      <c r="A21" s="280"/>
      <c r="B21" s="303" t="s">
        <v>214</v>
      </c>
      <c r="C21" s="310">
        <v>13919</v>
      </c>
      <c r="D21" s="312">
        <v>26500</v>
      </c>
      <c r="E21" s="310">
        <f>C21*D21*12/1000</f>
        <v>4426242</v>
      </c>
      <c r="F21" s="302">
        <f>15006*F9</f>
        <v>16119.844345244106</v>
      </c>
      <c r="G21" s="311">
        <v>26500</v>
      </c>
      <c r="H21" s="310">
        <f>F21*G21*12/1000</f>
        <v>5126110.5017876262</v>
      </c>
      <c r="I21" s="302">
        <v>16113</v>
      </c>
      <c r="J21" s="311">
        <v>28600</v>
      </c>
      <c r="K21" s="310">
        <f>I21*J21*12/1000</f>
        <v>5529981.5999999996</v>
      </c>
      <c r="L21" s="310"/>
      <c r="M21" s="312">
        <v>28600</v>
      </c>
      <c r="N21" s="310">
        <f>L21*M21/1000*6</f>
        <v>0</v>
      </c>
      <c r="O21" s="302">
        <v>14792.046162627874</v>
      </c>
      <c r="P21" s="311">
        <v>27500</v>
      </c>
      <c r="Q21" s="310">
        <f>O21*P21*12/1000</f>
        <v>4881375.2336671986</v>
      </c>
      <c r="R21" s="310">
        <f>+ROUND(F21*$T$10,0)</f>
        <v>16926</v>
      </c>
      <c r="S21" s="302">
        <f>+S$8</f>
        <v>29650</v>
      </c>
      <c r="T21" s="310">
        <f t="shared" ref="T21:T23" si="3">R21*S21/1000*6</f>
        <v>3011135.4000000004</v>
      </c>
      <c r="U21" s="310">
        <f>+ROUND(R21*$W$10,0)</f>
        <v>17095</v>
      </c>
      <c r="V21" s="302">
        <f>+V$8</f>
        <v>31750</v>
      </c>
      <c r="W21" s="310">
        <f t="shared" ref="W21:W23" si="4">U21*V21/1000*6</f>
        <v>3256597.5</v>
      </c>
      <c r="X21" s="310">
        <f>+ROUND(U21*$Z$10,0)</f>
        <v>17266</v>
      </c>
      <c r="Y21" s="302">
        <f>+Y$8</f>
        <v>33850</v>
      </c>
      <c r="Z21" s="310">
        <f t="shared" ref="Z21:Z23" si="5">X21*Y21/1000*6</f>
        <v>3506724.5999999996</v>
      </c>
      <c r="AA21" s="289"/>
      <c r="AB21" s="289"/>
      <c r="AC21" s="280"/>
      <c r="AD21" s="280"/>
      <c r="AE21" s="280"/>
      <c r="AF21" s="280"/>
      <c r="AG21" s="280"/>
      <c r="AH21" s="280"/>
      <c r="AI21" s="280"/>
      <c r="AJ21" s="280"/>
      <c r="AK21" s="280"/>
      <c r="AL21" s="280"/>
      <c r="AM21" s="280"/>
      <c r="AN21" s="280"/>
      <c r="AO21" s="280"/>
      <c r="AP21" s="280"/>
      <c r="AQ21" s="280"/>
      <c r="AR21" s="280"/>
      <c r="AS21" s="280"/>
      <c r="AT21" s="280"/>
      <c r="AU21" s="280"/>
      <c r="AV21" s="280"/>
      <c r="AW21" s="280"/>
      <c r="AX21" s="280"/>
      <c r="AY21" s="280"/>
      <c r="AZ21" s="280"/>
      <c r="BA21" s="280"/>
      <c r="BB21" s="280"/>
      <c r="BC21" s="280"/>
      <c r="BD21" s="280"/>
      <c r="BE21" s="280"/>
      <c r="BF21" s="280"/>
      <c r="BG21" s="280"/>
      <c r="BH21" s="280"/>
      <c r="BI21" s="280"/>
      <c r="BJ21" s="280"/>
      <c r="BK21" s="280"/>
      <c r="BL21" s="280"/>
      <c r="BM21" s="280"/>
      <c r="BN21" s="280"/>
      <c r="BO21" s="280"/>
      <c r="BP21" s="280"/>
      <c r="BQ21" s="280"/>
      <c r="BR21" s="280"/>
      <c r="BS21" s="280"/>
      <c r="BT21" s="280"/>
      <c r="BU21" s="280"/>
      <c r="BV21" s="280"/>
      <c r="BW21" s="280"/>
      <c r="BX21" s="280"/>
      <c r="BY21" s="280"/>
      <c r="BZ21" s="280"/>
      <c r="CA21" s="280"/>
      <c r="CB21" s="280"/>
      <c r="CC21" s="280"/>
      <c r="CD21" s="280"/>
      <c r="CE21" s="280"/>
      <c r="CF21" s="280"/>
      <c r="CG21" s="280"/>
      <c r="CH21" s="280"/>
      <c r="CI21" s="280"/>
      <c r="CJ21" s="280"/>
      <c r="CK21" s="280"/>
      <c r="CL21" s="280"/>
      <c r="CM21" s="280"/>
      <c r="CN21" s="280"/>
      <c r="CO21" s="280"/>
      <c r="CP21" s="280"/>
      <c r="CQ21" s="280"/>
      <c r="CR21" s="280"/>
      <c r="CS21" s="280"/>
      <c r="CT21" s="280"/>
      <c r="CU21" s="280"/>
      <c r="CV21" s="280"/>
      <c r="CW21" s="280"/>
      <c r="CX21" s="280"/>
      <c r="CY21" s="280"/>
      <c r="CZ21" s="280"/>
      <c r="DA21" s="280"/>
      <c r="DB21" s="280"/>
      <c r="DC21" s="280"/>
      <c r="DD21" s="280"/>
      <c r="DE21" s="280"/>
      <c r="DF21" s="280"/>
      <c r="DG21" s="280"/>
      <c r="DH21" s="280"/>
      <c r="DI21" s="280"/>
      <c r="DJ21" s="280"/>
      <c r="DK21" s="280"/>
      <c r="DL21" s="280"/>
      <c r="DM21" s="280"/>
      <c r="DN21" s="280"/>
      <c r="DO21" s="280"/>
      <c r="DP21" s="280"/>
      <c r="DQ21" s="280"/>
      <c r="DR21" s="280"/>
      <c r="DS21" s="280"/>
      <c r="DT21" s="280"/>
      <c r="DU21" s="280"/>
      <c r="DV21" s="280"/>
      <c r="DW21" s="280"/>
      <c r="DX21" s="280"/>
      <c r="DY21" s="280"/>
      <c r="DZ21" s="280"/>
      <c r="EA21" s="280"/>
      <c r="EB21" s="280"/>
      <c r="EC21" s="280"/>
      <c r="ED21" s="280"/>
      <c r="EE21" s="280"/>
      <c r="EF21" s="280"/>
      <c r="EG21" s="280"/>
      <c r="EH21" s="280"/>
      <c r="EI21" s="280"/>
      <c r="EJ21" s="280"/>
      <c r="EK21" s="280"/>
      <c r="EL21" s="280"/>
      <c r="EM21" s="280"/>
      <c r="EN21" s="280"/>
      <c r="EO21" s="280"/>
    </row>
    <row r="22" spans="1:145" s="309" customFormat="1" ht="22.5" customHeight="1" x14ac:dyDescent="0.25">
      <c r="A22" s="280"/>
      <c r="B22" s="303" t="s">
        <v>213</v>
      </c>
      <c r="C22" s="310">
        <v>24887</v>
      </c>
      <c r="D22" s="311">
        <v>26500</v>
      </c>
      <c r="E22" s="310">
        <f>C22*D22*12/1000</f>
        <v>7914066</v>
      </c>
      <c r="F22" s="302">
        <f>27641*F9</f>
        <v>29692.697424156493</v>
      </c>
      <c r="G22" s="311">
        <v>26500</v>
      </c>
      <c r="H22" s="302">
        <f>F22*G22*12/1000</f>
        <v>9442277.7808817662</v>
      </c>
      <c r="I22" s="302">
        <v>29863.286800000002</v>
      </c>
      <c r="J22" s="311">
        <v>28600</v>
      </c>
      <c r="K22" s="302">
        <f>I22*J22*12/1000</f>
        <v>10249080.029759999</v>
      </c>
      <c r="L22" s="302"/>
      <c r="M22" s="311">
        <v>28600</v>
      </c>
      <c r="N22" s="310">
        <f>L22*M22/1000*6</f>
        <v>0</v>
      </c>
      <c r="O22" s="302">
        <v>24901.848780449203</v>
      </c>
      <c r="P22" s="311">
        <v>27500</v>
      </c>
      <c r="Q22" s="302">
        <f>O22*P22*12/1000</f>
        <v>8217610.0975482371</v>
      </c>
      <c r="R22" s="310">
        <f>+ROUND(F22*$T$10,0)</f>
        <v>31177</v>
      </c>
      <c r="S22" s="302">
        <f>+S$9</f>
        <v>29650</v>
      </c>
      <c r="T22" s="310">
        <f t="shared" si="3"/>
        <v>5546388.3000000007</v>
      </c>
      <c r="U22" s="310">
        <f>+ROUND(R22*$W$10,0)</f>
        <v>31489</v>
      </c>
      <c r="V22" s="302">
        <f>+V$9</f>
        <v>31750</v>
      </c>
      <c r="W22" s="310">
        <f t="shared" si="4"/>
        <v>5998654.5</v>
      </c>
      <c r="X22" s="310">
        <f>+ROUND(U22*$Z$10,0)</f>
        <v>31804</v>
      </c>
      <c r="Y22" s="302">
        <f>+Y$9</f>
        <v>33850</v>
      </c>
      <c r="Z22" s="310">
        <f t="shared" si="5"/>
        <v>6459392.3999999994</v>
      </c>
      <c r="AA22" s="289"/>
      <c r="AB22" s="289"/>
      <c r="AC22" s="280"/>
      <c r="AD22" s="280"/>
      <c r="AE22" s="280"/>
      <c r="AF22" s="280"/>
      <c r="AG22" s="280"/>
      <c r="AH22" s="280"/>
      <c r="AI22" s="280"/>
      <c r="AJ22" s="280"/>
      <c r="AK22" s="280"/>
      <c r="AL22" s="280"/>
      <c r="AM22" s="280"/>
      <c r="AN22" s="280"/>
      <c r="AO22" s="280"/>
      <c r="AP22" s="280"/>
      <c r="AQ22" s="280"/>
      <c r="AR22" s="280"/>
      <c r="AS22" s="280"/>
      <c r="AT22" s="280"/>
      <c r="AU22" s="280"/>
      <c r="AV22" s="280"/>
      <c r="AW22" s="280"/>
      <c r="AX22" s="280"/>
      <c r="AY22" s="280"/>
      <c r="AZ22" s="280"/>
      <c r="BA22" s="280"/>
      <c r="BB22" s="280"/>
      <c r="BC22" s="280"/>
      <c r="BD22" s="280"/>
      <c r="BE22" s="280"/>
      <c r="BF22" s="280"/>
      <c r="BG22" s="280"/>
      <c r="BH22" s="280"/>
      <c r="BI22" s="280"/>
      <c r="BJ22" s="280"/>
      <c r="BK22" s="280"/>
      <c r="BL22" s="280"/>
      <c r="BM22" s="280"/>
      <c r="BN22" s="280"/>
      <c r="BO22" s="280"/>
      <c r="BP22" s="280"/>
      <c r="BQ22" s="280"/>
      <c r="BR22" s="280"/>
      <c r="BS22" s="280"/>
      <c r="BT22" s="280"/>
      <c r="BU22" s="280"/>
      <c r="BV22" s="280"/>
      <c r="BW22" s="280"/>
      <c r="BX22" s="280"/>
      <c r="BY22" s="280"/>
      <c r="BZ22" s="280"/>
      <c r="CA22" s="280"/>
      <c r="CB22" s="280"/>
      <c r="CC22" s="280"/>
      <c r="CD22" s="280"/>
      <c r="CE22" s="280"/>
      <c r="CF22" s="280"/>
      <c r="CG22" s="280"/>
      <c r="CH22" s="280"/>
      <c r="CI22" s="280"/>
      <c r="CJ22" s="280"/>
      <c r="CK22" s="280"/>
      <c r="CL22" s="280"/>
      <c r="CM22" s="280"/>
      <c r="CN22" s="280"/>
      <c r="CO22" s="280"/>
      <c r="CP22" s="280"/>
      <c r="CQ22" s="280"/>
      <c r="CR22" s="280"/>
      <c r="CS22" s="280"/>
      <c r="CT22" s="280"/>
      <c r="CU22" s="280"/>
      <c r="CV22" s="280"/>
      <c r="CW22" s="280"/>
      <c r="CX22" s="280"/>
      <c r="CY22" s="280"/>
      <c r="CZ22" s="280"/>
      <c r="DA22" s="280"/>
      <c r="DB22" s="280"/>
      <c r="DC22" s="280"/>
      <c r="DD22" s="280"/>
      <c r="DE22" s="280"/>
      <c r="DF22" s="280"/>
      <c r="DG22" s="280"/>
      <c r="DH22" s="280"/>
      <c r="DI22" s="280"/>
      <c r="DJ22" s="280"/>
      <c r="DK22" s="280"/>
      <c r="DL22" s="280"/>
      <c r="DM22" s="280"/>
      <c r="DN22" s="280"/>
      <c r="DO22" s="280"/>
      <c r="DP22" s="280"/>
      <c r="DQ22" s="280"/>
      <c r="DR22" s="280"/>
      <c r="DS22" s="280"/>
      <c r="DT22" s="280"/>
      <c r="DU22" s="280"/>
      <c r="DV22" s="280"/>
      <c r="DW22" s="280"/>
      <c r="DX22" s="280"/>
      <c r="DY22" s="280"/>
      <c r="DZ22" s="280"/>
      <c r="EA22" s="280"/>
      <c r="EB22" s="280"/>
      <c r="EC22" s="280"/>
      <c r="ED22" s="280"/>
      <c r="EE22" s="280"/>
      <c r="EF22" s="280"/>
      <c r="EG22" s="280"/>
      <c r="EH22" s="280"/>
      <c r="EI22" s="280"/>
      <c r="EJ22" s="280"/>
      <c r="EK22" s="280"/>
      <c r="EL22" s="280"/>
      <c r="EM22" s="280"/>
      <c r="EN22" s="280"/>
      <c r="EO22" s="280"/>
    </row>
    <row r="23" spans="1:145" s="309" customFormat="1" ht="36" customHeight="1" x14ac:dyDescent="0.25">
      <c r="A23" s="280"/>
      <c r="B23" s="303" t="s">
        <v>212</v>
      </c>
      <c r="C23" s="310">
        <v>7306</v>
      </c>
      <c r="D23" s="311">
        <v>26500</v>
      </c>
      <c r="E23" s="310">
        <f>C23*D23*12/1000</f>
        <v>2323308</v>
      </c>
      <c r="F23" s="302">
        <f>7686*F9</f>
        <v>8256.5056402469818</v>
      </c>
      <c r="G23" s="311">
        <v>26500</v>
      </c>
      <c r="H23" s="302">
        <f>F23*G23*12/1000</f>
        <v>2625568.7935985401</v>
      </c>
      <c r="I23" s="302">
        <v>8365</v>
      </c>
      <c r="J23" s="311">
        <v>37000</v>
      </c>
      <c r="K23" s="302">
        <f>I23*J23*12/1000</f>
        <v>3714060</v>
      </c>
      <c r="L23" s="302"/>
      <c r="M23" s="311">
        <v>37000</v>
      </c>
      <c r="N23" s="310">
        <f>L23*M23/1000*6</f>
        <v>0</v>
      </c>
      <c r="O23" s="302">
        <v>7309.4591407554872</v>
      </c>
      <c r="P23" s="311">
        <v>27500</v>
      </c>
      <c r="Q23" s="302">
        <f>O23*P23*12/1000</f>
        <v>2412121.5164493108</v>
      </c>
      <c r="R23" s="310">
        <f>+ROUND(F23*$T$10,0)</f>
        <v>8669</v>
      </c>
      <c r="S23" s="302">
        <f>+S$10</f>
        <v>38000</v>
      </c>
      <c r="T23" s="310">
        <f t="shared" si="3"/>
        <v>1976532</v>
      </c>
      <c r="U23" s="310">
        <f>+ROUND(R23*$W$10,0)</f>
        <v>8756</v>
      </c>
      <c r="V23" s="302">
        <f>+V$10</f>
        <v>40000</v>
      </c>
      <c r="W23" s="310">
        <f t="shared" si="4"/>
        <v>2101440</v>
      </c>
      <c r="X23" s="310">
        <f>+ROUND(U23*$Z$10,0)</f>
        <v>8844</v>
      </c>
      <c r="Y23" s="302">
        <f>+Y$10</f>
        <v>42000</v>
      </c>
      <c r="Z23" s="310">
        <f t="shared" si="5"/>
        <v>2228688</v>
      </c>
      <c r="AA23" s="289"/>
      <c r="AB23" s="289"/>
      <c r="AC23" s="280"/>
      <c r="AD23" s="280"/>
      <c r="AE23" s="280"/>
      <c r="AF23" s="280"/>
      <c r="AG23" s="280"/>
      <c r="AH23" s="280"/>
      <c r="AI23" s="280"/>
      <c r="AJ23" s="280"/>
      <c r="AK23" s="280"/>
      <c r="AL23" s="280"/>
      <c r="AM23" s="280"/>
      <c r="AN23" s="280"/>
      <c r="AO23" s="280"/>
      <c r="AP23" s="280"/>
      <c r="AQ23" s="280"/>
      <c r="AR23" s="280"/>
      <c r="AS23" s="280"/>
      <c r="AT23" s="280"/>
      <c r="AU23" s="280"/>
      <c r="AV23" s="280"/>
      <c r="AW23" s="280"/>
      <c r="AX23" s="280"/>
      <c r="AY23" s="280"/>
      <c r="AZ23" s="280"/>
      <c r="BA23" s="280"/>
      <c r="BB23" s="280"/>
      <c r="BC23" s="280"/>
      <c r="BD23" s="280"/>
      <c r="BE23" s="280"/>
      <c r="BF23" s="280"/>
      <c r="BG23" s="280"/>
      <c r="BH23" s="280"/>
      <c r="BI23" s="280"/>
      <c r="BJ23" s="280"/>
      <c r="BK23" s="280"/>
      <c r="BL23" s="280"/>
      <c r="BM23" s="280"/>
      <c r="BN23" s="280"/>
      <c r="BO23" s="280"/>
      <c r="BP23" s="280"/>
      <c r="BQ23" s="280"/>
      <c r="BR23" s="280"/>
      <c r="BS23" s="280"/>
      <c r="BT23" s="280"/>
      <c r="BU23" s="280"/>
      <c r="BV23" s="280"/>
      <c r="BW23" s="280"/>
      <c r="BX23" s="280"/>
      <c r="BY23" s="280"/>
      <c r="BZ23" s="280"/>
      <c r="CA23" s="280"/>
      <c r="CB23" s="280"/>
      <c r="CC23" s="280"/>
      <c r="CD23" s="280"/>
      <c r="CE23" s="280"/>
      <c r="CF23" s="280"/>
      <c r="CG23" s="280"/>
      <c r="CH23" s="280"/>
      <c r="CI23" s="280"/>
      <c r="CJ23" s="280"/>
      <c r="CK23" s="280"/>
      <c r="CL23" s="280"/>
      <c r="CM23" s="280"/>
      <c r="CN23" s="280"/>
      <c r="CO23" s="280"/>
      <c r="CP23" s="280"/>
      <c r="CQ23" s="280"/>
      <c r="CR23" s="280"/>
      <c r="CS23" s="280"/>
      <c r="CT23" s="280"/>
      <c r="CU23" s="280"/>
      <c r="CV23" s="280"/>
      <c r="CW23" s="280"/>
      <c r="CX23" s="280"/>
      <c r="CY23" s="280"/>
      <c r="CZ23" s="280"/>
      <c r="DA23" s="280"/>
      <c r="DB23" s="280"/>
      <c r="DC23" s="280"/>
      <c r="DD23" s="280"/>
      <c r="DE23" s="280"/>
      <c r="DF23" s="280"/>
      <c r="DG23" s="280"/>
      <c r="DH23" s="280"/>
      <c r="DI23" s="280"/>
      <c r="DJ23" s="280"/>
      <c r="DK23" s="280"/>
      <c r="DL23" s="280"/>
      <c r="DM23" s="280"/>
      <c r="DN23" s="280"/>
      <c r="DO23" s="280"/>
      <c r="DP23" s="280"/>
      <c r="DQ23" s="280"/>
      <c r="DR23" s="280"/>
      <c r="DS23" s="280"/>
      <c r="DT23" s="280"/>
      <c r="DU23" s="280"/>
      <c r="DV23" s="280"/>
      <c r="DW23" s="280"/>
      <c r="DX23" s="280"/>
      <c r="DY23" s="280"/>
      <c r="DZ23" s="280"/>
      <c r="EA23" s="280"/>
      <c r="EB23" s="280"/>
      <c r="EC23" s="280"/>
      <c r="ED23" s="280"/>
      <c r="EE23" s="280"/>
      <c r="EF23" s="280"/>
      <c r="EG23" s="280"/>
      <c r="EH23" s="280"/>
      <c r="EI23" s="280"/>
      <c r="EJ23" s="280"/>
      <c r="EK23" s="280"/>
      <c r="EL23" s="280"/>
      <c r="EM23" s="280"/>
      <c r="EN23" s="280"/>
      <c r="EO23" s="280"/>
    </row>
    <row r="24" spans="1:145" s="304" customFormat="1" ht="96.75" customHeight="1" x14ac:dyDescent="0.25">
      <c r="A24" s="305"/>
      <c r="B24" s="308" t="s">
        <v>211</v>
      </c>
      <c r="C24" s="301">
        <f>C14</f>
        <v>69397</v>
      </c>
      <c r="D24" s="306">
        <f>E24/C24/12*1000</f>
        <v>26647.319048373847</v>
      </c>
      <c r="E24" s="301">
        <f>E14</f>
        <v>22190928</v>
      </c>
      <c r="F24" s="301">
        <f>F14</f>
        <v>82352.359535859243</v>
      </c>
      <c r="G24" s="307">
        <f>H24/F24/12*1000</f>
        <v>26620.933448122927</v>
      </c>
      <c r="H24" s="301">
        <f>H14</f>
        <v>26307560.190000005</v>
      </c>
      <c r="I24" s="301">
        <f>I14</f>
        <v>83227.286800000002</v>
      </c>
      <c r="J24" s="306">
        <f>K24/I24/12*1000</f>
        <v>29572.632932207995</v>
      </c>
      <c r="K24" s="301">
        <f>K14</f>
        <v>29535000.029759999</v>
      </c>
      <c r="L24" s="301">
        <f>L14</f>
        <v>0</v>
      </c>
      <c r="M24" s="306" t="e">
        <f>N24/L24*1000/2</f>
        <v>#DIV/0!</v>
      </c>
      <c r="N24" s="301">
        <f>N14</f>
        <v>0</v>
      </c>
      <c r="O24" s="301">
        <f>O14</f>
        <v>71739.000098409539</v>
      </c>
      <c r="P24" s="306">
        <f>Q24/O24/12*1000</f>
        <v>27639.519028887233</v>
      </c>
      <c r="Q24" s="301">
        <f>Q14</f>
        <v>23793977.5</v>
      </c>
      <c r="R24" s="301">
        <f>R14</f>
        <v>86470</v>
      </c>
      <c r="S24" s="306">
        <f>T24/R24*1000/12</f>
        <v>15305.911876951543</v>
      </c>
      <c r="T24" s="301">
        <f>T14</f>
        <v>15882026.4</v>
      </c>
      <c r="U24" s="301">
        <f>U14</f>
        <v>87335</v>
      </c>
      <c r="V24" s="306">
        <f>W24/U24*1000/12</f>
        <v>16358.596209995992</v>
      </c>
      <c r="W24" s="301">
        <f>W14</f>
        <v>17144136</v>
      </c>
      <c r="X24" s="301">
        <f>X14</f>
        <v>88210</v>
      </c>
      <c r="Y24" s="306">
        <f>Z24/X24*1000/12</f>
        <v>17411.299455844008</v>
      </c>
      <c r="Z24" s="301">
        <f>Z14</f>
        <v>18430208.699999999</v>
      </c>
      <c r="AA24" s="299"/>
      <c r="AB24" s="299"/>
      <c r="AC24" s="305"/>
      <c r="AD24" s="305"/>
      <c r="AE24" s="305"/>
      <c r="AF24" s="305"/>
      <c r="AG24" s="305"/>
      <c r="AH24" s="305"/>
      <c r="AI24" s="305"/>
      <c r="AJ24" s="305"/>
      <c r="AK24" s="305"/>
      <c r="AL24" s="305"/>
      <c r="AM24" s="305"/>
      <c r="AN24" s="305"/>
      <c r="AO24" s="305"/>
      <c r="AP24" s="305"/>
      <c r="AQ24" s="305"/>
      <c r="AR24" s="305"/>
      <c r="AS24" s="305"/>
      <c r="AT24" s="305"/>
      <c r="AU24" s="305"/>
      <c r="AV24" s="305"/>
      <c r="AW24" s="305"/>
      <c r="AX24" s="305"/>
      <c r="AY24" s="305"/>
      <c r="AZ24" s="305"/>
      <c r="BA24" s="305"/>
      <c r="BB24" s="305"/>
      <c r="BC24" s="305"/>
      <c r="BD24" s="305"/>
      <c r="BE24" s="305"/>
      <c r="BF24" s="305"/>
      <c r="BG24" s="305"/>
      <c r="BH24" s="305"/>
      <c r="BI24" s="305"/>
      <c r="BJ24" s="305"/>
      <c r="BK24" s="305"/>
      <c r="BL24" s="305"/>
      <c r="BM24" s="305"/>
      <c r="BN24" s="305"/>
      <c r="BO24" s="305"/>
      <c r="BP24" s="305"/>
      <c r="BQ24" s="305"/>
      <c r="BR24" s="305"/>
      <c r="BS24" s="305"/>
      <c r="BT24" s="305"/>
      <c r="BU24" s="305"/>
      <c r="BV24" s="305"/>
      <c r="BW24" s="305"/>
      <c r="BX24" s="305"/>
      <c r="BY24" s="305"/>
      <c r="BZ24" s="305"/>
      <c r="CA24" s="305"/>
      <c r="CB24" s="305"/>
      <c r="CC24" s="305"/>
      <c r="CD24" s="305"/>
      <c r="CE24" s="305"/>
      <c r="CF24" s="305"/>
      <c r="CG24" s="305"/>
      <c r="CH24" s="305"/>
      <c r="CI24" s="305"/>
      <c r="CJ24" s="305"/>
      <c r="CK24" s="305"/>
      <c r="CL24" s="305"/>
      <c r="CM24" s="305"/>
      <c r="CN24" s="305"/>
      <c r="CO24" s="305"/>
      <c r="CP24" s="305"/>
      <c r="CQ24" s="305"/>
      <c r="CR24" s="305"/>
      <c r="CS24" s="305"/>
      <c r="CT24" s="305"/>
      <c r="CU24" s="305"/>
      <c r="CV24" s="305"/>
      <c r="CW24" s="305"/>
      <c r="CX24" s="305"/>
      <c r="CY24" s="305"/>
      <c r="CZ24" s="305"/>
      <c r="DA24" s="305"/>
      <c r="DB24" s="305"/>
      <c r="DC24" s="305"/>
      <c r="DD24" s="305"/>
      <c r="DE24" s="305"/>
      <c r="DF24" s="305"/>
      <c r="DG24" s="305"/>
      <c r="DH24" s="305"/>
      <c r="DI24" s="305"/>
      <c r="DJ24" s="305"/>
      <c r="DK24" s="305"/>
      <c r="DL24" s="305"/>
      <c r="DM24" s="305"/>
      <c r="DN24" s="305"/>
      <c r="DO24" s="305"/>
      <c r="DP24" s="305"/>
      <c r="DQ24" s="305"/>
      <c r="DR24" s="305"/>
      <c r="DS24" s="305"/>
      <c r="DT24" s="305"/>
      <c r="DU24" s="305"/>
      <c r="DV24" s="305"/>
      <c r="DW24" s="305"/>
      <c r="DX24" s="305"/>
      <c r="DY24" s="305"/>
      <c r="DZ24" s="305"/>
      <c r="EA24" s="305"/>
      <c r="EB24" s="305"/>
      <c r="EC24" s="305"/>
      <c r="ED24" s="305"/>
      <c r="EE24" s="305"/>
      <c r="EF24" s="305"/>
      <c r="EG24" s="305"/>
      <c r="EH24" s="305"/>
      <c r="EI24" s="305"/>
      <c r="EJ24" s="305"/>
      <c r="EK24" s="305"/>
      <c r="EL24" s="305"/>
      <c r="EM24" s="305"/>
      <c r="EN24" s="305"/>
      <c r="EO24" s="305"/>
    </row>
    <row r="25" spans="1:145" s="282" customFormat="1" ht="27" customHeight="1" x14ac:dyDescent="0.25">
      <c r="B25" s="283"/>
      <c r="L25" s="284"/>
      <c r="M25" s="284"/>
      <c r="R25" s="280"/>
      <c r="S25" s="280"/>
      <c r="T25" s="280"/>
      <c r="U25" s="280"/>
      <c r="V25" s="280"/>
      <c r="W25" s="280"/>
      <c r="X25" s="280"/>
      <c r="Y25" s="280"/>
      <c r="Z25" s="280"/>
    </row>
    <row r="26" spans="1:145" s="282" customFormat="1" ht="27" customHeight="1" x14ac:dyDescent="0.25">
      <c r="B26" s="283"/>
      <c r="R26" s="280"/>
      <c r="S26" s="280"/>
      <c r="T26" s="280"/>
      <c r="U26" s="280"/>
      <c r="V26" s="280"/>
      <c r="W26" s="280"/>
      <c r="X26" s="280"/>
      <c r="Y26" s="280"/>
      <c r="Z26" s="280"/>
    </row>
    <row r="27" spans="1:145" s="282" customFormat="1" ht="27" customHeight="1" x14ac:dyDescent="0.25">
      <c r="B27" s="283"/>
      <c r="R27" s="280"/>
      <c r="S27" s="280"/>
      <c r="T27" s="280"/>
      <c r="U27" s="280"/>
      <c r="V27" s="280"/>
      <c r="W27" s="280"/>
      <c r="X27" s="280"/>
      <c r="Y27" s="280"/>
      <c r="Z27" s="280"/>
    </row>
    <row r="28" spans="1:145" s="280" customFormat="1" ht="27.75" customHeight="1" x14ac:dyDescent="0.25">
      <c r="B28" s="281"/>
    </row>
    <row r="29" spans="1:145" s="280" customFormat="1" ht="13.5" customHeight="1" x14ac:dyDescent="0.25"/>
    <row r="30" spans="1:145" s="280" customFormat="1" x14ac:dyDescent="0.25"/>
    <row r="31" spans="1:145" s="280" customFormat="1" ht="26.25" customHeight="1" x14ac:dyDescent="0.25"/>
    <row r="32" spans="1:145" s="280" customFormat="1" x14ac:dyDescent="0.25"/>
    <row r="33" s="280" customFormat="1" x14ac:dyDescent="0.25"/>
    <row r="34" s="280" customFormat="1" x14ac:dyDescent="0.25"/>
    <row r="35" s="280" customFormat="1" x14ac:dyDescent="0.25"/>
    <row r="36" s="280" customFormat="1" x14ac:dyDescent="0.25"/>
    <row r="37" s="280" customFormat="1" x14ac:dyDescent="0.25"/>
    <row r="38" s="280" customFormat="1" x14ac:dyDescent="0.25"/>
    <row r="39" s="280" customFormat="1" x14ac:dyDescent="0.25"/>
    <row r="40" s="280" customFormat="1" x14ac:dyDescent="0.25"/>
    <row r="41" s="280" customFormat="1" x14ac:dyDescent="0.25"/>
    <row r="42" s="280" customFormat="1" x14ac:dyDescent="0.25"/>
    <row r="43" s="280" customFormat="1" x14ac:dyDescent="0.25"/>
    <row r="44" s="280" customFormat="1" x14ac:dyDescent="0.25"/>
    <row r="45" s="280" customFormat="1" x14ac:dyDescent="0.25"/>
    <row r="46" s="280" customFormat="1" x14ac:dyDescent="0.25"/>
    <row r="47" s="280" customFormat="1" x14ac:dyDescent="0.25"/>
    <row r="48" s="280" customFormat="1" x14ac:dyDescent="0.25"/>
    <row r="49" s="280" customFormat="1" x14ac:dyDescent="0.25"/>
    <row r="50" s="280" customFormat="1" x14ac:dyDescent="0.25"/>
    <row r="51" s="280" customFormat="1" x14ac:dyDescent="0.25"/>
    <row r="52" s="280" customFormat="1" x14ac:dyDescent="0.25"/>
    <row r="53" s="280" customFormat="1" x14ac:dyDescent="0.25"/>
    <row r="54" s="280" customFormat="1" x14ac:dyDescent="0.25"/>
    <row r="55" s="280" customFormat="1" x14ac:dyDescent="0.25"/>
    <row r="56" s="280" customFormat="1" x14ac:dyDescent="0.25"/>
    <row r="57" s="280" customFormat="1" x14ac:dyDescent="0.25"/>
    <row r="58" s="280" customFormat="1" x14ac:dyDescent="0.25"/>
    <row r="59" s="280" customFormat="1" x14ac:dyDescent="0.25"/>
    <row r="60" s="280" customFormat="1" x14ac:dyDescent="0.25"/>
    <row r="61" s="280" customFormat="1" x14ac:dyDescent="0.25"/>
    <row r="62" s="280" customFormat="1" x14ac:dyDescent="0.25"/>
    <row r="63" s="280" customFormat="1" x14ac:dyDescent="0.25"/>
    <row r="64" s="280" customFormat="1" x14ac:dyDescent="0.25"/>
    <row r="65" s="280" customFormat="1" x14ac:dyDescent="0.25"/>
    <row r="66" s="280" customFormat="1" x14ac:dyDescent="0.25"/>
    <row r="67" s="280" customFormat="1" x14ac:dyDescent="0.25"/>
    <row r="68" s="280" customFormat="1" x14ac:dyDescent="0.25"/>
    <row r="69" s="280" customFormat="1" x14ac:dyDescent="0.25"/>
    <row r="70" s="280" customFormat="1" x14ac:dyDescent="0.25"/>
    <row r="71" s="280" customFormat="1" x14ac:dyDescent="0.25"/>
    <row r="72" s="280" customFormat="1" x14ac:dyDescent="0.25"/>
    <row r="73" s="280" customFormat="1" x14ac:dyDescent="0.25"/>
    <row r="74" s="280" customFormat="1" x14ac:dyDescent="0.25"/>
    <row r="75" s="280" customFormat="1" x14ac:dyDescent="0.25"/>
    <row r="76" s="280" customFormat="1" x14ac:dyDescent="0.25"/>
    <row r="77" s="280" customFormat="1" x14ac:dyDescent="0.25"/>
    <row r="78" s="280" customFormat="1" x14ac:dyDescent="0.25"/>
    <row r="79" s="280" customFormat="1" x14ac:dyDescent="0.25"/>
    <row r="80" s="280" customFormat="1" x14ac:dyDescent="0.25"/>
    <row r="81" spans="2:2" s="280" customFormat="1" x14ac:dyDescent="0.25"/>
    <row r="82" spans="2:2" s="280" customFormat="1" x14ac:dyDescent="0.25"/>
    <row r="83" spans="2:2" s="280" customFormat="1" x14ac:dyDescent="0.25"/>
    <row r="84" spans="2:2" s="280" customFormat="1" x14ac:dyDescent="0.25"/>
    <row r="85" spans="2:2" x14ac:dyDescent="0.25">
      <c r="B85" s="280"/>
    </row>
    <row r="86" spans="2:2" x14ac:dyDescent="0.25">
      <c r="B86" s="280"/>
    </row>
    <row r="87" spans="2:2" x14ac:dyDescent="0.25">
      <c r="B87" s="280"/>
    </row>
    <row r="88" spans="2:2" x14ac:dyDescent="0.25">
      <c r="B88" s="280"/>
    </row>
    <row r="89" spans="2:2" x14ac:dyDescent="0.25">
      <c r="B89" s="280"/>
    </row>
    <row r="90" spans="2:2" x14ac:dyDescent="0.25">
      <c r="B90" s="280"/>
    </row>
    <row r="91" spans="2:2" x14ac:dyDescent="0.25">
      <c r="B91" s="280"/>
    </row>
    <row r="92" spans="2:2" x14ac:dyDescent="0.25">
      <c r="B92" s="280"/>
    </row>
    <row r="93" spans="2:2" x14ac:dyDescent="0.25">
      <c r="B93" s="280"/>
    </row>
    <row r="94" spans="2:2" x14ac:dyDescent="0.25">
      <c r="B94" s="280"/>
    </row>
    <row r="95" spans="2:2" x14ac:dyDescent="0.25">
      <c r="B95" s="280"/>
    </row>
    <row r="96" spans="2:2" x14ac:dyDescent="0.25">
      <c r="B96" s="280"/>
    </row>
    <row r="97" spans="2:2" x14ac:dyDescent="0.25">
      <c r="B97" s="280"/>
    </row>
    <row r="98" spans="2:2" x14ac:dyDescent="0.25">
      <c r="B98" s="280"/>
    </row>
    <row r="99" spans="2:2" x14ac:dyDescent="0.25">
      <c r="B99" s="280"/>
    </row>
    <row r="100" spans="2:2" x14ac:dyDescent="0.25">
      <c r="B100" s="280"/>
    </row>
    <row r="101" spans="2:2" x14ac:dyDescent="0.25">
      <c r="B101" s="280"/>
    </row>
    <row r="102" spans="2:2" x14ac:dyDescent="0.25">
      <c r="B102" s="280"/>
    </row>
    <row r="103" spans="2:2" x14ac:dyDescent="0.25">
      <c r="B103" s="280"/>
    </row>
    <row r="104" spans="2:2" x14ac:dyDescent="0.25">
      <c r="B104" s="280"/>
    </row>
    <row r="105" spans="2:2" x14ac:dyDescent="0.25">
      <c r="B105" s="280"/>
    </row>
    <row r="106" spans="2:2" x14ac:dyDescent="0.25">
      <c r="B106" s="280"/>
    </row>
    <row r="107" spans="2:2" x14ac:dyDescent="0.25">
      <c r="B107" s="280"/>
    </row>
    <row r="108" spans="2:2" x14ac:dyDescent="0.25">
      <c r="B108" s="280"/>
    </row>
    <row r="109" spans="2:2" x14ac:dyDescent="0.25">
      <c r="B109" s="280"/>
    </row>
    <row r="110" spans="2:2" x14ac:dyDescent="0.25">
      <c r="B110" s="280"/>
    </row>
    <row r="111" spans="2:2" x14ac:dyDescent="0.25">
      <c r="B111" s="280"/>
    </row>
    <row r="112" spans="2:2" x14ac:dyDescent="0.25">
      <c r="B112" s="280"/>
    </row>
    <row r="113" spans="2:2" x14ac:dyDescent="0.25">
      <c r="B113" s="280"/>
    </row>
    <row r="114" spans="2:2" x14ac:dyDescent="0.25">
      <c r="B114" s="280"/>
    </row>
    <row r="115" spans="2:2" x14ac:dyDescent="0.25">
      <c r="B115" s="280"/>
    </row>
    <row r="116" spans="2:2" x14ac:dyDescent="0.25">
      <c r="B116" s="280"/>
    </row>
    <row r="117" spans="2:2" x14ac:dyDescent="0.25">
      <c r="B117" s="280"/>
    </row>
    <row r="118" spans="2:2" x14ac:dyDescent="0.25">
      <c r="B118" s="280"/>
    </row>
    <row r="119" spans="2:2" x14ac:dyDescent="0.25">
      <c r="B119" s="280"/>
    </row>
    <row r="120" spans="2:2" x14ac:dyDescent="0.25">
      <c r="B120" s="280"/>
    </row>
    <row r="121" spans="2:2" x14ac:dyDescent="0.25">
      <c r="B121" s="280"/>
    </row>
    <row r="122" spans="2:2" x14ac:dyDescent="0.25">
      <c r="B122" s="280"/>
    </row>
    <row r="123" spans="2:2" x14ac:dyDescent="0.25">
      <c r="B123" s="280"/>
    </row>
    <row r="124" spans="2:2" x14ac:dyDescent="0.25">
      <c r="B124" s="280"/>
    </row>
    <row r="125" spans="2:2" x14ac:dyDescent="0.25">
      <c r="B125" s="280"/>
    </row>
    <row r="126" spans="2:2" x14ac:dyDescent="0.25">
      <c r="B126" s="280"/>
    </row>
    <row r="127" spans="2:2" x14ac:dyDescent="0.25">
      <c r="B127" s="280"/>
    </row>
    <row r="128" spans="2:2" x14ac:dyDescent="0.25">
      <c r="B128" s="280"/>
    </row>
    <row r="129" spans="2:2" x14ac:dyDescent="0.25">
      <c r="B129" s="280"/>
    </row>
    <row r="130" spans="2:2" x14ac:dyDescent="0.25">
      <c r="B130" s="280"/>
    </row>
    <row r="131" spans="2:2" x14ac:dyDescent="0.25">
      <c r="B131" s="280"/>
    </row>
    <row r="132" spans="2:2" x14ac:dyDescent="0.25">
      <c r="B132" s="280"/>
    </row>
    <row r="133" spans="2:2" x14ac:dyDescent="0.25">
      <c r="B133" s="280"/>
    </row>
    <row r="134" spans="2:2" x14ac:dyDescent="0.25">
      <c r="B134" s="280"/>
    </row>
    <row r="135" spans="2:2" x14ac:dyDescent="0.25">
      <c r="B135" s="280"/>
    </row>
    <row r="136" spans="2:2" x14ac:dyDescent="0.25">
      <c r="B136" s="280"/>
    </row>
    <row r="137" spans="2:2" x14ac:dyDescent="0.25">
      <c r="B137" s="280"/>
    </row>
    <row r="138" spans="2:2" x14ac:dyDescent="0.25">
      <c r="B138" s="280"/>
    </row>
    <row r="139" spans="2:2" x14ac:dyDescent="0.25">
      <c r="B139" s="280"/>
    </row>
    <row r="140" spans="2:2" x14ac:dyDescent="0.25">
      <c r="B140" s="280"/>
    </row>
    <row r="141" spans="2:2" x14ac:dyDescent="0.25">
      <c r="B141" s="280"/>
    </row>
    <row r="142" spans="2:2" x14ac:dyDescent="0.25">
      <c r="B142" s="280"/>
    </row>
    <row r="143" spans="2:2" x14ac:dyDescent="0.25">
      <c r="B143" s="280"/>
    </row>
    <row r="144" spans="2:2" x14ac:dyDescent="0.25">
      <c r="B144" s="280"/>
    </row>
    <row r="145" spans="2:2" x14ac:dyDescent="0.25">
      <c r="B145" s="280"/>
    </row>
    <row r="146" spans="2:2" x14ac:dyDescent="0.25">
      <c r="B146" s="280"/>
    </row>
    <row r="147" spans="2:2" x14ac:dyDescent="0.25">
      <c r="B147" s="280"/>
    </row>
    <row r="148" spans="2:2" x14ac:dyDescent="0.25">
      <c r="B148" s="280"/>
    </row>
    <row r="149" spans="2:2" x14ac:dyDescent="0.25">
      <c r="B149" s="280"/>
    </row>
    <row r="150" spans="2:2" x14ac:dyDescent="0.25">
      <c r="B150" s="280"/>
    </row>
    <row r="151" spans="2:2" x14ac:dyDescent="0.25">
      <c r="B151" s="280"/>
    </row>
    <row r="152" spans="2:2" x14ac:dyDescent="0.25">
      <c r="B152" s="280"/>
    </row>
    <row r="153" spans="2:2" x14ac:dyDescent="0.25">
      <c r="B153" s="280"/>
    </row>
    <row r="154" spans="2:2" x14ac:dyDescent="0.25">
      <c r="B154" s="280"/>
    </row>
    <row r="155" spans="2:2" x14ac:dyDescent="0.25">
      <c r="B155" s="280"/>
    </row>
    <row r="156" spans="2:2" x14ac:dyDescent="0.25">
      <c r="B156" s="280"/>
    </row>
    <row r="157" spans="2:2" x14ac:dyDescent="0.25">
      <c r="B157" s="280"/>
    </row>
    <row r="158" spans="2:2" x14ac:dyDescent="0.25">
      <c r="B158" s="280"/>
    </row>
    <row r="159" spans="2:2" x14ac:dyDescent="0.25">
      <c r="B159" s="280"/>
    </row>
    <row r="160" spans="2:2" x14ac:dyDescent="0.25">
      <c r="B160" s="280"/>
    </row>
    <row r="161" spans="2:2" x14ac:dyDescent="0.25">
      <c r="B161" s="280"/>
    </row>
    <row r="162" spans="2:2" x14ac:dyDescent="0.25">
      <c r="B162" s="280"/>
    </row>
    <row r="163" spans="2:2" x14ac:dyDescent="0.25">
      <c r="B163" s="280"/>
    </row>
    <row r="164" spans="2:2" x14ac:dyDescent="0.25">
      <c r="B164" s="280"/>
    </row>
    <row r="165" spans="2:2" x14ac:dyDescent="0.25">
      <c r="B165" s="280"/>
    </row>
    <row r="166" spans="2:2" x14ac:dyDescent="0.25">
      <c r="B166" s="280"/>
    </row>
    <row r="167" spans="2:2" x14ac:dyDescent="0.25">
      <c r="B167" s="280"/>
    </row>
    <row r="168" spans="2:2" x14ac:dyDescent="0.25">
      <c r="B168" s="280"/>
    </row>
    <row r="169" spans="2:2" x14ac:dyDescent="0.25">
      <c r="B169" s="280"/>
    </row>
    <row r="170" spans="2:2" x14ac:dyDescent="0.25">
      <c r="B170" s="280"/>
    </row>
    <row r="171" spans="2:2" x14ac:dyDescent="0.25">
      <c r="B171" s="280"/>
    </row>
  </sheetData>
  <mergeCells count="9">
    <mergeCell ref="U11:W11"/>
    <mergeCell ref="X11:Z11"/>
    <mergeCell ref="B11:B12"/>
    <mergeCell ref="C11:E11"/>
    <mergeCell ref="L11:N11"/>
    <mergeCell ref="F11:H11"/>
    <mergeCell ref="I11:K11"/>
    <mergeCell ref="O11:Q11"/>
    <mergeCell ref="R11:T11"/>
  </mergeCells>
  <pageMargins left="0.2" right="0.19" top="0.28000000000000003" bottom="0.23" header="0.3" footer="0.3"/>
  <pageSetup paperSize="9"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L25"/>
  <sheetViews>
    <sheetView topLeftCell="A15" zoomScaleNormal="100" workbookViewId="0">
      <pane xSplit="7470" topLeftCell="P1" activePane="topRight"/>
      <selection activeCell="A6" sqref="A1:XFD1048576"/>
      <selection pane="topRight" activeCell="AI26" sqref="AI26"/>
    </sheetView>
  </sheetViews>
  <sheetFormatPr defaultColWidth="9.140625" defaultRowHeight="13.5" x14ac:dyDescent="0.25"/>
  <cols>
    <col min="1" max="1" width="4" style="237" customWidth="1"/>
    <col min="2" max="2" width="3.85546875" style="237" customWidth="1"/>
    <col min="3" max="3" width="57.42578125" style="237" customWidth="1"/>
    <col min="4" max="4" width="9" style="237" customWidth="1"/>
    <col min="5" max="5" width="11.7109375" style="237" customWidth="1"/>
    <col min="6" max="6" width="14.42578125" style="237" customWidth="1"/>
    <col min="7" max="7" width="7.5703125" style="237" bestFit="1" customWidth="1"/>
    <col min="8" max="8" width="11.7109375" style="237" customWidth="1"/>
    <col min="9" max="9" width="14.42578125" style="237" customWidth="1"/>
    <col min="10" max="10" width="7" style="237" hidden="1" customWidth="1"/>
    <col min="11" max="11" width="10.140625" style="237" hidden="1" customWidth="1"/>
    <col min="12" max="12" width="13.28515625" style="237" hidden="1" customWidth="1"/>
    <col min="13" max="13" width="9.140625" style="237" customWidth="1"/>
    <col min="14" max="14" width="10.5703125" style="237" customWidth="1"/>
    <col min="15" max="15" width="13.85546875" style="237" customWidth="1"/>
    <col min="16" max="16" width="6.28515625" style="237" customWidth="1"/>
    <col min="17" max="17" width="7.42578125" style="237" customWidth="1"/>
    <col min="18" max="18" width="6.85546875" style="237" customWidth="1"/>
    <col min="19" max="19" width="7.28515625" style="237" customWidth="1"/>
    <col min="20" max="20" width="8" style="427" customWidth="1"/>
    <col min="21" max="21" width="11" style="427" customWidth="1"/>
    <col min="22" max="22" width="14.140625" style="427" customWidth="1"/>
    <col min="23" max="23" width="7.85546875" style="427" customWidth="1"/>
    <col min="24" max="24" width="9.28515625" style="427" customWidth="1"/>
    <col min="25" max="25" width="6.5703125" style="427" customWidth="1"/>
    <col min="26" max="26" width="7.28515625" style="427" customWidth="1"/>
    <col min="27" max="27" width="6.5703125" style="427" customWidth="1"/>
    <col min="28" max="28" width="11.5703125" style="427" customWidth="1"/>
    <col min="29" max="29" width="14.140625" style="427" customWidth="1"/>
    <col min="30" max="30" width="8" style="427" customWidth="1"/>
    <col min="31" max="31" width="9" style="427" customWidth="1"/>
    <col min="32" max="32" width="6.140625" style="427" customWidth="1"/>
    <col min="33" max="33" width="7.28515625" style="427" customWidth="1"/>
    <col min="34" max="34" width="6.42578125" style="427" customWidth="1"/>
    <col min="35" max="35" width="13.140625" style="427" customWidth="1"/>
    <col min="36" max="36" width="14.140625" style="427" customWidth="1"/>
    <col min="37" max="37" width="9.140625" style="237"/>
    <col min="38" max="38" width="11.7109375" style="237" bestFit="1" customWidth="1"/>
    <col min="39" max="16384" width="9.140625" style="237"/>
  </cols>
  <sheetData>
    <row r="2" spans="1:38" ht="17.25" customHeight="1" x14ac:dyDescent="0.25">
      <c r="B2" s="238"/>
      <c r="C2" s="238" t="s">
        <v>178</v>
      </c>
      <c r="D2" s="238"/>
      <c r="E2" s="238"/>
      <c r="F2" s="238"/>
      <c r="G2" s="238"/>
      <c r="H2" s="238"/>
      <c r="I2" s="238"/>
      <c r="J2" s="238"/>
      <c r="K2" s="238"/>
      <c r="L2" s="238"/>
      <c r="M2" s="238"/>
      <c r="N2" s="238"/>
      <c r="O2" s="238"/>
      <c r="P2" s="238"/>
      <c r="Q2" s="239" t="s">
        <v>22</v>
      </c>
      <c r="S2" s="238"/>
      <c r="V2" s="338">
        <f>+ամփոփ!E32</f>
        <v>14500</v>
      </c>
      <c r="W2" s="428"/>
      <c r="X2" s="428"/>
      <c r="Y2" s="429" t="s">
        <v>22</v>
      </c>
      <c r="Z2" s="428"/>
      <c r="AC2" s="338">
        <f>+ամփոփ!F32</f>
        <v>15500</v>
      </c>
      <c r="AE2" s="429" t="s">
        <v>22</v>
      </c>
      <c r="AF2" s="428"/>
      <c r="AG2" s="428"/>
      <c r="AH2" s="428"/>
      <c r="AI2" s="428"/>
      <c r="AJ2" s="338">
        <f>+ամփոփ!G32</f>
        <v>16500</v>
      </c>
    </row>
    <row r="3" spans="1:38" ht="25.5" customHeight="1" x14ac:dyDescent="0.25">
      <c r="C3" s="240" t="s">
        <v>179</v>
      </c>
      <c r="Q3" s="241" t="s">
        <v>180</v>
      </c>
      <c r="U3" s="430"/>
      <c r="V3" s="338">
        <f>+ամփոփ!E33</f>
        <v>5000</v>
      </c>
      <c r="Y3" s="431" t="s">
        <v>180</v>
      </c>
      <c r="AC3" s="338">
        <f>+ամփոփ!F33</f>
        <v>5000</v>
      </c>
      <c r="AE3" s="431" t="s">
        <v>180</v>
      </c>
      <c r="AJ3" s="338">
        <f>+ամփոփ!G33</f>
        <v>5000</v>
      </c>
    </row>
    <row r="4" spans="1:38" ht="18" customHeight="1" x14ac:dyDescent="0.25">
      <c r="B4" s="491"/>
      <c r="C4" s="491"/>
    </row>
    <row r="5" spans="1:38" s="242" customFormat="1" ht="31.5" customHeight="1" x14ac:dyDescent="0.25">
      <c r="B5" s="492" t="s">
        <v>60</v>
      </c>
      <c r="C5" s="492" t="s">
        <v>61</v>
      </c>
      <c r="D5" s="486" t="s">
        <v>181</v>
      </c>
      <c r="E5" s="487"/>
      <c r="F5" s="488"/>
      <c r="G5" s="486" t="s">
        <v>182</v>
      </c>
      <c r="H5" s="487"/>
      <c r="I5" s="488"/>
      <c r="J5" s="486" t="s">
        <v>183</v>
      </c>
      <c r="K5" s="487"/>
      <c r="L5" s="488"/>
      <c r="M5" s="486" t="s">
        <v>184</v>
      </c>
      <c r="N5" s="487"/>
      <c r="O5" s="488"/>
      <c r="P5" s="489" t="s">
        <v>185</v>
      </c>
      <c r="Q5" s="489"/>
      <c r="R5" s="489"/>
      <c r="S5" s="489"/>
      <c r="T5" s="489"/>
      <c r="U5" s="489"/>
      <c r="V5" s="489"/>
      <c r="W5" s="490" t="s">
        <v>186</v>
      </c>
      <c r="X5" s="490"/>
      <c r="Y5" s="490"/>
      <c r="Z5" s="490"/>
      <c r="AA5" s="490"/>
      <c r="AB5" s="490"/>
      <c r="AC5" s="490"/>
      <c r="AD5" s="490" t="s">
        <v>187</v>
      </c>
      <c r="AE5" s="490"/>
      <c r="AF5" s="490"/>
      <c r="AG5" s="490"/>
      <c r="AH5" s="490"/>
      <c r="AI5" s="490"/>
      <c r="AJ5" s="490"/>
    </row>
    <row r="6" spans="1:38" s="243" customFormat="1" ht="114" customHeight="1" x14ac:dyDescent="0.25">
      <c r="B6" s="492"/>
      <c r="C6" s="492"/>
      <c r="D6" s="244" t="s">
        <v>77</v>
      </c>
      <c r="E6" s="244" t="s">
        <v>78</v>
      </c>
      <c r="F6" s="244" t="s">
        <v>79</v>
      </c>
      <c r="G6" s="244" t="s">
        <v>77</v>
      </c>
      <c r="H6" s="244" t="s">
        <v>78</v>
      </c>
      <c r="I6" s="244" t="s">
        <v>79</v>
      </c>
      <c r="J6" s="244" t="s">
        <v>77</v>
      </c>
      <c r="K6" s="244" t="s">
        <v>78</v>
      </c>
      <c r="L6" s="244" t="s">
        <v>79</v>
      </c>
      <c r="M6" s="244" t="s">
        <v>77</v>
      </c>
      <c r="N6" s="244" t="s">
        <v>78</v>
      </c>
      <c r="O6" s="244" t="s">
        <v>79</v>
      </c>
      <c r="P6" s="245" t="s">
        <v>188</v>
      </c>
      <c r="Q6" s="245" t="s">
        <v>137</v>
      </c>
      <c r="R6" s="245" t="s">
        <v>64</v>
      </c>
      <c r="S6" s="245" t="s">
        <v>189</v>
      </c>
      <c r="T6" s="432" t="s">
        <v>77</v>
      </c>
      <c r="U6" s="432" t="s">
        <v>78</v>
      </c>
      <c r="V6" s="432" t="s">
        <v>79</v>
      </c>
      <c r="W6" s="433" t="s">
        <v>188</v>
      </c>
      <c r="X6" s="433" t="s">
        <v>137</v>
      </c>
      <c r="Y6" s="433" t="s">
        <v>64</v>
      </c>
      <c r="Z6" s="433" t="s">
        <v>189</v>
      </c>
      <c r="AA6" s="432" t="s">
        <v>77</v>
      </c>
      <c r="AB6" s="432" t="s">
        <v>78</v>
      </c>
      <c r="AC6" s="432" t="s">
        <v>79</v>
      </c>
      <c r="AD6" s="433" t="s">
        <v>188</v>
      </c>
      <c r="AE6" s="433" t="s">
        <v>137</v>
      </c>
      <c r="AF6" s="433" t="s">
        <v>64</v>
      </c>
      <c r="AG6" s="433" t="s">
        <v>189</v>
      </c>
      <c r="AH6" s="432" t="s">
        <v>77</v>
      </c>
      <c r="AI6" s="432" t="s">
        <v>78</v>
      </c>
      <c r="AJ6" s="432" t="s">
        <v>79</v>
      </c>
    </row>
    <row r="7" spans="1:38" s="247" customFormat="1" ht="15" customHeight="1" x14ac:dyDescent="0.25">
      <c r="A7" s="243"/>
      <c r="B7" s="246"/>
      <c r="C7" s="246"/>
      <c r="D7" s="246">
        <v>1</v>
      </c>
      <c r="E7" s="246">
        <v>2</v>
      </c>
      <c r="F7" s="246">
        <v>3</v>
      </c>
      <c r="G7" s="246">
        <v>4</v>
      </c>
      <c r="H7" s="246">
        <v>5</v>
      </c>
      <c r="I7" s="246">
        <v>6</v>
      </c>
      <c r="J7" s="246">
        <v>7</v>
      </c>
      <c r="K7" s="246">
        <v>8</v>
      </c>
      <c r="L7" s="246">
        <v>9</v>
      </c>
      <c r="M7" s="246">
        <v>10</v>
      </c>
      <c r="N7" s="246">
        <v>11</v>
      </c>
      <c r="O7" s="246">
        <v>12</v>
      </c>
      <c r="P7" s="246">
        <v>13</v>
      </c>
      <c r="Q7" s="246">
        <v>14</v>
      </c>
      <c r="R7" s="246">
        <v>15</v>
      </c>
      <c r="S7" s="246">
        <v>16</v>
      </c>
      <c r="T7" s="434">
        <v>17</v>
      </c>
      <c r="U7" s="434">
        <v>18</v>
      </c>
      <c r="V7" s="434">
        <v>19</v>
      </c>
      <c r="W7" s="434">
        <v>20</v>
      </c>
      <c r="X7" s="434">
        <v>21</v>
      </c>
      <c r="Y7" s="434">
        <v>22</v>
      </c>
      <c r="Z7" s="434">
        <v>23</v>
      </c>
      <c r="AA7" s="434">
        <v>24</v>
      </c>
      <c r="AB7" s="434">
        <v>25</v>
      </c>
      <c r="AC7" s="434">
        <v>26</v>
      </c>
      <c r="AD7" s="434">
        <v>27</v>
      </c>
      <c r="AE7" s="434">
        <v>28</v>
      </c>
      <c r="AF7" s="434">
        <v>29</v>
      </c>
      <c r="AG7" s="434">
        <v>30</v>
      </c>
      <c r="AH7" s="434">
        <v>31</v>
      </c>
      <c r="AI7" s="434">
        <v>32</v>
      </c>
      <c r="AJ7" s="434">
        <v>33</v>
      </c>
    </row>
    <row r="8" spans="1:38" s="258" customFormat="1" ht="23.1" customHeight="1" x14ac:dyDescent="0.25">
      <c r="A8" s="243"/>
      <c r="B8" s="248">
        <v>1</v>
      </c>
      <c r="C8" s="249" t="s">
        <v>190</v>
      </c>
      <c r="D8" s="250">
        <v>3</v>
      </c>
      <c r="E8" s="251">
        <v>925960</v>
      </c>
      <c r="F8" s="252">
        <f t="shared" ref="F8:F22" si="0">D8*E8*12/1000</f>
        <v>33334.559999999998</v>
      </c>
      <c r="G8" s="250">
        <v>3</v>
      </c>
      <c r="H8" s="251">
        <v>925960</v>
      </c>
      <c r="I8" s="252">
        <f t="shared" ref="I8:I22" si="1">G8*H8*12/1000</f>
        <v>33334.559999999998</v>
      </c>
      <c r="J8" s="250">
        <v>3</v>
      </c>
      <c r="K8" s="251">
        <v>925960</v>
      </c>
      <c r="L8" s="252">
        <f t="shared" ref="L8:L15" si="2">J8*K8*12/1000</f>
        <v>33334.559999999998</v>
      </c>
      <c r="M8" s="250">
        <v>3</v>
      </c>
      <c r="N8" s="251">
        <v>925960</v>
      </c>
      <c r="O8" s="252">
        <f t="shared" ref="O8:O15" si="3">M8*N8*12/1000</f>
        <v>33334.559999999998</v>
      </c>
      <c r="P8" s="253"/>
      <c r="Q8" s="254"/>
      <c r="R8" s="255"/>
      <c r="S8" s="256"/>
      <c r="T8" s="435">
        <v>3</v>
      </c>
      <c r="U8" s="436">
        <v>925960</v>
      </c>
      <c r="V8" s="437">
        <f>T8*U8*6/1000</f>
        <v>16667.28</v>
      </c>
      <c r="W8" s="409"/>
      <c r="X8" s="409"/>
      <c r="Y8" s="438"/>
      <c r="Z8" s="409"/>
      <c r="AA8" s="435">
        <v>3</v>
      </c>
      <c r="AB8" s="436">
        <v>925960</v>
      </c>
      <c r="AC8" s="437">
        <f>AA8*AB8*6/1000</f>
        <v>16667.28</v>
      </c>
      <c r="AD8" s="409"/>
      <c r="AE8" s="409"/>
      <c r="AF8" s="438"/>
      <c r="AG8" s="409"/>
      <c r="AH8" s="435">
        <v>3</v>
      </c>
      <c r="AI8" s="436">
        <v>925960</v>
      </c>
      <c r="AJ8" s="437">
        <f>AH8*AI8*6/1000</f>
        <v>16667.28</v>
      </c>
    </row>
    <row r="9" spans="1:38" s="258" customFormat="1" ht="23.1" customHeight="1" x14ac:dyDescent="0.25">
      <c r="A9" s="243"/>
      <c r="B9" s="248">
        <v>2</v>
      </c>
      <c r="C9" s="259" t="s">
        <v>191</v>
      </c>
      <c r="D9" s="250">
        <v>8</v>
      </c>
      <c r="E9" s="251">
        <v>675840</v>
      </c>
      <c r="F9" s="252">
        <f t="shared" si="0"/>
        <v>64880.639999999999</v>
      </c>
      <c r="G9" s="250">
        <v>8</v>
      </c>
      <c r="H9" s="251">
        <v>675850</v>
      </c>
      <c r="I9" s="252">
        <f t="shared" si="1"/>
        <v>64881.599999999999</v>
      </c>
      <c r="J9" s="250">
        <v>6</v>
      </c>
      <c r="K9" s="251">
        <v>628817</v>
      </c>
      <c r="L9" s="252">
        <f t="shared" si="2"/>
        <v>45274.824000000001</v>
      </c>
      <c r="M9" s="250">
        <v>6</v>
      </c>
      <c r="N9" s="251">
        <v>628817</v>
      </c>
      <c r="O9" s="252">
        <f t="shared" si="3"/>
        <v>45274.824000000001</v>
      </c>
      <c r="P9" s="253"/>
      <c r="Q9" s="254"/>
      <c r="R9" s="255"/>
      <c r="S9" s="256"/>
      <c r="T9" s="435">
        <v>8</v>
      </c>
      <c r="U9" s="436">
        <v>675839</v>
      </c>
      <c r="V9" s="437">
        <f>T9*U9*6/1000</f>
        <v>32440.272000000001</v>
      </c>
      <c r="W9" s="409"/>
      <c r="X9" s="409"/>
      <c r="Y9" s="438"/>
      <c r="Z9" s="409"/>
      <c r="AA9" s="435">
        <v>8</v>
      </c>
      <c r="AB9" s="436">
        <v>675839</v>
      </c>
      <c r="AC9" s="437">
        <f>AA9*AB9*6/1000</f>
        <v>32440.272000000001</v>
      </c>
      <c r="AD9" s="409"/>
      <c r="AE9" s="409"/>
      <c r="AF9" s="438"/>
      <c r="AG9" s="409"/>
      <c r="AH9" s="435">
        <v>8</v>
      </c>
      <c r="AI9" s="436">
        <v>675839</v>
      </c>
      <c r="AJ9" s="437">
        <f>AH9*AI9*6/1000</f>
        <v>32440.272000000001</v>
      </c>
    </row>
    <row r="10" spans="1:38" s="258" customFormat="1" ht="23.1" customHeight="1" x14ac:dyDescent="0.25">
      <c r="A10" s="243"/>
      <c r="B10" s="248">
        <v>3</v>
      </c>
      <c r="C10" s="249" t="s">
        <v>192</v>
      </c>
      <c r="D10" s="250">
        <v>75</v>
      </c>
      <c r="E10" s="251">
        <v>484695</v>
      </c>
      <c r="F10" s="252">
        <f t="shared" si="0"/>
        <v>436225.5</v>
      </c>
      <c r="G10" s="250">
        <v>77</v>
      </c>
      <c r="H10" s="251">
        <v>490885</v>
      </c>
      <c r="I10" s="252">
        <f t="shared" si="1"/>
        <v>453577.74</v>
      </c>
      <c r="J10" s="250">
        <v>82</v>
      </c>
      <c r="K10" s="251">
        <v>504671</v>
      </c>
      <c r="L10" s="252">
        <f t="shared" si="2"/>
        <v>496596.26400000002</v>
      </c>
      <c r="M10" s="250">
        <v>82</v>
      </c>
      <c r="N10" s="251">
        <v>504671</v>
      </c>
      <c r="O10" s="252">
        <f t="shared" si="3"/>
        <v>496596.26400000002</v>
      </c>
      <c r="P10" s="253"/>
      <c r="Q10" s="254"/>
      <c r="R10" s="255"/>
      <c r="S10" s="256"/>
      <c r="T10" s="435">
        <v>85</v>
      </c>
      <c r="U10" s="436">
        <v>500670</v>
      </c>
      <c r="V10" s="437">
        <f>T10*U10*6/1000</f>
        <v>255341.7</v>
      </c>
      <c r="W10" s="409"/>
      <c r="X10" s="409"/>
      <c r="Y10" s="438"/>
      <c r="Z10" s="409"/>
      <c r="AA10" s="435">
        <v>90</v>
      </c>
      <c r="AB10" s="436">
        <f>+U10</f>
        <v>500670</v>
      </c>
      <c r="AC10" s="437">
        <f>AA10*AB10*6/1000</f>
        <v>270361.8</v>
      </c>
      <c r="AD10" s="409"/>
      <c r="AE10" s="409"/>
      <c r="AF10" s="438"/>
      <c r="AG10" s="409"/>
      <c r="AH10" s="435">
        <v>97</v>
      </c>
      <c r="AI10" s="436">
        <f>+AB10</f>
        <v>500670</v>
      </c>
      <c r="AJ10" s="437">
        <f>AH10*AI10*6/1000</f>
        <v>291389.94</v>
      </c>
      <c r="AL10" s="260"/>
    </row>
    <row r="11" spans="1:38" s="258" customFormat="1" ht="23.1" customHeight="1" x14ac:dyDescent="0.25">
      <c r="A11" s="243"/>
      <c r="B11" s="248">
        <v>4</v>
      </c>
      <c r="C11" s="249" t="s">
        <v>193</v>
      </c>
      <c r="D11" s="250">
        <v>354</v>
      </c>
      <c r="E11" s="251">
        <v>389151</v>
      </c>
      <c r="F11" s="252">
        <f t="shared" si="0"/>
        <v>1653113.4480000001</v>
      </c>
      <c r="G11" s="250">
        <v>355</v>
      </c>
      <c r="H11" s="251">
        <v>400995</v>
      </c>
      <c r="I11" s="252">
        <f t="shared" si="1"/>
        <v>1708238.7</v>
      </c>
      <c r="J11" s="250">
        <v>339</v>
      </c>
      <c r="K11" s="251">
        <v>389530</v>
      </c>
      <c r="L11" s="252">
        <f t="shared" si="2"/>
        <v>1584608.04</v>
      </c>
      <c r="M11" s="250">
        <v>386</v>
      </c>
      <c r="N11" s="251">
        <v>383835</v>
      </c>
      <c r="O11" s="252">
        <f t="shared" si="3"/>
        <v>1777923.72</v>
      </c>
      <c r="P11" s="253"/>
      <c r="Q11" s="254"/>
      <c r="R11" s="255"/>
      <c r="S11" s="256"/>
      <c r="T11" s="435">
        <v>386</v>
      </c>
      <c r="U11" s="436">
        <f>+H11</f>
        <v>400995</v>
      </c>
      <c r="V11" s="437">
        <f>T11*U11*6/1000</f>
        <v>928704.42</v>
      </c>
      <c r="W11" s="409"/>
      <c r="X11" s="409"/>
      <c r="Y11" s="438"/>
      <c r="Z11" s="409"/>
      <c r="AA11" s="435">
        <v>390</v>
      </c>
      <c r="AB11" s="436">
        <f>+U11</f>
        <v>400995</v>
      </c>
      <c r="AC11" s="437">
        <f>AA11*AB11*6/1000</f>
        <v>938328.3</v>
      </c>
      <c r="AD11" s="409"/>
      <c r="AE11" s="409"/>
      <c r="AF11" s="438"/>
      <c r="AG11" s="409"/>
      <c r="AH11" s="435">
        <v>395</v>
      </c>
      <c r="AI11" s="436">
        <f>+AB11</f>
        <v>400995</v>
      </c>
      <c r="AJ11" s="437">
        <f>AH11*AI11*6/1000</f>
        <v>950358.15</v>
      </c>
    </row>
    <row r="12" spans="1:38" s="258" customFormat="1" ht="27.75" customHeight="1" x14ac:dyDescent="0.25">
      <c r="A12" s="243"/>
      <c r="B12" s="248">
        <v>5</v>
      </c>
      <c r="C12" s="259" t="s">
        <v>194</v>
      </c>
      <c r="D12" s="250">
        <v>12</v>
      </c>
      <c r="E12" s="251">
        <v>421818</v>
      </c>
      <c r="F12" s="252">
        <f t="shared" si="0"/>
        <v>60741.792000000001</v>
      </c>
      <c r="G12" s="250">
        <v>12</v>
      </c>
      <c r="H12" s="251">
        <v>421830</v>
      </c>
      <c r="I12" s="252">
        <f t="shared" si="1"/>
        <v>60743.519999999997</v>
      </c>
      <c r="J12" s="250">
        <v>15</v>
      </c>
      <c r="K12" s="251">
        <v>410460</v>
      </c>
      <c r="L12" s="252">
        <f t="shared" si="2"/>
        <v>73882.8</v>
      </c>
      <c r="M12" s="250">
        <v>15</v>
      </c>
      <c r="N12" s="251">
        <v>410460</v>
      </c>
      <c r="O12" s="252">
        <f t="shared" si="3"/>
        <v>73882.8</v>
      </c>
      <c r="P12" s="253"/>
      <c r="Q12" s="254"/>
      <c r="R12" s="255"/>
      <c r="S12" s="256"/>
      <c r="T12" s="435">
        <v>15</v>
      </c>
      <c r="U12" s="436">
        <f>+H12</f>
        <v>421830</v>
      </c>
      <c r="V12" s="437">
        <f>T12*U12*6/1000</f>
        <v>37964.699999999997</v>
      </c>
      <c r="W12" s="409"/>
      <c r="X12" s="409"/>
      <c r="Y12" s="438"/>
      <c r="Z12" s="409"/>
      <c r="AA12" s="435">
        <v>18</v>
      </c>
      <c r="AB12" s="436">
        <v>438274.4</v>
      </c>
      <c r="AC12" s="437">
        <f>AA12*AB12*6/1000</f>
        <v>47333.635200000004</v>
      </c>
      <c r="AD12" s="409"/>
      <c r="AE12" s="409"/>
      <c r="AF12" s="438"/>
      <c r="AG12" s="409"/>
      <c r="AH12" s="435">
        <v>20</v>
      </c>
      <c r="AI12" s="436">
        <v>495360</v>
      </c>
      <c r="AJ12" s="437">
        <f>AH12*AI12*6/1000</f>
        <v>59443.199999999997</v>
      </c>
    </row>
    <row r="13" spans="1:38" s="258" customFormat="1" ht="27.75" customHeight="1" x14ac:dyDescent="0.25">
      <c r="A13" s="243"/>
      <c r="B13" s="248">
        <v>6</v>
      </c>
      <c r="C13" s="249" t="s">
        <v>195</v>
      </c>
      <c r="D13" s="250">
        <v>28</v>
      </c>
      <c r="E13" s="261">
        <v>175585</v>
      </c>
      <c r="F13" s="252">
        <f t="shared" si="0"/>
        <v>58996.56</v>
      </c>
      <c r="G13" s="250">
        <v>29</v>
      </c>
      <c r="H13" s="261">
        <v>175585</v>
      </c>
      <c r="I13" s="252">
        <f t="shared" si="1"/>
        <v>61103.58</v>
      </c>
      <c r="J13" s="250">
        <v>36</v>
      </c>
      <c r="K13" s="261">
        <v>241000</v>
      </c>
      <c r="L13" s="252">
        <f t="shared" si="2"/>
        <v>104112</v>
      </c>
      <c r="M13" s="250">
        <v>36</v>
      </c>
      <c r="N13" s="261">
        <v>241000</v>
      </c>
      <c r="O13" s="252">
        <f t="shared" si="3"/>
        <v>104112</v>
      </c>
      <c r="P13" s="253">
        <v>30</v>
      </c>
      <c r="Q13" s="409">
        <f>+V2</f>
        <v>14500</v>
      </c>
      <c r="R13" s="255">
        <v>6.5</v>
      </c>
      <c r="S13" s="256">
        <v>5000</v>
      </c>
      <c r="T13" s="435">
        <v>36</v>
      </c>
      <c r="U13" s="439">
        <f>V13/T13/6*1000</f>
        <v>244250</v>
      </c>
      <c r="V13" s="440">
        <f>(Q13*R13+P13*S13)*T13*6/1000</f>
        <v>52758</v>
      </c>
      <c r="W13" s="409">
        <v>30</v>
      </c>
      <c r="X13" s="409">
        <f>+AC2</f>
        <v>15500</v>
      </c>
      <c r="Y13" s="438">
        <v>6.5</v>
      </c>
      <c r="Z13" s="409">
        <v>5000</v>
      </c>
      <c r="AA13" s="435">
        <v>40</v>
      </c>
      <c r="AB13" s="439">
        <f>AC13/AA13/6*1000</f>
        <v>250750</v>
      </c>
      <c r="AC13" s="440">
        <f>(X13*Y13+W13*Z13)*AA13*6/1000</f>
        <v>60180</v>
      </c>
      <c r="AD13" s="409">
        <v>30</v>
      </c>
      <c r="AE13" s="409">
        <f>+AJ2</f>
        <v>16500</v>
      </c>
      <c r="AF13" s="438">
        <v>6.5</v>
      </c>
      <c r="AG13" s="409">
        <v>5000</v>
      </c>
      <c r="AH13" s="435">
        <v>45</v>
      </c>
      <c r="AI13" s="436">
        <f>+AB13</f>
        <v>250750</v>
      </c>
      <c r="AJ13" s="440">
        <f>(AE13*AF13+AD13*AG13)*AH13*6/1000</f>
        <v>69457.5</v>
      </c>
    </row>
    <row r="14" spans="1:38" s="258" customFormat="1" ht="23.1" customHeight="1" x14ac:dyDescent="0.25">
      <c r="B14" s="248">
        <v>7</v>
      </c>
      <c r="C14" s="249" t="s">
        <v>196</v>
      </c>
      <c r="D14" s="250"/>
      <c r="E14" s="261"/>
      <c r="F14" s="252">
        <f t="shared" si="0"/>
        <v>0</v>
      </c>
      <c r="G14" s="250"/>
      <c r="H14" s="261"/>
      <c r="I14" s="252">
        <f t="shared" si="1"/>
        <v>0</v>
      </c>
      <c r="J14" s="257">
        <v>0</v>
      </c>
      <c r="K14" s="261"/>
      <c r="L14" s="252">
        <f t="shared" si="2"/>
        <v>0</v>
      </c>
      <c r="M14" s="257">
        <v>0</v>
      </c>
      <c r="N14" s="261"/>
      <c r="O14" s="252">
        <f t="shared" si="3"/>
        <v>0</v>
      </c>
      <c r="P14" s="256">
        <v>0</v>
      </c>
      <c r="Q14" s="256"/>
      <c r="R14" s="255">
        <v>0</v>
      </c>
      <c r="S14" s="256"/>
      <c r="T14" s="409"/>
      <c r="U14" s="439"/>
      <c r="V14" s="440"/>
      <c r="W14" s="409"/>
      <c r="X14" s="409"/>
      <c r="Y14" s="438"/>
      <c r="Z14" s="409"/>
      <c r="AA14" s="435"/>
      <c r="AB14" s="436"/>
      <c r="AC14" s="440"/>
      <c r="AD14" s="409"/>
      <c r="AE14" s="409"/>
      <c r="AF14" s="438"/>
      <c r="AG14" s="409"/>
      <c r="AH14" s="435"/>
      <c r="AI14" s="436"/>
      <c r="AJ14" s="440"/>
    </row>
    <row r="15" spans="1:38" s="258" customFormat="1" ht="32.25" customHeight="1" x14ac:dyDescent="0.25">
      <c r="B15" s="248">
        <v>8</v>
      </c>
      <c r="C15" s="259" t="s">
        <v>197</v>
      </c>
      <c r="D15" s="250">
        <v>153</v>
      </c>
      <c r="E15" s="261">
        <v>186520</v>
      </c>
      <c r="F15" s="252">
        <f t="shared" si="0"/>
        <v>342450.72</v>
      </c>
      <c r="G15" s="250">
        <v>155</v>
      </c>
      <c r="H15" s="261">
        <v>190520</v>
      </c>
      <c r="I15" s="252">
        <f t="shared" si="1"/>
        <v>354367.2</v>
      </c>
      <c r="J15" s="250">
        <v>150</v>
      </c>
      <c r="K15" s="261">
        <v>186500</v>
      </c>
      <c r="L15" s="252">
        <f t="shared" si="2"/>
        <v>335700</v>
      </c>
      <c r="M15" s="250">
        <v>150</v>
      </c>
      <c r="N15" s="261">
        <v>184500</v>
      </c>
      <c r="O15" s="252">
        <f t="shared" si="3"/>
        <v>332100</v>
      </c>
      <c r="P15" s="253">
        <v>7.5</v>
      </c>
      <c r="Q15" s="409">
        <f>+V2</f>
        <v>14500</v>
      </c>
      <c r="R15" s="255">
        <v>10.5</v>
      </c>
      <c r="S15" s="256">
        <v>5000</v>
      </c>
      <c r="T15" s="435">
        <v>160</v>
      </c>
      <c r="U15" s="439">
        <f>V15/T15/6*1000</f>
        <v>189750</v>
      </c>
      <c r="V15" s="440">
        <f>(Q15*R15+P15*S15)*T15*6/1000</f>
        <v>182160</v>
      </c>
      <c r="W15" s="409">
        <v>7.5</v>
      </c>
      <c r="X15" s="409">
        <f>+AC2</f>
        <v>15500</v>
      </c>
      <c r="Y15" s="438">
        <v>10.5</v>
      </c>
      <c r="Z15" s="409">
        <v>5000</v>
      </c>
      <c r="AA15" s="435">
        <v>165</v>
      </c>
      <c r="AB15" s="439">
        <f>AC15/AA15/6*1000</f>
        <v>200250</v>
      </c>
      <c r="AC15" s="440">
        <f>(X15*Y15+W15*Z15)*AA15*6/1000</f>
        <v>198247.5</v>
      </c>
      <c r="AD15" s="409">
        <v>7.5</v>
      </c>
      <c r="AE15" s="409">
        <f>+AJ2</f>
        <v>16500</v>
      </c>
      <c r="AF15" s="438">
        <v>10.5</v>
      </c>
      <c r="AG15" s="409">
        <v>5000</v>
      </c>
      <c r="AH15" s="435">
        <v>170</v>
      </c>
      <c r="AI15" s="439">
        <f>AJ15/AH15/6*1000</f>
        <v>210750</v>
      </c>
      <c r="AJ15" s="440">
        <f>(AE15*AF15+AD15*AG15)*AH15*6/1000</f>
        <v>214965</v>
      </c>
    </row>
    <row r="16" spans="1:38" s="258" customFormat="1" ht="24.75" customHeight="1" x14ac:dyDescent="0.25">
      <c r="B16" s="248">
        <v>9</v>
      </c>
      <c r="C16" s="259" t="s">
        <v>198</v>
      </c>
      <c r="D16" s="250"/>
      <c r="E16" s="262">
        <v>0</v>
      </c>
      <c r="F16" s="263">
        <f t="shared" si="0"/>
        <v>0</v>
      </c>
      <c r="G16" s="250"/>
      <c r="H16" s="262">
        <v>0</v>
      </c>
      <c r="I16" s="263">
        <f t="shared" si="1"/>
        <v>0</v>
      </c>
      <c r="J16" s="250"/>
      <c r="K16" s="264">
        <v>0</v>
      </c>
      <c r="L16" s="265">
        <f>J16*K16*12/1000</f>
        <v>0</v>
      </c>
      <c r="M16" s="250"/>
      <c r="N16" s="264">
        <v>0</v>
      </c>
      <c r="O16" s="265">
        <f>M16*N16*12/1000</f>
        <v>0</v>
      </c>
      <c r="P16" s="253"/>
      <c r="Q16" s="256"/>
      <c r="R16" s="255"/>
      <c r="S16" s="256"/>
      <c r="T16" s="435"/>
      <c r="U16" s="439">
        <v>0</v>
      </c>
      <c r="V16" s="437"/>
      <c r="W16" s="409"/>
      <c r="X16" s="409"/>
      <c r="Y16" s="438"/>
      <c r="Z16" s="409"/>
      <c r="AA16" s="435"/>
      <c r="AB16" s="439"/>
      <c r="AC16" s="437"/>
      <c r="AD16" s="409"/>
      <c r="AE16" s="409"/>
      <c r="AF16" s="438"/>
      <c r="AG16" s="409"/>
      <c r="AH16" s="435"/>
      <c r="AI16" s="439"/>
      <c r="AJ16" s="437"/>
    </row>
    <row r="17" spans="1:36" s="258" customFormat="1" ht="25.5" customHeight="1" x14ac:dyDescent="0.25">
      <c r="B17" s="248">
        <v>10</v>
      </c>
      <c r="C17" s="259" t="s">
        <v>199</v>
      </c>
      <c r="D17" s="250"/>
      <c r="E17" s="262">
        <v>0</v>
      </c>
      <c r="F17" s="263">
        <f t="shared" si="0"/>
        <v>0</v>
      </c>
      <c r="G17" s="250"/>
      <c r="H17" s="262">
        <v>0</v>
      </c>
      <c r="I17" s="263">
        <f t="shared" si="1"/>
        <v>0</v>
      </c>
      <c r="J17" s="250"/>
      <c r="K17" s="264">
        <v>0</v>
      </c>
      <c r="L17" s="265">
        <f t="shared" ref="L17:L22" si="4">J17*K17*12/1000</f>
        <v>0</v>
      </c>
      <c r="M17" s="250"/>
      <c r="N17" s="264">
        <v>0</v>
      </c>
      <c r="O17" s="265">
        <f t="shared" ref="O17:O22" si="5">M17*N17*12/1000</f>
        <v>0</v>
      </c>
      <c r="P17" s="253"/>
      <c r="Q17" s="256"/>
      <c r="R17" s="255"/>
      <c r="S17" s="256"/>
      <c r="T17" s="435"/>
      <c r="U17" s="439">
        <v>0</v>
      </c>
      <c r="V17" s="440"/>
      <c r="W17" s="409"/>
      <c r="X17" s="409"/>
      <c r="Y17" s="438"/>
      <c r="Z17" s="409"/>
      <c r="AA17" s="435"/>
      <c r="AB17" s="439"/>
      <c r="AC17" s="440"/>
      <c r="AD17" s="409"/>
      <c r="AE17" s="409"/>
      <c r="AF17" s="438"/>
      <c r="AG17" s="409"/>
      <c r="AH17" s="435"/>
      <c r="AI17" s="439"/>
      <c r="AJ17" s="440"/>
    </row>
    <row r="18" spans="1:36" s="258" customFormat="1" ht="25.5" customHeight="1" x14ac:dyDescent="0.25">
      <c r="A18" s="266"/>
      <c r="B18" s="248">
        <v>11</v>
      </c>
      <c r="C18" s="267" t="s">
        <v>200</v>
      </c>
      <c r="D18" s="250"/>
      <c r="E18" s="262">
        <v>0</v>
      </c>
      <c r="F18" s="263">
        <f t="shared" si="0"/>
        <v>0</v>
      </c>
      <c r="G18" s="250"/>
      <c r="H18" s="262">
        <v>0</v>
      </c>
      <c r="I18" s="263">
        <f t="shared" si="1"/>
        <v>0</v>
      </c>
      <c r="J18" s="250"/>
      <c r="K18" s="264">
        <v>0</v>
      </c>
      <c r="L18" s="265">
        <f t="shared" si="4"/>
        <v>0</v>
      </c>
      <c r="M18" s="250"/>
      <c r="N18" s="264">
        <v>0</v>
      </c>
      <c r="O18" s="265">
        <f t="shared" si="5"/>
        <v>0</v>
      </c>
      <c r="P18" s="253"/>
      <c r="Q18" s="256"/>
      <c r="R18" s="255"/>
      <c r="S18" s="256"/>
      <c r="T18" s="435"/>
      <c r="U18" s="439">
        <v>0</v>
      </c>
      <c r="V18" s="437"/>
      <c r="W18" s="409"/>
      <c r="X18" s="409"/>
      <c r="Y18" s="438"/>
      <c r="Z18" s="409"/>
      <c r="AA18" s="435"/>
      <c r="AB18" s="439"/>
      <c r="AC18" s="437"/>
      <c r="AD18" s="409"/>
      <c r="AE18" s="409"/>
      <c r="AF18" s="438"/>
      <c r="AG18" s="409"/>
      <c r="AH18" s="435"/>
      <c r="AI18" s="439" t="e">
        <f>AJ18/AH18/12*1000</f>
        <v>#DIV/0!</v>
      </c>
      <c r="AJ18" s="437"/>
    </row>
    <row r="19" spans="1:36" s="258" customFormat="1" ht="30.75" customHeight="1" x14ac:dyDescent="0.25">
      <c r="A19" s="266"/>
      <c r="B19" s="248">
        <v>12</v>
      </c>
      <c r="C19" s="267" t="s">
        <v>201</v>
      </c>
      <c r="D19" s="250"/>
      <c r="E19" s="263">
        <v>0</v>
      </c>
      <c r="F19" s="263">
        <f t="shared" si="0"/>
        <v>0</v>
      </c>
      <c r="G19" s="250"/>
      <c r="H19" s="263">
        <v>0</v>
      </c>
      <c r="I19" s="263">
        <f t="shared" si="1"/>
        <v>0</v>
      </c>
      <c r="J19" s="250"/>
      <c r="K19" s="264">
        <v>0</v>
      </c>
      <c r="L19" s="265">
        <f t="shared" si="4"/>
        <v>0</v>
      </c>
      <c r="M19" s="250"/>
      <c r="N19" s="264">
        <v>0</v>
      </c>
      <c r="O19" s="265">
        <f t="shared" si="5"/>
        <v>0</v>
      </c>
      <c r="P19" s="253"/>
      <c r="Q19" s="256"/>
      <c r="R19" s="255"/>
      <c r="S19" s="256"/>
      <c r="T19" s="435"/>
      <c r="U19" s="439">
        <v>0</v>
      </c>
      <c r="V19" s="437"/>
      <c r="W19" s="409"/>
      <c r="X19" s="409"/>
      <c r="Y19" s="438"/>
      <c r="Z19" s="409"/>
      <c r="AA19" s="435"/>
      <c r="AB19" s="439"/>
      <c r="AC19" s="437"/>
      <c r="AD19" s="409"/>
      <c r="AE19" s="409"/>
      <c r="AF19" s="438"/>
      <c r="AG19" s="409"/>
      <c r="AH19" s="435"/>
      <c r="AI19" s="439" t="e">
        <f>AJ19/AH19/12*1000</f>
        <v>#DIV/0!</v>
      </c>
      <c r="AJ19" s="437"/>
    </row>
    <row r="20" spans="1:36" s="258" customFormat="1" ht="28.5" customHeight="1" x14ac:dyDescent="0.25">
      <c r="A20" s="266"/>
      <c r="B20" s="248">
        <v>13</v>
      </c>
      <c r="C20" s="267" t="s">
        <v>202</v>
      </c>
      <c r="D20" s="250"/>
      <c r="E20" s="263">
        <v>0</v>
      </c>
      <c r="F20" s="263">
        <f t="shared" si="0"/>
        <v>0</v>
      </c>
      <c r="G20" s="250"/>
      <c r="H20" s="263">
        <v>0</v>
      </c>
      <c r="I20" s="263">
        <f t="shared" si="1"/>
        <v>0</v>
      </c>
      <c r="J20" s="250"/>
      <c r="K20" s="264">
        <v>0</v>
      </c>
      <c r="L20" s="265">
        <f t="shared" si="4"/>
        <v>0</v>
      </c>
      <c r="M20" s="250"/>
      <c r="N20" s="264">
        <v>0</v>
      </c>
      <c r="O20" s="265">
        <f t="shared" si="5"/>
        <v>0</v>
      </c>
      <c r="P20" s="253"/>
      <c r="Q20" s="256"/>
      <c r="R20" s="255"/>
      <c r="S20" s="256"/>
      <c r="T20" s="435"/>
      <c r="U20" s="439">
        <v>0</v>
      </c>
      <c r="V20" s="437"/>
      <c r="W20" s="409"/>
      <c r="X20" s="409"/>
      <c r="Y20" s="438"/>
      <c r="Z20" s="409"/>
      <c r="AA20" s="435"/>
      <c r="AB20" s="439"/>
      <c r="AC20" s="437"/>
      <c r="AD20" s="409"/>
      <c r="AE20" s="409"/>
      <c r="AF20" s="438"/>
      <c r="AG20" s="409"/>
      <c r="AH20" s="435"/>
      <c r="AI20" s="439"/>
      <c r="AJ20" s="437"/>
    </row>
    <row r="21" spans="1:36" s="258" customFormat="1" ht="42.75" customHeight="1" x14ac:dyDescent="0.25">
      <c r="A21" s="266"/>
      <c r="B21" s="248">
        <v>14</v>
      </c>
      <c r="C21" s="267" t="s">
        <v>203</v>
      </c>
      <c r="D21" s="250"/>
      <c r="E21" s="263">
        <v>0</v>
      </c>
      <c r="F21" s="263">
        <f t="shared" si="0"/>
        <v>0</v>
      </c>
      <c r="G21" s="250"/>
      <c r="H21" s="263">
        <v>0</v>
      </c>
      <c r="I21" s="263">
        <f t="shared" si="1"/>
        <v>0</v>
      </c>
      <c r="J21" s="250"/>
      <c r="K21" s="264">
        <v>0</v>
      </c>
      <c r="L21" s="265">
        <f t="shared" si="4"/>
        <v>0</v>
      </c>
      <c r="M21" s="250"/>
      <c r="N21" s="264">
        <v>0</v>
      </c>
      <c r="O21" s="265">
        <f t="shared" si="5"/>
        <v>0</v>
      </c>
      <c r="P21" s="253"/>
      <c r="Q21" s="409">
        <f>+V2</f>
        <v>14500</v>
      </c>
      <c r="R21" s="255"/>
      <c r="S21" s="256"/>
      <c r="T21" s="435"/>
      <c r="U21" s="439">
        <v>0</v>
      </c>
      <c r="V21" s="437"/>
      <c r="W21" s="409">
        <v>21.1</v>
      </c>
      <c r="X21" s="409">
        <f>+AC2</f>
        <v>15500</v>
      </c>
      <c r="Y21" s="438">
        <v>15</v>
      </c>
      <c r="Z21" s="409">
        <v>5000</v>
      </c>
      <c r="AA21" s="435">
        <v>1</v>
      </c>
      <c r="AB21" s="439"/>
      <c r="AC21" s="437"/>
      <c r="AD21" s="409">
        <v>21.1</v>
      </c>
      <c r="AE21" s="409">
        <f>+AJ2</f>
        <v>16500</v>
      </c>
      <c r="AF21" s="438">
        <v>15</v>
      </c>
      <c r="AG21" s="409">
        <v>5000</v>
      </c>
      <c r="AH21" s="435">
        <v>1</v>
      </c>
      <c r="AI21" s="439">
        <f>AJ21/AH21/12*1000</f>
        <v>0</v>
      </c>
      <c r="AJ21" s="437"/>
    </row>
    <row r="22" spans="1:36" s="268" customFormat="1" ht="52.5" customHeight="1" x14ac:dyDescent="0.25">
      <c r="B22" s="248">
        <v>15</v>
      </c>
      <c r="C22" s="269" t="s">
        <v>204</v>
      </c>
      <c r="D22" s="250"/>
      <c r="E22" s="263">
        <v>0</v>
      </c>
      <c r="F22" s="263">
        <f t="shared" si="0"/>
        <v>0</v>
      </c>
      <c r="G22" s="250"/>
      <c r="H22" s="263">
        <v>0</v>
      </c>
      <c r="I22" s="263">
        <f t="shared" si="1"/>
        <v>0</v>
      </c>
      <c r="J22" s="250"/>
      <c r="K22" s="264">
        <v>0</v>
      </c>
      <c r="L22" s="265">
        <f t="shared" si="4"/>
        <v>0</v>
      </c>
      <c r="M22" s="250"/>
      <c r="N22" s="264">
        <v>0</v>
      </c>
      <c r="O22" s="265">
        <f t="shared" si="5"/>
        <v>0</v>
      </c>
      <c r="P22" s="270"/>
      <c r="Q22" s="270"/>
      <c r="R22" s="270"/>
      <c r="S22" s="270"/>
      <c r="T22" s="435"/>
      <c r="U22" s="439">
        <v>0</v>
      </c>
      <c r="V22" s="437"/>
      <c r="W22" s="441"/>
      <c r="X22" s="441"/>
      <c r="Y22" s="441"/>
      <c r="Z22" s="441"/>
      <c r="AA22" s="441"/>
      <c r="AB22" s="439"/>
      <c r="AC22" s="437"/>
      <c r="AD22" s="441"/>
      <c r="AE22" s="441"/>
      <c r="AF22" s="441"/>
      <c r="AG22" s="441"/>
      <c r="AH22" s="441"/>
      <c r="AI22" s="439" t="e">
        <f>AJ22/AH22/12*1000</f>
        <v>#DIV/0!</v>
      </c>
      <c r="AJ22" s="437"/>
    </row>
    <row r="23" spans="1:36" s="258" customFormat="1" ht="101.25" customHeight="1" x14ac:dyDescent="0.25">
      <c r="B23" s="248">
        <v>16</v>
      </c>
      <c r="C23" s="271" t="s">
        <v>205</v>
      </c>
      <c r="D23" s="250">
        <v>9</v>
      </c>
      <c r="E23" s="261">
        <v>310000</v>
      </c>
      <c r="F23" s="252">
        <f>D23*E23*12/1000</f>
        <v>33480</v>
      </c>
      <c r="G23" s="250">
        <v>9</v>
      </c>
      <c r="H23" s="261">
        <v>310000</v>
      </c>
      <c r="I23" s="252">
        <f>G23*H23*12/1000</f>
        <v>33480</v>
      </c>
      <c r="J23" s="250">
        <v>10</v>
      </c>
      <c r="K23" s="261">
        <v>309000</v>
      </c>
      <c r="L23" s="252">
        <f>J23*K23*12/1000</f>
        <v>37080</v>
      </c>
      <c r="M23" s="250">
        <v>10</v>
      </c>
      <c r="N23" s="261">
        <v>309000</v>
      </c>
      <c r="O23" s="252">
        <f>M23*N23*12/1000</f>
        <v>37080</v>
      </c>
      <c r="P23" s="256"/>
      <c r="Q23" s="256"/>
      <c r="R23" s="256"/>
      <c r="S23" s="256"/>
      <c r="T23" s="435">
        <v>9</v>
      </c>
      <c r="U23" s="439">
        <v>310000</v>
      </c>
      <c r="V23" s="437">
        <f>T23*U23*6/1000</f>
        <v>16740</v>
      </c>
      <c r="W23" s="409"/>
      <c r="X23" s="409"/>
      <c r="Y23" s="409"/>
      <c r="Z23" s="409"/>
      <c r="AA23" s="435">
        <v>9</v>
      </c>
      <c r="AB23" s="436">
        <v>309000</v>
      </c>
      <c r="AC23" s="437">
        <f>AA23*AB23*6/1000</f>
        <v>16686</v>
      </c>
      <c r="AD23" s="409"/>
      <c r="AE23" s="409"/>
      <c r="AF23" s="409"/>
      <c r="AG23" s="409"/>
      <c r="AH23" s="435">
        <v>9</v>
      </c>
      <c r="AI23" s="436">
        <v>309000</v>
      </c>
      <c r="AJ23" s="437">
        <f>AH23*AI23*6/1000</f>
        <v>16686</v>
      </c>
    </row>
    <row r="24" spans="1:36" s="258" customFormat="1" ht="48" customHeight="1" x14ac:dyDescent="0.25">
      <c r="B24" s="248">
        <v>17</v>
      </c>
      <c r="C24" s="272" t="s">
        <v>206</v>
      </c>
      <c r="D24" s="250">
        <v>59</v>
      </c>
      <c r="E24" s="261">
        <v>211253</v>
      </c>
      <c r="F24" s="252">
        <f>D24*E24*12/1000</f>
        <v>149567.12400000001</v>
      </c>
      <c r="G24" s="250">
        <v>60</v>
      </c>
      <c r="H24" s="261">
        <v>211255</v>
      </c>
      <c r="I24" s="252">
        <f>G24*H24*12/1000</f>
        <v>152103.6</v>
      </c>
      <c r="J24" s="257">
        <v>42</v>
      </c>
      <c r="K24" s="261">
        <v>217500</v>
      </c>
      <c r="L24" s="252">
        <f>J24*K24*12/1000</f>
        <v>109620</v>
      </c>
      <c r="M24" s="257">
        <v>42</v>
      </c>
      <c r="N24" s="261">
        <v>217500</v>
      </c>
      <c r="O24" s="252">
        <f>M24*N24*12/1000</f>
        <v>109620</v>
      </c>
      <c r="P24" s="253">
        <v>15.5</v>
      </c>
      <c r="Q24" s="409">
        <f>+V2</f>
        <v>14500</v>
      </c>
      <c r="R24" s="253">
        <v>10</v>
      </c>
      <c r="S24" s="256">
        <v>5000</v>
      </c>
      <c r="T24" s="409">
        <v>60</v>
      </c>
      <c r="U24" s="439">
        <f>V24/T24/6*1000</f>
        <v>222500</v>
      </c>
      <c r="V24" s="437">
        <f>(Q24*R24+P24*S24)*T24*6/1000</f>
        <v>80100</v>
      </c>
      <c r="W24" s="409">
        <v>15.5</v>
      </c>
      <c r="X24" s="409">
        <f>+AC2</f>
        <v>15500</v>
      </c>
      <c r="Y24" s="409">
        <v>10</v>
      </c>
      <c r="Z24" s="409">
        <v>5000</v>
      </c>
      <c r="AA24" s="409">
        <v>60</v>
      </c>
      <c r="AB24" s="439">
        <f>AC24/AA24/6*1000</f>
        <v>232500</v>
      </c>
      <c r="AC24" s="437">
        <f>(X24*Y24+W24*Z24)*AA24*6/1000</f>
        <v>83700</v>
      </c>
      <c r="AD24" s="409">
        <v>15.5</v>
      </c>
      <c r="AE24" s="409">
        <f>+AJ2</f>
        <v>16500</v>
      </c>
      <c r="AF24" s="409">
        <v>10</v>
      </c>
      <c r="AG24" s="409">
        <v>5000</v>
      </c>
      <c r="AH24" s="409">
        <v>60</v>
      </c>
      <c r="AI24" s="439">
        <f>AJ24/AH24/12*1000</f>
        <v>121250</v>
      </c>
      <c r="AJ24" s="437">
        <f>(AE24*AF24+AD24*AG24)*AH24*6/1000</f>
        <v>87300</v>
      </c>
    </row>
    <row r="25" spans="1:36" s="258" customFormat="1" ht="44.25" customHeight="1" x14ac:dyDescent="0.25">
      <c r="B25" s="275"/>
      <c r="C25" s="276" t="s">
        <v>207</v>
      </c>
      <c r="D25" s="274">
        <f>SUM(D8:D24)</f>
        <v>701</v>
      </c>
      <c r="E25" s="251">
        <f>F25/D25/12*1000</f>
        <v>336755.86590584874</v>
      </c>
      <c r="F25" s="274">
        <f>SUM(F8:F24)</f>
        <v>2832790.3439999996</v>
      </c>
      <c r="G25" s="274">
        <f>SUM(G8:G24)</f>
        <v>708</v>
      </c>
      <c r="H25" s="251">
        <f>I25/G25/12*1000</f>
        <v>343906.60310734465</v>
      </c>
      <c r="I25" s="274">
        <f>SUM(I8:I24)</f>
        <v>2921830.5000000005</v>
      </c>
      <c r="J25" s="273" t="e">
        <f>SUM(#REF!)</f>
        <v>#REF!</v>
      </c>
      <c r="K25" s="251" t="e">
        <f>L25/J25/12*1000</f>
        <v>#REF!</v>
      </c>
      <c r="L25" s="274" t="e">
        <f>SUM(#REF!)</f>
        <v>#REF!</v>
      </c>
      <c r="M25" s="274">
        <f>SUM(M8:M24)</f>
        <v>730</v>
      </c>
      <c r="N25" s="251">
        <f>O25/M25/12*1000</f>
        <v>343598.6493150685</v>
      </c>
      <c r="O25" s="274">
        <f>SUM(O8:O24)</f>
        <v>3009924.1679999996</v>
      </c>
      <c r="P25" s="273"/>
      <c r="Q25" s="277"/>
      <c r="R25" s="274"/>
      <c r="S25" s="278"/>
      <c r="T25" s="442">
        <f>SUM(T8:T24)</f>
        <v>762</v>
      </c>
      <c r="U25" s="436">
        <f>V25/T25/6*1000</f>
        <v>350585.38320209977</v>
      </c>
      <c r="V25" s="442">
        <f>SUM(V8:V24)</f>
        <v>1602876.372</v>
      </c>
      <c r="W25" s="443"/>
      <c r="X25" s="436"/>
      <c r="Y25" s="442"/>
      <c r="Z25" s="443"/>
      <c r="AA25" s="442">
        <f>SUM(AA8:AA24)</f>
        <v>784</v>
      </c>
      <c r="AB25" s="439">
        <f>AC25/AA25/6*1000</f>
        <v>353729.75918367342</v>
      </c>
      <c r="AC25" s="442">
        <f>SUM(AC8:AC24)</f>
        <v>1663944.7871999999</v>
      </c>
      <c r="AD25" s="443"/>
      <c r="AE25" s="436"/>
      <c r="AF25" s="442"/>
      <c r="AG25" s="443"/>
      <c r="AH25" s="442">
        <f>SUM(AH8:AH24)</f>
        <v>808</v>
      </c>
      <c r="AI25" s="436">
        <f>AJ25/AH25/6*1000</f>
        <v>358644.25371287129</v>
      </c>
      <c r="AJ25" s="442">
        <f>SUM(AJ8:AJ24)</f>
        <v>1738707.3419999999</v>
      </c>
    </row>
  </sheetData>
  <mergeCells count="10">
    <mergeCell ref="B4:C4"/>
    <mergeCell ref="B5:B6"/>
    <mergeCell ref="C5:C6"/>
    <mergeCell ref="D5:F5"/>
    <mergeCell ref="G5:I5"/>
    <mergeCell ref="J5:L5"/>
    <mergeCell ref="M5:O5"/>
    <mergeCell ref="P5:V5"/>
    <mergeCell ref="W5:AC5"/>
    <mergeCell ref="AD5:AJ5"/>
  </mergeCells>
  <pageMargins left="0" right="0" top="0.38500000000000001" bottom="0.25" header="0" footer="0.25"/>
  <pageSetup paperSize="9" scale="65" orientation="landscape" r:id="rId1"/>
  <headerFooter>
    <oddFooter>&amp;L&amp;8&amp;F &amp;A&amp;R&amp;P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C23"/>
  <sheetViews>
    <sheetView workbookViewId="0">
      <pane xSplit="6045" ySplit="2580" topLeftCell="I1" activePane="bottomLeft"/>
      <selection activeCell="AE8" sqref="AE8"/>
      <selection pane="topRight" activeCell="AB7" sqref="AB7"/>
      <selection pane="bottomLeft" activeCell="B12" sqref="B12:B13"/>
      <selection pane="bottomRight" activeCell="AA8" sqref="AA8"/>
    </sheetView>
  </sheetViews>
  <sheetFormatPr defaultColWidth="9.140625" defaultRowHeight="13.5" x14ac:dyDescent="0.25"/>
  <cols>
    <col min="1" max="1" width="2.5703125" style="339" customWidth="1"/>
    <col min="2" max="2" width="29" style="339" customWidth="1"/>
    <col min="3" max="3" width="11.7109375" style="339" hidden="1" customWidth="1"/>
    <col min="4" max="4" width="11.85546875" style="339" hidden="1" customWidth="1"/>
    <col min="5" max="5" width="14.5703125" style="339" hidden="1" customWidth="1"/>
    <col min="6" max="6" width="11.5703125" style="339" customWidth="1"/>
    <col min="7" max="7" width="10.7109375" style="339" customWidth="1"/>
    <col min="8" max="8" width="11.140625" style="339" customWidth="1"/>
    <col min="9" max="10" width="12.42578125" style="339" customWidth="1"/>
    <col min="11" max="11" width="11.7109375" style="339" customWidth="1"/>
    <col min="12" max="12" width="11" style="339" bestFit="1" customWidth="1"/>
    <col min="13" max="13" width="10" style="339" bestFit="1" customWidth="1"/>
    <col min="14" max="14" width="11" style="339" bestFit="1" customWidth="1"/>
    <col min="15" max="15" width="11" style="339" customWidth="1"/>
    <col min="16" max="16" width="11.28515625" style="339" customWidth="1"/>
    <col min="17" max="17" width="11.140625" style="339" bestFit="1" customWidth="1"/>
    <col min="18" max="18" width="12.140625" style="339" customWidth="1"/>
    <col min="19" max="19" width="13.28515625" style="339" customWidth="1"/>
    <col min="20" max="20" width="12.5703125" style="339" customWidth="1"/>
    <col min="21" max="21" width="11" style="339" customWidth="1"/>
    <col min="22" max="22" width="11.28515625" style="339" customWidth="1"/>
    <col min="23" max="23" width="11.140625" style="339" bestFit="1" customWidth="1"/>
    <col min="24" max="24" width="11" style="339" customWidth="1"/>
    <col min="25" max="25" width="11.28515625" style="339" customWidth="1"/>
    <col min="26" max="26" width="11.140625" style="339" bestFit="1" customWidth="1"/>
    <col min="27" max="27" width="14.5703125" style="339" customWidth="1"/>
    <col min="28" max="28" width="10.85546875" style="339" bestFit="1" customWidth="1"/>
    <col min="29" max="29" width="12.28515625" style="339" bestFit="1" customWidth="1"/>
    <col min="30" max="16384" width="9.140625" style="339"/>
  </cols>
  <sheetData>
    <row r="2" spans="2:29" x14ac:dyDescent="0.25">
      <c r="G2" s="339" t="s">
        <v>178</v>
      </c>
      <c r="S2" s="376">
        <f>+ամփոփ!E21</f>
        <v>46000</v>
      </c>
      <c r="V2" s="376">
        <f>+ամփոփ!F21</f>
        <v>49000</v>
      </c>
      <c r="Y2" s="376">
        <f>+ամփոփ!G21</f>
        <v>52000</v>
      </c>
    </row>
    <row r="3" spans="2:29" ht="27.75" customHeight="1" x14ac:dyDescent="0.25">
      <c r="F3" s="494"/>
      <c r="G3" s="494"/>
      <c r="H3" s="494"/>
      <c r="I3" s="494"/>
      <c r="J3" s="494"/>
      <c r="S3" s="376">
        <f>+ամփոփ!E22</f>
        <v>36000</v>
      </c>
      <c r="V3" s="376">
        <f>+ամփոփ!F22</f>
        <v>39000</v>
      </c>
      <c r="Y3" s="376">
        <f>+ամփոփ!G22</f>
        <v>42000</v>
      </c>
    </row>
    <row r="4" spans="2:29" x14ac:dyDescent="0.25">
      <c r="B4" s="375"/>
      <c r="C4" s="375"/>
      <c r="D4" s="375"/>
      <c r="E4" s="375"/>
      <c r="S4" s="376">
        <f>+ամփոփ!E23</f>
        <v>33000</v>
      </c>
      <c r="V4" s="376">
        <f>+ամփոփ!F23</f>
        <v>36000</v>
      </c>
      <c r="Y4" s="376">
        <f>+ամփոփ!G23</f>
        <v>39000</v>
      </c>
    </row>
    <row r="6" spans="2:29" ht="28.5" customHeight="1" x14ac:dyDescent="0.25">
      <c r="B6" s="495" t="s">
        <v>266</v>
      </c>
      <c r="C6" s="495" t="s">
        <v>265</v>
      </c>
      <c r="D6" s="495"/>
      <c r="E6" s="495"/>
      <c r="F6" s="493" t="s">
        <v>264</v>
      </c>
      <c r="G6" s="493"/>
      <c r="H6" s="493"/>
      <c r="I6" s="493" t="s">
        <v>263</v>
      </c>
      <c r="J6" s="493"/>
      <c r="K6" s="493"/>
      <c r="L6" s="493" t="s">
        <v>142</v>
      </c>
      <c r="M6" s="493"/>
      <c r="N6" s="493"/>
      <c r="O6" s="493" t="s">
        <v>262</v>
      </c>
      <c r="P6" s="493"/>
      <c r="Q6" s="493"/>
      <c r="R6" s="493" t="s">
        <v>261</v>
      </c>
      <c r="S6" s="493"/>
      <c r="T6" s="493"/>
      <c r="U6" s="493" t="s">
        <v>260</v>
      </c>
      <c r="V6" s="493"/>
      <c r="W6" s="493"/>
      <c r="X6" s="493" t="s">
        <v>259</v>
      </c>
      <c r="Y6" s="493"/>
      <c r="Z6" s="493"/>
    </row>
    <row r="7" spans="2:29" ht="72" customHeight="1" x14ac:dyDescent="0.25">
      <c r="B7" s="495"/>
      <c r="C7" s="373" t="s">
        <v>258</v>
      </c>
      <c r="D7" s="373" t="s">
        <v>149</v>
      </c>
      <c r="E7" s="373" t="s">
        <v>79</v>
      </c>
      <c r="F7" s="373" t="s">
        <v>77</v>
      </c>
      <c r="G7" s="373" t="s">
        <v>78</v>
      </c>
      <c r="H7" s="373" t="s">
        <v>79</v>
      </c>
      <c r="I7" s="373" t="s">
        <v>77</v>
      </c>
      <c r="J7" s="373" t="s">
        <v>78</v>
      </c>
      <c r="K7" s="373" t="s">
        <v>79</v>
      </c>
      <c r="L7" s="373" t="s">
        <v>77</v>
      </c>
      <c r="M7" s="373" t="s">
        <v>78</v>
      </c>
      <c r="N7" s="373" t="s">
        <v>79</v>
      </c>
      <c r="O7" s="373" t="s">
        <v>77</v>
      </c>
      <c r="P7" s="373" t="s">
        <v>78</v>
      </c>
      <c r="Q7" s="373" t="s">
        <v>79</v>
      </c>
      <c r="R7" s="373" t="s">
        <v>77</v>
      </c>
      <c r="S7" s="373" t="s">
        <v>78</v>
      </c>
      <c r="T7" s="373" t="s">
        <v>79</v>
      </c>
      <c r="U7" s="373" t="s">
        <v>77</v>
      </c>
      <c r="V7" s="373" t="s">
        <v>78</v>
      </c>
      <c r="W7" s="373" t="s">
        <v>79</v>
      </c>
      <c r="X7" s="373" t="s">
        <v>77</v>
      </c>
      <c r="Y7" s="373" t="s">
        <v>78</v>
      </c>
      <c r="Z7" s="373" t="s">
        <v>79</v>
      </c>
    </row>
    <row r="8" spans="2:29" ht="21" customHeight="1" x14ac:dyDescent="0.25">
      <c r="B8" s="374"/>
      <c r="C8" s="373" t="s">
        <v>257</v>
      </c>
      <c r="D8" s="373" t="s">
        <v>256</v>
      </c>
      <c r="E8" s="373" t="s">
        <v>255</v>
      </c>
      <c r="F8" s="373" t="s">
        <v>254</v>
      </c>
      <c r="G8" s="373" t="s">
        <v>253</v>
      </c>
      <c r="H8" s="373" t="s">
        <v>252</v>
      </c>
      <c r="I8" s="373" t="s">
        <v>251</v>
      </c>
      <c r="J8" s="373" t="s">
        <v>250</v>
      </c>
      <c r="K8" s="373" t="s">
        <v>249</v>
      </c>
      <c r="L8" s="373" t="s">
        <v>248</v>
      </c>
      <c r="M8" s="373" t="s">
        <v>247</v>
      </c>
      <c r="N8" s="373" t="s">
        <v>246</v>
      </c>
      <c r="O8" s="373" t="s">
        <v>245</v>
      </c>
      <c r="P8" s="373" t="s">
        <v>244</v>
      </c>
      <c r="Q8" s="373" t="s">
        <v>243</v>
      </c>
      <c r="R8" s="373" t="s">
        <v>242</v>
      </c>
      <c r="S8" s="373" t="s">
        <v>241</v>
      </c>
      <c r="T8" s="373" t="s">
        <v>240</v>
      </c>
      <c r="U8" s="373" t="s">
        <v>239</v>
      </c>
      <c r="V8" s="373" t="s">
        <v>238</v>
      </c>
      <c r="W8" s="373" t="s">
        <v>237</v>
      </c>
      <c r="X8" s="373" t="s">
        <v>239</v>
      </c>
      <c r="Y8" s="373" t="s">
        <v>238</v>
      </c>
      <c r="Z8" s="373" t="s">
        <v>237</v>
      </c>
    </row>
    <row r="9" spans="2:29" ht="69" customHeight="1" x14ac:dyDescent="0.25">
      <c r="B9" s="368" t="s">
        <v>236</v>
      </c>
      <c r="C9" s="372">
        <f>C10</f>
        <v>1848.5863194351941</v>
      </c>
      <c r="D9" s="370">
        <f>E9/C9/12*1000</f>
        <v>24789.212988442483</v>
      </c>
      <c r="E9" s="371">
        <f>E10</f>
        <v>549900</v>
      </c>
      <c r="F9" s="184">
        <f>F10</f>
        <v>1612</v>
      </c>
      <c r="G9" s="363">
        <f>H9/F9/12*1000</f>
        <v>29807.692307692305</v>
      </c>
      <c r="H9" s="184">
        <f>H10</f>
        <v>576600</v>
      </c>
      <c r="I9" s="184">
        <f>I10</f>
        <v>1528</v>
      </c>
      <c r="J9" s="363">
        <f>K9/I9/12*1000</f>
        <v>29810.209424083769</v>
      </c>
      <c r="K9" s="184">
        <f>K10</f>
        <v>546600</v>
      </c>
      <c r="L9" s="184">
        <f>L10</f>
        <v>1574.9556</v>
      </c>
      <c r="M9" s="363">
        <f>N9/L9/12*1000</f>
        <v>32773.411517124681</v>
      </c>
      <c r="N9" s="184">
        <f>N10</f>
        <v>619400.01600000006</v>
      </c>
      <c r="O9" s="184">
        <f>O10</f>
        <v>1536.2245042940137</v>
      </c>
      <c r="P9" s="363">
        <f>Q9/O9/12*1000</f>
        <v>30163.80952380953</v>
      </c>
      <c r="Q9" s="184">
        <f>Q10</f>
        <v>556060.60000000009</v>
      </c>
      <c r="R9" s="184">
        <f>R10</f>
        <v>1450</v>
      </c>
      <c r="S9" s="363">
        <f>T9/R9/12*1000</f>
        <v>35796.551724137935</v>
      </c>
      <c r="T9" s="184">
        <f>T10</f>
        <v>622860</v>
      </c>
      <c r="U9" s="184">
        <f>U10</f>
        <v>1337</v>
      </c>
      <c r="V9" s="363">
        <f>W9/U9/12*1000</f>
        <v>38799.551234106213</v>
      </c>
      <c r="W9" s="184">
        <f>W10</f>
        <v>622500</v>
      </c>
      <c r="X9" s="184">
        <f>X10</f>
        <v>1210</v>
      </c>
      <c r="Y9" s="363">
        <f>Z9/X9/12*1000</f>
        <v>41709.090909090912</v>
      </c>
      <c r="Z9" s="184">
        <f>Z10</f>
        <v>605616</v>
      </c>
      <c r="AA9" s="369"/>
      <c r="AB9" s="369"/>
      <c r="AC9" s="346"/>
    </row>
    <row r="10" spans="2:29" ht="38.25" customHeight="1" x14ac:dyDescent="0.25">
      <c r="B10" s="368" t="s">
        <v>235</v>
      </c>
      <c r="C10" s="359">
        <f>C11+C12+C13</f>
        <v>1848.5863194351941</v>
      </c>
      <c r="D10" s="370">
        <f>E10/C10/12*1000</f>
        <v>24789.212988442483</v>
      </c>
      <c r="E10" s="358">
        <f>E11+E12+E13</f>
        <v>549900</v>
      </c>
      <c r="F10" s="356">
        <f>F11+F12+F13</f>
        <v>1612</v>
      </c>
      <c r="G10" s="363">
        <f>H10/F10/12*1000</f>
        <v>29807.692307692305</v>
      </c>
      <c r="H10" s="356">
        <f>H11+H12+H13</f>
        <v>576600</v>
      </c>
      <c r="I10" s="356">
        <f>I11+I12+I13</f>
        <v>1528</v>
      </c>
      <c r="J10" s="363">
        <f>K10/I10/12*1000</f>
        <v>29810.209424083769</v>
      </c>
      <c r="K10" s="356">
        <f>K11+K12+K13</f>
        <v>546600</v>
      </c>
      <c r="L10" s="356">
        <f>L11+L12+L13</f>
        <v>1574.9556</v>
      </c>
      <c r="M10" s="363">
        <f>N10/L10/12*1000</f>
        <v>32773.411517124681</v>
      </c>
      <c r="N10" s="356">
        <f>N11+N12+N13</f>
        <v>619400.01600000006</v>
      </c>
      <c r="O10" s="356">
        <f>O11+O12+O13</f>
        <v>1536.2245042940137</v>
      </c>
      <c r="P10" s="363">
        <f>Q10/O10/12*1000</f>
        <v>30163.80952380953</v>
      </c>
      <c r="Q10" s="356">
        <f>Q11+Q12+Q13</f>
        <v>556060.60000000009</v>
      </c>
      <c r="R10" s="356">
        <f>R11+R12+R13</f>
        <v>1450</v>
      </c>
      <c r="S10" s="363">
        <f>T10/R10/12*1000</f>
        <v>35796.551724137935</v>
      </c>
      <c r="T10" s="356">
        <f>T11+T12+T13</f>
        <v>622860</v>
      </c>
      <c r="U10" s="356">
        <f>U11+U12+U13</f>
        <v>1337</v>
      </c>
      <c r="V10" s="363">
        <f>W10/U10/12*1000</f>
        <v>38799.551234106213</v>
      </c>
      <c r="W10" s="356">
        <f>W11+W12+W13</f>
        <v>622500</v>
      </c>
      <c r="X10" s="356">
        <f>X11+X12+X13</f>
        <v>1210</v>
      </c>
      <c r="Y10" s="363">
        <f>Z10/X10/12*1000</f>
        <v>41709.090909090912</v>
      </c>
      <c r="Z10" s="356">
        <f>Z11+Z12+Z13</f>
        <v>605616</v>
      </c>
      <c r="AA10" s="369"/>
      <c r="AC10" s="346"/>
    </row>
    <row r="11" spans="2:29" ht="16.5" customHeight="1" x14ac:dyDescent="0.25">
      <c r="B11" s="368" t="s">
        <v>159</v>
      </c>
      <c r="C11" s="367">
        <v>154.64233382176636</v>
      </c>
      <c r="D11" s="366">
        <v>36000</v>
      </c>
      <c r="E11" s="365">
        <f>C11*D11*12/1000</f>
        <v>66805.488211003059</v>
      </c>
      <c r="F11" s="356">
        <v>110</v>
      </c>
      <c r="G11" s="363">
        <v>40000</v>
      </c>
      <c r="H11" s="361">
        <f>F11*G11*12/1000</f>
        <v>52800</v>
      </c>
      <c r="I11" s="364">
        <v>103</v>
      </c>
      <c r="J11" s="363">
        <v>40000</v>
      </c>
      <c r="K11" s="361">
        <f>I11*J11*12/1000</f>
        <v>49440</v>
      </c>
      <c r="L11" s="356">
        <v>96</v>
      </c>
      <c r="M11" s="363">
        <v>43000</v>
      </c>
      <c r="N11" s="361">
        <f>+L11*M11*0.012</f>
        <v>49536</v>
      </c>
      <c r="O11" s="356">
        <v>110.21801205411018</v>
      </c>
      <c r="P11" s="363">
        <v>40000</v>
      </c>
      <c r="Q11" s="361">
        <f>+O11*P11*0.012</f>
        <v>52904.645785972883</v>
      </c>
      <c r="R11" s="356">
        <v>95</v>
      </c>
      <c r="S11" s="362">
        <f>+S2</f>
        <v>46000</v>
      </c>
      <c r="T11" s="361">
        <f>+R11*S11*0.012</f>
        <v>52440</v>
      </c>
      <c r="U11" s="356">
        <v>86</v>
      </c>
      <c r="V11" s="362">
        <f>+V2</f>
        <v>49000</v>
      </c>
      <c r="W11" s="361">
        <f>+U11*V11*0.012</f>
        <v>50568</v>
      </c>
      <c r="X11" s="356">
        <v>65</v>
      </c>
      <c r="Y11" s="362">
        <f>+Y2</f>
        <v>52000</v>
      </c>
      <c r="Z11" s="361">
        <f>+X11*Y11*0.012</f>
        <v>40560</v>
      </c>
    </row>
    <row r="12" spans="2:29" ht="18.75" customHeight="1" x14ac:dyDescent="0.25">
      <c r="B12" s="368" t="s">
        <v>161</v>
      </c>
      <c r="C12" s="367">
        <v>1220.8605301718399</v>
      </c>
      <c r="D12" s="366">
        <v>26000</v>
      </c>
      <c r="E12" s="365">
        <f>C12*D12*12/1000</f>
        <v>380908.48541361402</v>
      </c>
      <c r="F12" s="356">
        <v>1032</v>
      </c>
      <c r="G12" s="363">
        <v>30000</v>
      </c>
      <c r="H12" s="361">
        <f>F12*G12*12/1000</f>
        <v>371520</v>
      </c>
      <c r="I12" s="364">
        <v>985</v>
      </c>
      <c r="J12" s="363">
        <v>30000</v>
      </c>
      <c r="K12" s="361">
        <f>I12*J12*12/1000</f>
        <v>354600</v>
      </c>
      <c r="L12" s="356">
        <v>1040</v>
      </c>
      <c r="M12" s="363">
        <v>33000</v>
      </c>
      <c r="N12" s="361">
        <f>+L12*M12*0.012</f>
        <v>411840</v>
      </c>
      <c r="O12" s="356">
        <v>1000.7405342258147</v>
      </c>
      <c r="P12" s="363">
        <v>30000</v>
      </c>
      <c r="Q12" s="361">
        <f>+O12*P12*0.012</f>
        <v>360266.59232129331</v>
      </c>
      <c r="R12" s="356">
        <v>940</v>
      </c>
      <c r="S12" s="362">
        <f>+S3</f>
        <v>36000</v>
      </c>
      <c r="T12" s="361">
        <f>+R12*S12*0.012</f>
        <v>406080</v>
      </c>
      <c r="U12" s="356">
        <v>875</v>
      </c>
      <c r="V12" s="362">
        <f>+V3</f>
        <v>39000</v>
      </c>
      <c r="W12" s="361">
        <f>+U12*V12*0.012</f>
        <v>409500</v>
      </c>
      <c r="X12" s="356">
        <v>811</v>
      </c>
      <c r="Y12" s="362">
        <f>+Y3</f>
        <v>42000</v>
      </c>
      <c r="Z12" s="361">
        <f>+X12*Y12*0.012</f>
        <v>408744</v>
      </c>
    </row>
    <row r="13" spans="2:29" ht="21" customHeight="1" x14ac:dyDescent="0.25">
      <c r="B13" s="368" t="s">
        <v>163</v>
      </c>
      <c r="C13" s="367">
        <v>473.08345544158783</v>
      </c>
      <c r="D13" s="366">
        <v>18000</v>
      </c>
      <c r="E13" s="365">
        <f>C13*D13*12/1000</f>
        <v>102186.02637538296</v>
      </c>
      <c r="F13" s="356">
        <v>470</v>
      </c>
      <c r="G13" s="363">
        <v>27000</v>
      </c>
      <c r="H13" s="361">
        <f>F13*G13*12/1000</f>
        <v>152280</v>
      </c>
      <c r="I13" s="364">
        <v>440</v>
      </c>
      <c r="J13" s="363">
        <v>27000</v>
      </c>
      <c r="K13" s="361">
        <f>I13*J13*12/1000</f>
        <v>142560</v>
      </c>
      <c r="L13" s="356">
        <v>438.9556</v>
      </c>
      <c r="M13" s="363">
        <v>30000</v>
      </c>
      <c r="N13" s="361">
        <f>+L13*M13*0.012</f>
        <v>158024.016</v>
      </c>
      <c r="O13" s="356">
        <v>425.26595801408888</v>
      </c>
      <c r="P13" s="363">
        <v>28000</v>
      </c>
      <c r="Q13" s="361">
        <f>+O13*P13*0.012</f>
        <v>142889.36189273387</v>
      </c>
      <c r="R13" s="356">
        <v>415</v>
      </c>
      <c r="S13" s="362">
        <f>+S4</f>
        <v>33000</v>
      </c>
      <c r="T13" s="361">
        <f>+R13*S13*0.012</f>
        <v>164340</v>
      </c>
      <c r="U13" s="356">
        <v>376</v>
      </c>
      <c r="V13" s="362">
        <f>+V4</f>
        <v>36000</v>
      </c>
      <c r="W13" s="361">
        <f>+U13*V13*0.012</f>
        <v>162432</v>
      </c>
      <c r="X13" s="356">
        <v>334</v>
      </c>
      <c r="Y13" s="362">
        <f>+Y4</f>
        <v>39000</v>
      </c>
      <c r="Z13" s="361">
        <f>+X13*Y13*0.012</f>
        <v>156312</v>
      </c>
    </row>
    <row r="14" spans="2:29" ht="111" customHeight="1" x14ac:dyDescent="0.25">
      <c r="B14" s="360" t="s">
        <v>234</v>
      </c>
      <c r="C14" s="359">
        <f>C9</f>
        <v>1848.5863194351941</v>
      </c>
      <c r="D14" s="353">
        <f>E14/C14/12*1000</f>
        <v>24789.212988442483</v>
      </c>
      <c r="E14" s="358">
        <f>E9</f>
        <v>549900</v>
      </c>
      <c r="F14" s="356">
        <f>F9</f>
        <v>1612</v>
      </c>
      <c r="G14" s="351">
        <f>H14/F14/12*1000</f>
        <v>29807.692307692305</v>
      </c>
      <c r="H14" s="356">
        <f>H9</f>
        <v>576600</v>
      </c>
      <c r="I14" s="356">
        <f>I9</f>
        <v>1528</v>
      </c>
      <c r="J14" s="351">
        <f>K14/I14/12*1000</f>
        <v>29810.209424083769</v>
      </c>
      <c r="K14" s="356">
        <f>K9</f>
        <v>546600</v>
      </c>
      <c r="L14" s="356">
        <f>L9</f>
        <v>1574.9556</v>
      </c>
      <c r="M14" s="351">
        <f>N14/L14/12*1000</f>
        <v>32773.411517124681</v>
      </c>
      <c r="N14" s="356">
        <f>N9</f>
        <v>619400.01600000006</v>
      </c>
      <c r="O14" s="356">
        <f>O9</f>
        <v>1536.2245042940137</v>
      </c>
      <c r="P14" s="351">
        <f>Q14/O14/12*1000</f>
        <v>30163.80952380953</v>
      </c>
      <c r="Q14" s="356">
        <f>Q9</f>
        <v>556060.60000000009</v>
      </c>
      <c r="R14" s="356">
        <f>R9</f>
        <v>1450</v>
      </c>
      <c r="S14" s="351">
        <f>T14/R14/12*1000</f>
        <v>35796.551724137935</v>
      </c>
      <c r="T14" s="356">
        <f>T9</f>
        <v>622860</v>
      </c>
      <c r="U14" s="356">
        <f>U9</f>
        <v>1337</v>
      </c>
      <c r="V14" s="351">
        <f>W14/U14/12*1000</f>
        <v>38799.551234106213</v>
      </c>
      <c r="W14" s="356">
        <f>W9</f>
        <v>622500</v>
      </c>
      <c r="X14" s="356">
        <f>X9</f>
        <v>1210</v>
      </c>
      <c r="Y14" s="351">
        <f>Z14/X14/12*1000</f>
        <v>41709.090909090912</v>
      </c>
      <c r="Z14" s="356">
        <f>Z9</f>
        <v>605616</v>
      </c>
    </row>
    <row r="15" spans="2:29" ht="48.75" customHeight="1" x14ac:dyDescent="0.25">
      <c r="B15" s="355" t="s">
        <v>122</v>
      </c>
      <c r="C15" s="359"/>
      <c r="D15" s="353"/>
      <c r="E15" s="358"/>
      <c r="F15" s="356"/>
      <c r="G15" s="351"/>
      <c r="H15" s="357">
        <v>13134.5</v>
      </c>
      <c r="I15" s="356"/>
      <c r="J15" s="351"/>
      <c r="K15" s="357">
        <v>27659.7</v>
      </c>
      <c r="L15" s="356"/>
      <c r="M15" s="351"/>
      <c r="N15" s="356"/>
      <c r="O15" s="356"/>
      <c r="P15" s="351"/>
      <c r="Q15" s="356"/>
      <c r="R15" s="356"/>
      <c r="S15" s="351"/>
      <c r="T15" s="356"/>
      <c r="U15" s="356"/>
      <c r="V15" s="351"/>
      <c r="W15" s="356"/>
      <c r="X15" s="356"/>
      <c r="Y15" s="351"/>
      <c r="Z15" s="356"/>
    </row>
    <row r="16" spans="2:29" ht="110.25" customHeight="1" x14ac:dyDescent="0.25">
      <c r="B16" s="355" t="s">
        <v>233</v>
      </c>
      <c r="C16" s="354">
        <f>C14+C15</f>
        <v>1848.5863194351941</v>
      </c>
      <c r="D16" s="353">
        <f>E16/C17/12*1000</f>
        <v>24055.118110236221</v>
      </c>
      <c r="E16" s="352">
        <f>E14+E15</f>
        <v>549900</v>
      </c>
      <c r="F16" s="350">
        <f>F14+F15</f>
        <v>1612</v>
      </c>
      <c r="G16" s="351">
        <f>H16/F16/12*1000</f>
        <v>30486.688378825478</v>
      </c>
      <c r="H16" s="350">
        <f>H14+H15</f>
        <v>589734.5</v>
      </c>
      <c r="I16" s="350">
        <f>I14+I15</f>
        <v>1528</v>
      </c>
      <c r="J16" s="351">
        <f>K16/I16/12*1000</f>
        <v>31318.700916230366</v>
      </c>
      <c r="K16" s="350">
        <f>K14+K15</f>
        <v>574259.69999999995</v>
      </c>
      <c r="L16" s="350">
        <f>L14+L15</f>
        <v>1574.9556</v>
      </c>
      <c r="M16" s="351">
        <f>N16/L16/12*1000</f>
        <v>32773.411517124681</v>
      </c>
      <c r="N16" s="350">
        <f>N14+N15</f>
        <v>619400.01600000006</v>
      </c>
      <c r="O16" s="350">
        <f>O14+O15</f>
        <v>1536.2245042940137</v>
      </c>
      <c r="P16" s="351">
        <f>Q16/O16/12*1000</f>
        <v>30163.80952380953</v>
      </c>
      <c r="Q16" s="350">
        <f>Q14+Q15</f>
        <v>556060.60000000009</v>
      </c>
      <c r="R16" s="350">
        <f>R14+R15</f>
        <v>1450</v>
      </c>
      <c r="S16" s="351">
        <f>T16/R16/12*1000</f>
        <v>35796.551724137935</v>
      </c>
      <c r="T16" s="350">
        <f>T14+T15</f>
        <v>622860</v>
      </c>
      <c r="U16" s="350">
        <f>U14+U15</f>
        <v>1337</v>
      </c>
      <c r="V16" s="351">
        <f>W16/U16/12*1000</f>
        <v>38799.551234106213</v>
      </c>
      <c r="W16" s="350">
        <f>W14+W15</f>
        <v>622500</v>
      </c>
      <c r="X16" s="350">
        <f>X14+X15</f>
        <v>1210</v>
      </c>
      <c r="Y16" s="351">
        <f>Z16/X16/12*1000</f>
        <v>41709.090909090912</v>
      </c>
      <c r="Z16" s="350">
        <f>Z14+Z15</f>
        <v>605616</v>
      </c>
      <c r="AA16" s="349"/>
      <c r="AB16" s="349"/>
    </row>
    <row r="17" spans="2:26" ht="19.5" customHeight="1" x14ac:dyDescent="0.25">
      <c r="B17" s="347"/>
      <c r="C17" s="344">
        <v>1905</v>
      </c>
      <c r="D17" s="342"/>
      <c r="E17" s="344"/>
      <c r="G17" s="342"/>
      <c r="H17" s="344"/>
      <c r="I17" s="348"/>
      <c r="J17" s="342"/>
      <c r="K17" s="344"/>
      <c r="N17" s="344"/>
      <c r="O17" s="344"/>
      <c r="P17" s="342"/>
      <c r="Q17" s="344"/>
      <c r="R17" s="344"/>
      <c r="S17" s="342"/>
      <c r="T17" s="344"/>
      <c r="U17" s="344"/>
      <c r="V17" s="342"/>
      <c r="W17" s="344"/>
      <c r="X17" s="344"/>
      <c r="Y17" s="342"/>
      <c r="Z17" s="344"/>
    </row>
    <row r="18" spans="2:26" ht="19.5" customHeight="1" x14ac:dyDescent="0.25">
      <c r="B18" s="347"/>
      <c r="C18" s="344"/>
      <c r="D18" s="342"/>
      <c r="E18" s="345"/>
      <c r="H18" s="346"/>
      <c r="J18" s="342"/>
      <c r="K18" s="344"/>
      <c r="L18" s="344"/>
      <c r="M18" s="342"/>
      <c r="N18" s="345"/>
      <c r="O18" s="344"/>
      <c r="P18" s="342" t="s">
        <v>176</v>
      </c>
      <c r="Q18" s="344">
        <v>586325.30000000005</v>
      </c>
      <c r="R18" s="344"/>
      <c r="S18" s="342"/>
      <c r="T18" s="344"/>
      <c r="U18" s="344"/>
      <c r="V18" s="342"/>
      <c r="W18" s="344"/>
      <c r="X18" s="344"/>
      <c r="Y18" s="342"/>
      <c r="Z18" s="344"/>
    </row>
    <row r="19" spans="2:26" s="268" customFormat="1" ht="22.5" customHeight="1" x14ac:dyDescent="0.25">
      <c r="B19" s="498" t="s">
        <v>209</v>
      </c>
      <c r="C19" s="499"/>
      <c r="D19" s="499"/>
      <c r="E19" s="499"/>
      <c r="I19" s="343"/>
      <c r="P19" s="342" t="s">
        <v>177</v>
      </c>
      <c r="Q19" s="341">
        <v>586325.30000000005</v>
      </c>
    </row>
    <row r="20" spans="2:26" x14ac:dyDescent="0.25">
      <c r="B20" s="235" t="s">
        <v>232</v>
      </c>
      <c r="C20" s="235"/>
      <c r="D20" s="235"/>
      <c r="E20" s="235"/>
      <c r="F20" s="235"/>
      <c r="G20" s="235"/>
    </row>
    <row r="21" spans="2:26" x14ac:dyDescent="0.25">
      <c r="B21" s="235"/>
      <c r="C21" s="235"/>
      <c r="D21" s="235"/>
      <c r="E21" s="235"/>
      <c r="F21" s="235"/>
      <c r="G21" s="235"/>
    </row>
    <row r="22" spans="2:26" x14ac:dyDescent="0.25">
      <c r="B22" s="340"/>
    </row>
    <row r="23" spans="2:26" ht="41.25" customHeight="1" x14ac:dyDescent="0.25">
      <c r="B23" s="496"/>
      <c r="C23" s="497"/>
      <c r="D23" s="497"/>
      <c r="E23" s="497"/>
    </row>
  </sheetData>
  <mergeCells count="12">
    <mergeCell ref="F3:J3"/>
    <mergeCell ref="B6:B7"/>
    <mergeCell ref="C6:E6"/>
    <mergeCell ref="F6:H6"/>
    <mergeCell ref="B23:E23"/>
    <mergeCell ref="B19:E19"/>
    <mergeCell ref="X6:Z6"/>
    <mergeCell ref="U6:W6"/>
    <mergeCell ref="I6:K6"/>
    <mergeCell ref="R6:T6"/>
    <mergeCell ref="L6:N6"/>
    <mergeCell ref="O6:Q6"/>
  </mergeCells>
  <pageMargins left="0" right="0" top="0" bottom="0" header="0" footer="0"/>
  <pageSetup scale="65"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44"/>
  <sheetViews>
    <sheetView topLeftCell="B1" zoomScaleNormal="100" workbookViewId="0">
      <pane xSplit="1" topLeftCell="AD1" activePane="topRight" state="frozen"/>
      <selection activeCell="B1" sqref="B1"/>
      <selection pane="topRight" activeCell="AL12" sqref="AL12"/>
    </sheetView>
  </sheetViews>
  <sheetFormatPr defaultRowHeight="15" x14ac:dyDescent="0.25"/>
  <cols>
    <col min="1" max="1" width="5.140625" hidden="1" customWidth="1"/>
    <col min="2" max="2" width="58.28515625" customWidth="1"/>
    <col min="3" max="3" width="9.85546875" customWidth="1"/>
    <col min="4" max="4" width="10.42578125" customWidth="1"/>
    <col min="5" max="5" width="7" customWidth="1"/>
    <col min="6" max="6" width="8.42578125" customWidth="1"/>
    <col min="7" max="7" width="10" customWidth="1"/>
    <col min="8" max="8" width="11.42578125" customWidth="1"/>
    <col min="9" max="9" width="14" customWidth="1"/>
    <col min="10" max="10" width="17.5703125" customWidth="1"/>
    <col min="11" max="11" width="15.140625" customWidth="1"/>
    <col min="12" max="12" width="8.42578125" customWidth="1"/>
    <col min="13" max="13" width="10.140625" customWidth="1"/>
    <col min="16" max="16" width="9.7109375" customWidth="1"/>
    <col min="17" max="17" width="11.5703125" bestFit="1" customWidth="1"/>
    <col min="18" max="18" width="10.28515625" bestFit="1" customWidth="1"/>
    <col min="19" max="19" width="12.28515625" customWidth="1"/>
    <col min="20" max="20" width="8.42578125" customWidth="1"/>
    <col min="21" max="21" width="11.5703125" hidden="1" customWidth="1"/>
    <col min="22" max="22" width="11.5703125" customWidth="1"/>
    <col min="26" max="26" width="9.5703125" bestFit="1" customWidth="1"/>
    <col min="27" max="27" width="16.28515625" customWidth="1"/>
    <col min="32" max="32" width="10.140625" bestFit="1" customWidth="1"/>
    <col min="34" max="34" width="12.85546875" customWidth="1"/>
    <col min="41" max="41" width="16.28515625" customWidth="1"/>
    <col min="47" max="47" width="11.42578125" bestFit="1" customWidth="1"/>
    <col min="48" max="48" width="16" customWidth="1"/>
    <col min="49" max="49" width="0.28515625" hidden="1" customWidth="1"/>
    <col min="50" max="63" width="9.140625" hidden="1" customWidth="1"/>
    <col min="64" max="64" width="1.5703125" hidden="1" customWidth="1"/>
  </cols>
  <sheetData>
    <row r="1" spans="1:64" x14ac:dyDescent="0.25">
      <c r="A1" s="22"/>
      <c r="B1" s="22"/>
      <c r="C1" s="22"/>
      <c r="D1" s="22"/>
      <c r="E1" s="22"/>
      <c r="F1" s="22"/>
      <c r="G1" s="22"/>
      <c r="H1" s="22"/>
      <c r="I1" s="22"/>
      <c r="J1" s="22"/>
      <c r="K1" s="22"/>
      <c r="L1" s="22"/>
      <c r="M1" s="22"/>
      <c r="N1" s="22"/>
      <c r="O1" s="22"/>
      <c r="P1" s="22"/>
      <c r="Q1" s="23"/>
      <c r="R1" s="24">
        <f>+Y5/P5</f>
        <v>1.0792452830188679</v>
      </c>
      <c r="S1" s="22"/>
      <c r="T1" s="22"/>
      <c r="U1" s="22"/>
      <c r="V1" s="22"/>
      <c r="W1" s="22"/>
      <c r="X1" s="22"/>
      <c r="Y1" s="22"/>
      <c r="Z1" s="22"/>
      <c r="AA1" s="22"/>
      <c r="AB1" s="22"/>
      <c r="AC1" s="22"/>
      <c r="AD1" s="22"/>
      <c r="AE1" s="22"/>
      <c r="AF1" s="22"/>
      <c r="AG1" s="22"/>
      <c r="AH1" s="25"/>
      <c r="AI1" s="22"/>
      <c r="AJ1" s="22"/>
      <c r="AK1" s="22"/>
      <c r="AL1" s="22"/>
      <c r="AM1" s="22"/>
      <c r="AN1" s="22"/>
      <c r="AO1" s="25"/>
      <c r="AP1" s="22"/>
      <c r="AQ1" s="22"/>
      <c r="AR1" s="22"/>
      <c r="AS1" s="22"/>
      <c r="AT1" s="22"/>
      <c r="AU1" s="22"/>
      <c r="AV1" s="22"/>
      <c r="AW1" s="22"/>
      <c r="AX1" s="22"/>
      <c r="AY1" s="22"/>
      <c r="AZ1" s="22"/>
      <c r="BA1" s="22"/>
      <c r="BB1" s="22"/>
      <c r="BC1" s="22"/>
      <c r="BD1" s="22"/>
      <c r="BE1" s="22"/>
      <c r="BF1" s="22"/>
      <c r="BG1" s="22"/>
      <c r="BH1" s="22"/>
      <c r="BI1" s="22"/>
      <c r="BJ1" s="22"/>
      <c r="BK1" s="22"/>
      <c r="BL1" s="22"/>
    </row>
    <row r="2" spans="1:64" x14ac:dyDescent="0.25">
      <c r="A2" s="466" t="s">
        <v>50</v>
      </c>
      <c r="B2" s="466"/>
      <c r="C2" s="419"/>
      <c r="D2" s="419"/>
      <c r="E2" s="419"/>
      <c r="F2" s="419"/>
      <c r="G2" s="419"/>
      <c r="H2" s="419"/>
      <c r="I2" s="419"/>
      <c r="J2" s="419"/>
      <c r="K2" s="22"/>
      <c r="L2" s="22"/>
      <c r="M2" s="22"/>
      <c r="N2" s="22"/>
      <c r="O2" s="22"/>
      <c r="P2" s="22"/>
      <c r="Q2" s="23"/>
      <c r="R2" s="22"/>
      <c r="S2" s="27" t="s">
        <v>51</v>
      </c>
      <c r="T2" s="22"/>
      <c r="U2" s="22"/>
      <c r="V2" s="22"/>
      <c r="W2" s="27"/>
      <c r="X2" s="22"/>
      <c r="Y2" s="28">
        <v>18000</v>
      </c>
      <c r="Z2" s="22"/>
      <c r="AA2" s="22"/>
      <c r="AB2" s="27" t="s">
        <v>51</v>
      </c>
      <c r="AC2" s="22"/>
      <c r="AD2" s="27"/>
      <c r="AE2" s="27"/>
      <c r="AF2" s="27"/>
      <c r="AG2" s="28">
        <f>+ամփոփ!M5</f>
        <v>20000</v>
      </c>
      <c r="AH2" s="25"/>
      <c r="AI2" s="27" t="s">
        <v>51</v>
      </c>
      <c r="AJ2" s="22"/>
      <c r="AK2" s="27"/>
      <c r="AL2" s="27"/>
      <c r="AM2" s="27"/>
      <c r="AN2" s="336">
        <f>+ամփոփ!N5</f>
        <v>22000</v>
      </c>
      <c r="AO2" s="25"/>
      <c r="AP2" s="27" t="s">
        <v>51</v>
      </c>
      <c r="AQ2" s="22"/>
      <c r="AR2" s="27"/>
      <c r="AS2" s="27"/>
      <c r="AT2" s="336">
        <f>+ամփոփ!O5</f>
        <v>24000</v>
      </c>
      <c r="AU2" s="22"/>
      <c r="AV2" s="25"/>
      <c r="AW2" s="22"/>
      <c r="AX2" s="22"/>
      <c r="AY2" s="22"/>
      <c r="AZ2" s="22"/>
      <c r="BA2" s="22"/>
      <c r="BB2" s="22"/>
      <c r="BC2" s="22"/>
      <c r="BD2" s="22"/>
      <c r="BE2" s="22"/>
      <c r="BF2" s="22"/>
      <c r="BG2" s="22"/>
      <c r="BH2" s="22"/>
      <c r="BI2" s="22"/>
      <c r="BJ2" s="22"/>
      <c r="BK2" s="22"/>
      <c r="BL2" s="22"/>
    </row>
    <row r="3" spans="1:64" ht="17.25" x14ac:dyDescent="0.25">
      <c r="A3" s="467" t="s">
        <v>52</v>
      </c>
      <c r="B3" s="467"/>
      <c r="C3" s="467"/>
      <c r="D3" s="467"/>
      <c r="E3" s="467"/>
      <c r="F3" s="467"/>
      <c r="G3" s="467"/>
      <c r="H3" s="467"/>
      <c r="I3" s="29"/>
      <c r="J3" s="29"/>
      <c r="K3" s="22"/>
      <c r="L3" s="22"/>
      <c r="M3" s="22" t="s">
        <v>53</v>
      </c>
      <c r="N3" s="22"/>
      <c r="O3" s="22"/>
      <c r="P3" s="30">
        <v>0.99163000000000001</v>
      </c>
      <c r="Q3" s="23"/>
      <c r="R3" s="22"/>
      <c r="S3" s="22" t="s">
        <v>54</v>
      </c>
      <c r="T3" s="22"/>
      <c r="U3" s="22"/>
      <c r="V3" s="22"/>
      <c r="W3" s="22"/>
      <c r="X3" s="22"/>
      <c r="Y3" s="28">
        <v>950</v>
      </c>
      <c r="Z3" s="22"/>
      <c r="AA3" s="22"/>
      <c r="AB3" s="22" t="s">
        <v>54</v>
      </c>
      <c r="AC3" s="22"/>
      <c r="AD3" s="22"/>
      <c r="AE3" s="22"/>
      <c r="AF3" s="22"/>
      <c r="AG3" s="28">
        <f>+ամփոփ!M11</f>
        <v>950</v>
      </c>
      <c r="AH3" s="22"/>
      <c r="AI3" s="22" t="s">
        <v>54</v>
      </c>
      <c r="AJ3" s="22"/>
      <c r="AK3" s="31"/>
      <c r="AL3" s="31"/>
      <c r="AM3" s="31"/>
      <c r="AN3" s="336">
        <f>+ամփոփ!N11</f>
        <v>950</v>
      </c>
      <c r="AO3" s="22"/>
      <c r="AP3" s="22" t="s">
        <v>54</v>
      </c>
      <c r="AQ3" s="22"/>
      <c r="AR3" s="32"/>
      <c r="AS3" s="32"/>
      <c r="AT3" s="336">
        <f>+ամփոփ!O11</f>
        <v>950</v>
      </c>
      <c r="AU3" s="22"/>
      <c r="AV3" s="22"/>
      <c r="AW3" s="22"/>
      <c r="AX3" s="22"/>
      <c r="AY3" s="22"/>
      <c r="AZ3" s="22"/>
      <c r="BA3" s="22"/>
      <c r="BB3" s="22"/>
      <c r="BC3" s="22"/>
      <c r="BD3" s="22"/>
      <c r="BE3" s="22"/>
      <c r="BF3" s="22"/>
      <c r="BG3" s="22"/>
      <c r="BH3" s="22"/>
      <c r="BI3" s="22"/>
      <c r="BJ3" s="22"/>
      <c r="BK3" s="22"/>
      <c r="BL3" s="22"/>
    </row>
    <row r="4" spans="1:64" ht="17.25" x14ac:dyDescent="0.25">
      <c r="A4" s="420"/>
      <c r="B4" s="420"/>
      <c r="C4" s="29"/>
      <c r="D4" s="29"/>
      <c r="E4" s="29"/>
      <c r="F4" s="29"/>
      <c r="G4" s="29"/>
      <c r="H4" s="29"/>
      <c r="I4" s="29"/>
      <c r="J4" s="29"/>
      <c r="K4" s="22"/>
      <c r="L4" s="22"/>
      <c r="M4" s="22"/>
      <c r="N4" s="22"/>
      <c r="O4" s="22"/>
      <c r="P4" s="24"/>
      <c r="Q4" s="23"/>
      <c r="R4" s="22"/>
      <c r="S4" s="22" t="s">
        <v>55</v>
      </c>
      <c r="T4" s="22"/>
      <c r="U4" s="22"/>
      <c r="V4" s="22"/>
      <c r="W4" s="22"/>
      <c r="X4" s="22"/>
      <c r="Y4" s="28">
        <v>500</v>
      </c>
      <c r="Z4" s="22"/>
      <c r="AA4" s="22"/>
      <c r="AB4" s="22" t="s">
        <v>55</v>
      </c>
      <c r="AC4" s="22"/>
      <c r="AD4" s="22"/>
      <c r="AE4" s="22"/>
      <c r="AF4" s="22"/>
      <c r="AG4" s="28">
        <f>+ամփոփ!M12</f>
        <v>650</v>
      </c>
      <c r="AH4" s="25"/>
      <c r="AI4" s="22" t="s">
        <v>55</v>
      </c>
      <c r="AJ4" s="22"/>
      <c r="AK4" s="32"/>
      <c r="AL4" s="32"/>
      <c r="AM4" s="32"/>
      <c r="AN4" s="337">
        <f>+ամփոփ!N12</f>
        <v>800</v>
      </c>
      <c r="AO4" s="25"/>
      <c r="AP4" s="22" t="s">
        <v>55</v>
      </c>
      <c r="AQ4" s="22"/>
      <c r="AR4" s="32"/>
      <c r="AS4" s="32"/>
      <c r="AT4" s="337">
        <f>+ամփոփ!O12</f>
        <v>950</v>
      </c>
      <c r="AU4" s="22"/>
      <c r="AV4" s="25"/>
      <c r="AW4" s="22"/>
      <c r="AX4" s="22"/>
      <c r="AY4" s="22"/>
      <c r="AZ4" s="22"/>
      <c r="BA4" s="22"/>
      <c r="BB4" s="22"/>
      <c r="BC4" s="22"/>
      <c r="BD4" s="22"/>
      <c r="BE4" s="22"/>
      <c r="BF4" s="22"/>
      <c r="BG4" s="22"/>
      <c r="BH4" s="22"/>
      <c r="BI4" s="22"/>
      <c r="BJ4" s="22"/>
      <c r="BK4" s="22"/>
      <c r="BL4" s="22"/>
    </row>
    <row r="5" spans="1:64" ht="17.25" x14ac:dyDescent="0.25">
      <c r="A5" s="420"/>
      <c r="B5" s="420"/>
      <c r="C5" s="29"/>
      <c r="D5" s="29"/>
      <c r="E5" s="29"/>
      <c r="F5" s="29"/>
      <c r="G5" s="29"/>
      <c r="H5" s="29"/>
      <c r="I5" s="29"/>
      <c r="J5" s="29"/>
      <c r="K5" s="22"/>
      <c r="L5" s="22"/>
      <c r="M5" s="27" t="s">
        <v>56</v>
      </c>
      <c r="N5" s="22"/>
      <c r="O5" s="22"/>
      <c r="P5" s="28">
        <v>26500</v>
      </c>
      <c r="Q5" s="22"/>
      <c r="R5" s="22"/>
      <c r="S5" s="27" t="s">
        <v>56</v>
      </c>
      <c r="T5" s="22"/>
      <c r="U5" s="22"/>
      <c r="V5" s="22"/>
      <c r="W5" s="22"/>
      <c r="X5" s="22"/>
      <c r="Y5" s="28">
        <v>28600</v>
      </c>
      <c r="Z5" s="22"/>
      <c r="AA5" s="24"/>
      <c r="AB5" s="27" t="s">
        <v>56</v>
      </c>
      <c r="AC5" s="22"/>
      <c r="AD5" s="22"/>
      <c r="AE5" s="22"/>
      <c r="AF5" s="22"/>
      <c r="AG5" s="28">
        <f>+ամփոփ!M6</f>
        <v>30700</v>
      </c>
      <c r="AH5" s="25"/>
      <c r="AI5" s="27" t="s">
        <v>56</v>
      </c>
      <c r="AJ5" s="22"/>
      <c r="AK5" s="32"/>
      <c r="AL5" s="32"/>
      <c r="AM5" s="32"/>
      <c r="AN5" s="336">
        <f>+ամփոփ!N6</f>
        <v>32800</v>
      </c>
      <c r="AO5" s="25"/>
      <c r="AP5" s="27" t="s">
        <v>56</v>
      </c>
      <c r="AQ5" s="22"/>
      <c r="AR5" s="32"/>
      <c r="AS5" s="32"/>
      <c r="AT5" s="336">
        <f>+ամփոփ!O6</f>
        <v>34900</v>
      </c>
      <c r="AU5" s="22"/>
      <c r="AV5" s="25"/>
      <c r="AW5" s="22"/>
      <c r="AX5" s="22"/>
      <c r="AY5" s="22"/>
      <c r="AZ5" s="22"/>
      <c r="BA5" s="22"/>
      <c r="BB5" s="22"/>
      <c r="BC5" s="22"/>
      <c r="BD5" s="22"/>
      <c r="BE5" s="22"/>
      <c r="BF5" s="22"/>
      <c r="BG5" s="22"/>
      <c r="BH5" s="22"/>
      <c r="BI5" s="22"/>
      <c r="BJ5" s="22"/>
      <c r="BK5" s="22"/>
      <c r="BL5" s="22"/>
    </row>
    <row r="6" spans="1:64" ht="17.25" x14ac:dyDescent="0.25">
      <c r="A6" s="420"/>
      <c r="B6" s="420"/>
      <c r="C6" s="29"/>
      <c r="D6" s="29"/>
      <c r="E6" s="29"/>
      <c r="F6" s="29"/>
      <c r="G6" s="29"/>
      <c r="H6" s="29"/>
      <c r="I6" s="29"/>
      <c r="J6" s="29"/>
      <c r="K6" s="22"/>
      <c r="L6" s="22"/>
      <c r="M6" s="22"/>
      <c r="N6" s="22"/>
      <c r="O6" s="22"/>
      <c r="P6" s="24"/>
      <c r="Q6" s="23"/>
      <c r="R6" s="22"/>
      <c r="S6" s="22" t="s">
        <v>57</v>
      </c>
      <c r="T6" s="22"/>
      <c r="U6" s="22"/>
      <c r="V6" s="22"/>
      <c r="W6" s="22"/>
      <c r="X6" s="22"/>
      <c r="Y6" s="34">
        <v>1.0029622696949581</v>
      </c>
      <c r="Z6" s="35">
        <f>460808/Q12</f>
        <v>1.0029666227731284</v>
      </c>
      <c r="AA6" s="24"/>
      <c r="AB6" s="22" t="s">
        <v>57</v>
      </c>
      <c r="AC6" s="22"/>
      <c r="AD6" s="22"/>
      <c r="AE6" s="22"/>
      <c r="AF6" s="22"/>
      <c r="AG6" s="30">
        <v>1.0049999999999999</v>
      </c>
      <c r="AH6" s="25"/>
      <c r="AI6" s="22" t="s">
        <v>57</v>
      </c>
      <c r="AJ6" s="22"/>
      <c r="AK6" s="32"/>
      <c r="AL6" s="32"/>
      <c r="AM6" s="32"/>
      <c r="AN6" s="30">
        <v>1</v>
      </c>
      <c r="AO6" s="25"/>
      <c r="AP6" s="22" t="s">
        <v>57</v>
      </c>
      <c r="AQ6" s="22"/>
      <c r="AR6" s="32"/>
      <c r="AS6" s="32"/>
      <c r="AT6" s="30">
        <v>1</v>
      </c>
      <c r="AU6" s="22"/>
      <c r="AV6" s="25"/>
      <c r="AW6" s="22"/>
      <c r="AX6" s="22"/>
      <c r="AY6" s="22"/>
      <c r="AZ6" s="22"/>
      <c r="BA6" s="22"/>
      <c r="BB6" s="22"/>
      <c r="BC6" s="22"/>
      <c r="BD6" s="22"/>
      <c r="BE6" s="22"/>
      <c r="BF6" s="22"/>
      <c r="BG6" s="22"/>
      <c r="BH6" s="22"/>
      <c r="BI6" s="22"/>
      <c r="BJ6" s="22"/>
      <c r="BK6" s="22"/>
      <c r="BL6" s="22"/>
    </row>
    <row r="7" spans="1:64" ht="17.25" x14ac:dyDescent="0.25">
      <c r="A7" s="420"/>
      <c r="B7" s="420"/>
      <c r="C7" s="29"/>
      <c r="D7" s="29"/>
      <c r="E7" s="29"/>
      <c r="F7" s="29"/>
      <c r="G7" s="29"/>
      <c r="H7" s="29"/>
      <c r="I7" s="29"/>
      <c r="J7" s="29"/>
      <c r="K7" s="22"/>
      <c r="L7" s="22"/>
      <c r="M7" s="22"/>
      <c r="N7" s="22"/>
      <c r="O7" s="22"/>
      <c r="P7" s="24"/>
      <c r="Q7" s="23"/>
      <c r="R7" s="22"/>
      <c r="S7" s="22" t="s">
        <v>58</v>
      </c>
      <c r="T7" s="22"/>
      <c r="U7" s="22"/>
      <c r="V7" s="22"/>
      <c r="W7" s="22"/>
      <c r="X7" s="22"/>
      <c r="Y7" s="30">
        <v>1.0009999999999999</v>
      </c>
      <c r="Z7" s="36"/>
      <c r="AA7" s="37"/>
      <c r="AB7" s="22" t="s">
        <v>58</v>
      </c>
      <c r="AC7" s="22"/>
      <c r="AD7" s="22"/>
      <c r="AE7" s="22"/>
      <c r="AF7" s="22"/>
      <c r="AG7" s="30">
        <v>1.0009999999999999</v>
      </c>
      <c r="AH7" s="25"/>
      <c r="AI7" s="22" t="s">
        <v>58</v>
      </c>
      <c r="AJ7" s="22"/>
      <c r="AK7" s="22"/>
      <c r="AL7" s="22"/>
      <c r="AM7" s="22"/>
      <c r="AN7" s="30">
        <v>1.0009999999999999</v>
      </c>
      <c r="AO7" s="25"/>
      <c r="AP7" s="22" t="s">
        <v>58</v>
      </c>
      <c r="AQ7" s="22"/>
      <c r="AR7" s="22"/>
      <c r="AS7" s="22"/>
      <c r="AT7" s="30">
        <v>1.0009999999999999</v>
      </c>
      <c r="AU7" s="22"/>
      <c r="AV7" s="25"/>
      <c r="AW7" s="22"/>
      <c r="AX7" s="22"/>
      <c r="AY7" s="22"/>
      <c r="AZ7" s="22"/>
      <c r="BA7" s="22"/>
      <c r="BB7" s="22"/>
      <c r="BC7" s="22"/>
      <c r="BD7" s="22"/>
      <c r="BE7" s="22"/>
      <c r="BF7" s="22"/>
      <c r="BG7" s="22"/>
      <c r="BH7" s="22"/>
      <c r="BI7" s="22"/>
      <c r="BJ7" s="22"/>
      <c r="BK7" s="22"/>
      <c r="BL7" s="22"/>
    </row>
    <row r="8" spans="1:64" ht="15.75" thickBot="1" x14ac:dyDescent="0.3">
      <c r="A8" s="468"/>
      <c r="B8" s="468"/>
      <c r="C8" s="421"/>
      <c r="D8" s="421"/>
      <c r="E8" s="421"/>
      <c r="F8" s="421"/>
      <c r="G8" s="421"/>
      <c r="H8" s="421"/>
      <c r="I8" s="421"/>
      <c r="J8" s="421"/>
      <c r="K8" s="22"/>
      <c r="L8" s="39"/>
      <c r="M8" s="22"/>
      <c r="N8" s="22"/>
      <c r="O8" s="22"/>
      <c r="P8" s="22"/>
      <c r="Q8" s="22"/>
      <c r="R8" s="22"/>
      <c r="S8" s="22" t="s">
        <v>59</v>
      </c>
      <c r="T8" s="22"/>
      <c r="U8" s="22"/>
      <c r="V8" s="22"/>
      <c r="W8" s="22"/>
      <c r="X8" s="22"/>
      <c r="Y8" s="40">
        <f>(+Y5/P5-1)*1.5/30</f>
        <v>3.962264150943395E-3</v>
      </c>
      <c r="Z8" s="22"/>
      <c r="AA8" s="22"/>
      <c r="AB8" s="22"/>
      <c r="AC8" s="22"/>
      <c r="AD8" s="27"/>
      <c r="AE8" s="27"/>
      <c r="AF8" s="27"/>
      <c r="AG8" s="22"/>
      <c r="AH8" s="22"/>
      <c r="AI8" s="22"/>
      <c r="AJ8" s="22"/>
      <c r="AK8" s="27"/>
      <c r="AL8" s="27"/>
      <c r="AM8" s="27"/>
      <c r="AN8" s="22"/>
      <c r="AO8" s="22"/>
      <c r="AP8" s="22"/>
      <c r="AQ8" s="22"/>
      <c r="AR8" s="27"/>
      <c r="AS8" s="27"/>
      <c r="AT8" s="27"/>
      <c r="AU8" s="22"/>
      <c r="AV8" s="22"/>
      <c r="AW8" s="22"/>
      <c r="AX8" s="22"/>
      <c r="AY8" s="22"/>
      <c r="AZ8" s="22"/>
      <c r="BA8" s="22"/>
      <c r="BB8" s="22"/>
      <c r="BC8" s="22"/>
      <c r="BD8" s="22"/>
      <c r="BE8" s="22"/>
      <c r="BF8" s="22"/>
      <c r="BG8" s="22"/>
      <c r="BH8" s="22"/>
      <c r="BI8" s="22"/>
      <c r="BJ8" s="22"/>
      <c r="BK8" s="22"/>
      <c r="BL8" s="22"/>
    </row>
    <row r="9" spans="1:64" ht="36" customHeight="1" x14ac:dyDescent="0.25">
      <c r="A9" s="469" t="s">
        <v>60</v>
      </c>
      <c r="B9" s="461" t="s">
        <v>61</v>
      </c>
      <c r="C9" s="471" t="s">
        <v>62</v>
      </c>
      <c r="D9" s="471" t="s">
        <v>63</v>
      </c>
      <c r="E9" s="471" t="s">
        <v>64</v>
      </c>
      <c r="F9" s="471" t="s">
        <v>65</v>
      </c>
      <c r="G9" s="471" t="s">
        <v>66</v>
      </c>
      <c r="H9" s="460" t="s">
        <v>67</v>
      </c>
      <c r="I9" s="460"/>
      <c r="J9" s="460"/>
      <c r="K9" s="473" t="s">
        <v>68</v>
      </c>
      <c r="L9" s="474"/>
      <c r="M9" s="459" t="s">
        <v>62</v>
      </c>
      <c r="N9" s="459" t="s">
        <v>63</v>
      </c>
      <c r="O9" s="459" t="s">
        <v>65</v>
      </c>
      <c r="P9" s="459" t="s">
        <v>66</v>
      </c>
      <c r="Q9" s="460" t="s">
        <v>69</v>
      </c>
      <c r="R9" s="460"/>
      <c r="S9" s="460"/>
      <c r="T9" s="461" t="s">
        <v>62</v>
      </c>
      <c r="U9" s="461" t="s">
        <v>70</v>
      </c>
      <c r="V9" s="459" t="s">
        <v>63</v>
      </c>
      <c r="W9" s="459" t="s">
        <v>65</v>
      </c>
      <c r="X9" s="459" t="s">
        <v>66</v>
      </c>
      <c r="Y9" s="455" t="s">
        <v>71</v>
      </c>
      <c r="Z9" s="455"/>
      <c r="AA9" s="463"/>
      <c r="AB9" s="464" t="s">
        <v>62</v>
      </c>
      <c r="AC9" s="459" t="s">
        <v>63</v>
      </c>
      <c r="AD9" s="459" t="s">
        <v>65</v>
      </c>
      <c r="AE9" s="459" t="s">
        <v>66</v>
      </c>
      <c r="AF9" s="455" t="s">
        <v>72</v>
      </c>
      <c r="AG9" s="455"/>
      <c r="AH9" s="455"/>
      <c r="AI9" s="459" t="s">
        <v>62</v>
      </c>
      <c r="AJ9" s="459" t="s">
        <v>63</v>
      </c>
      <c r="AK9" s="459" t="s">
        <v>65</v>
      </c>
      <c r="AL9" s="459" t="s">
        <v>66</v>
      </c>
      <c r="AM9" s="455" t="s">
        <v>73</v>
      </c>
      <c r="AN9" s="455"/>
      <c r="AO9" s="455"/>
      <c r="AP9" s="459" t="s">
        <v>62</v>
      </c>
      <c r="AQ9" s="459" t="s">
        <v>63</v>
      </c>
      <c r="AR9" s="459" t="s">
        <v>65</v>
      </c>
      <c r="AS9" s="459" t="s">
        <v>66</v>
      </c>
      <c r="AT9" s="455" t="s">
        <v>74</v>
      </c>
      <c r="AU9" s="455"/>
      <c r="AV9" s="456"/>
      <c r="AW9" s="457" t="s">
        <v>62</v>
      </c>
      <c r="AX9" s="452" t="s">
        <v>63</v>
      </c>
      <c r="AY9" s="452" t="s">
        <v>64</v>
      </c>
      <c r="AZ9" s="452" t="s">
        <v>65</v>
      </c>
      <c r="BA9" s="452" t="s">
        <v>66</v>
      </c>
      <c r="BB9" s="454" t="s">
        <v>75</v>
      </c>
      <c r="BC9" s="454"/>
      <c r="BD9" s="454"/>
      <c r="BE9" s="452" t="s">
        <v>62</v>
      </c>
      <c r="BF9" s="452" t="s">
        <v>63</v>
      </c>
      <c r="BG9" s="452" t="s">
        <v>64</v>
      </c>
      <c r="BH9" s="452" t="s">
        <v>65</v>
      </c>
      <c r="BI9" s="452" t="s">
        <v>66</v>
      </c>
      <c r="BJ9" s="454" t="s">
        <v>76</v>
      </c>
      <c r="BK9" s="454"/>
      <c r="BL9" s="454"/>
    </row>
    <row r="10" spans="1:64" ht="122.25" customHeight="1" x14ac:dyDescent="0.25">
      <c r="A10" s="470"/>
      <c r="B10" s="462"/>
      <c r="C10" s="472"/>
      <c r="D10" s="472"/>
      <c r="E10" s="472"/>
      <c r="F10" s="472"/>
      <c r="G10" s="472"/>
      <c r="H10" s="41" t="s">
        <v>77</v>
      </c>
      <c r="I10" s="41" t="s">
        <v>78</v>
      </c>
      <c r="J10" s="41" t="s">
        <v>79</v>
      </c>
      <c r="K10" s="417" t="s">
        <v>77</v>
      </c>
      <c r="L10" s="417" t="s">
        <v>77</v>
      </c>
      <c r="M10" s="453"/>
      <c r="N10" s="453"/>
      <c r="O10" s="453"/>
      <c r="P10" s="453"/>
      <c r="Q10" s="43" t="s">
        <v>77</v>
      </c>
      <c r="R10" s="417" t="s">
        <v>78</v>
      </c>
      <c r="S10" s="417" t="s">
        <v>79</v>
      </c>
      <c r="T10" s="462"/>
      <c r="U10" s="462"/>
      <c r="V10" s="453"/>
      <c r="W10" s="453"/>
      <c r="X10" s="453"/>
      <c r="Y10" s="417" t="s">
        <v>77</v>
      </c>
      <c r="Z10" s="417" t="s">
        <v>78</v>
      </c>
      <c r="AA10" s="44" t="s">
        <v>79</v>
      </c>
      <c r="AB10" s="465"/>
      <c r="AC10" s="453"/>
      <c r="AD10" s="453"/>
      <c r="AE10" s="453"/>
      <c r="AF10" s="417" t="s">
        <v>77</v>
      </c>
      <c r="AG10" s="417" t="s">
        <v>78</v>
      </c>
      <c r="AH10" s="417" t="s">
        <v>79</v>
      </c>
      <c r="AI10" s="453"/>
      <c r="AJ10" s="453"/>
      <c r="AK10" s="453"/>
      <c r="AL10" s="453"/>
      <c r="AM10" s="417" t="s">
        <v>77</v>
      </c>
      <c r="AN10" s="417" t="s">
        <v>78</v>
      </c>
      <c r="AO10" s="417" t="s">
        <v>79</v>
      </c>
      <c r="AP10" s="453"/>
      <c r="AQ10" s="453"/>
      <c r="AR10" s="453"/>
      <c r="AS10" s="453"/>
      <c r="AT10" s="417" t="s">
        <v>77</v>
      </c>
      <c r="AU10" s="417" t="s">
        <v>78</v>
      </c>
      <c r="AV10" s="45" t="s">
        <v>79</v>
      </c>
      <c r="AW10" s="458"/>
      <c r="AX10" s="453"/>
      <c r="AY10" s="453"/>
      <c r="AZ10" s="453"/>
      <c r="BA10" s="453"/>
      <c r="BB10" s="417" t="s">
        <v>77</v>
      </c>
      <c r="BC10" s="417" t="s">
        <v>78</v>
      </c>
      <c r="BD10" s="417" t="s">
        <v>79</v>
      </c>
      <c r="BE10" s="453"/>
      <c r="BF10" s="453"/>
      <c r="BG10" s="453"/>
      <c r="BH10" s="453"/>
      <c r="BI10" s="453"/>
      <c r="BJ10" s="417" t="s">
        <v>77</v>
      </c>
      <c r="BK10" s="417" t="s">
        <v>78</v>
      </c>
      <c r="BL10" s="417" t="s">
        <v>79</v>
      </c>
    </row>
    <row r="11" spans="1:64" s="50" customFormat="1" ht="13.5" x14ac:dyDescent="0.25">
      <c r="A11" s="46"/>
      <c r="B11" s="47"/>
      <c r="C11" s="48">
        <v>1</v>
      </c>
      <c r="D11" s="48">
        <v>2</v>
      </c>
      <c r="E11" s="48">
        <v>3</v>
      </c>
      <c r="F11" s="48">
        <v>4</v>
      </c>
      <c r="G11" s="48">
        <v>5</v>
      </c>
      <c r="H11" s="48">
        <v>6</v>
      </c>
      <c r="I11" s="48">
        <v>7</v>
      </c>
      <c r="J11" s="48">
        <v>8</v>
      </c>
      <c r="K11" s="48"/>
      <c r="L11" s="48"/>
      <c r="M11" s="48">
        <v>9</v>
      </c>
      <c r="N11" s="48">
        <v>10</v>
      </c>
      <c r="O11" s="48">
        <v>11</v>
      </c>
      <c r="P11" s="48">
        <v>12</v>
      </c>
      <c r="Q11" s="48">
        <v>13</v>
      </c>
      <c r="R11" s="48">
        <v>14</v>
      </c>
      <c r="S11" s="48">
        <v>15</v>
      </c>
      <c r="T11" s="48">
        <v>16</v>
      </c>
      <c r="U11" s="48">
        <v>17</v>
      </c>
      <c r="V11" s="48">
        <v>18</v>
      </c>
      <c r="W11" s="48">
        <v>19</v>
      </c>
      <c r="X11" s="48">
        <v>20</v>
      </c>
      <c r="Y11" s="48">
        <v>21</v>
      </c>
      <c r="Z11" s="48">
        <v>22</v>
      </c>
      <c r="AA11" s="48">
        <v>23</v>
      </c>
      <c r="AB11" s="48">
        <v>24</v>
      </c>
      <c r="AC11" s="48">
        <v>25</v>
      </c>
      <c r="AD11" s="48">
        <v>26</v>
      </c>
      <c r="AE11" s="48">
        <v>27</v>
      </c>
      <c r="AF11" s="48">
        <v>28</v>
      </c>
      <c r="AG11" s="48">
        <v>29</v>
      </c>
      <c r="AH11" s="48">
        <v>30</v>
      </c>
      <c r="AI11" s="48">
        <v>31</v>
      </c>
      <c r="AJ11" s="48">
        <v>32</v>
      </c>
      <c r="AK11" s="48">
        <v>33</v>
      </c>
      <c r="AL11" s="48">
        <v>34</v>
      </c>
      <c r="AM11" s="48">
        <v>35</v>
      </c>
      <c r="AN11" s="48">
        <v>36</v>
      </c>
      <c r="AO11" s="48">
        <v>37</v>
      </c>
      <c r="AP11" s="48">
        <v>38</v>
      </c>
      <c r="AQ11" s="48">
        <v>39</v>
      </c>
      <c r="AR11" s="48">
        <v>40</v>
      </c>
      <c r="AS11" s="48">
        <v>41</v>
      </c>
      <c r="AT11" s="48">
        <v>42</v>
      </c>
      <c r="AU11" s="48">
        <v>43</v>
      </c>
      <c r="AV11" s="48">
        <v>44</v>
      </c>
      <c r="AW11" s="49">
        <v>50</v>
      </c>
      <c r="AX11" s="48">
        <v>51</v>
      </c>
      <c r="AY11" s="48">
        <v>52</v>
      </c>
      <c r="AZ11" s="48">
        <v>53</v>
      </c>
      <c r="BA11" s="48">
        <v>54</v>
      </c>
      <c r="BB11" s="48">
        <v>55</v>
      </c>
      <c r="BC11" s="48">
        <v>56</v>
      </c>
      <c r="BD11" s="48">
        <v>57</v>
      </c>
      <c r="BE11" s="48">
        <v>58</v>
      </c>
      <c r="BF11" s="48">
        <v>59</v>
      </c>
      <c r="BG11" s="48">
        <v>60</v>
      </c>
      <c r="BH11" s="48">
        <v>61</v>
      </c>
      <c r="BI11" s="48">
        <v>62</v>
      </c>
      <c r="BJ11" s="48">
        <v>63</v>
      </c>
      <c r="BK11" s="48">
        <v>64</v>
      </c>
      <c r="BL11" s="48">
        <v>65</v>
      </c>
    </row>
    <row r="12" spans="1:64" s="63" customFormat="1" ht="14.25" x14ac:dyDescent="0.25">
      <c r="A12" s="51" t="s">
        <v>80</v>
      </c>
      <c r="B12" s="52" t="s">
        <v>81</v>
      </c>
      <c r="C12" s="53"/>
      <c r="D12" s="53"/>
      <c r="E12" s="53"/>
      <c r="F12" s="53"/>
      <c r="G12" s="53"/>
      <c r="H12" s="52">
        <f>H13+H21+H29+H37</f>
        <v>455004</v>
      </c>
      <c r="I12" s="54">
        <f>J12/H12/12*1000</f>
        <v>43553.505628211242</v>
      </c>
      <c r="J12" s="55">
        <f>J13+J21+J29+J37</f>
        <v>237804231.29830351</v>
      </c>
      <c r="K12" s="52">
        <f>K13+K21+K29+K37</f>
        <v>465955</v>
      </c>
      <c r="L12" s="52">
        <f>L13+L21+L29+L37</f>
        <v>463324</v>
      </c>
      <c r="M12" s="52"/>
      <c r="N12" s="52"/>
      <c r="O12" s="52"/>
      <c r="P12" s="52"/>
      <c r="Q12" s="52">
        <f>Q13+Q21+Q29+Q37</f>
        <v>459445</v>
      </c>
      <c r="R12" s="54">
        <f>S12/Q12/12*1000</f>
        <v>43278.980751052652</v>
      </c>
      <c r="S12" s="55">
        <f>S13+S21+S29+S37</f>
        <v>238611735.73400861</v>
      </c>
      <c r="T12" s="52"/>
      <c r="U12" s="52"/>
      <c r="V12" s="52"/>
      <c r="W12" s="52"/>
      <c r="X12" s="52"/>
      <c r="Y12" s="52">
        <f>Y13+Y21+Y29+Y37</f>
        <v>460808</v>
      </c>
      <c r="Z12" s="54">
        <f>AA12/Y12/12*1000</f>
        <v>43521.223926585968</v>
      </c>
      <c r="AA12" s="56">
        <f>AA13+AA21+AA29+AA37</f>
        <v>240659137.86194673</v>
      </c>
      <c r="AB12" s="57"/>
      <c r="AC12" s="52"/>
      <c r="AD12" s="52"/>
      <c r="AE12" s="52"/>
      <c r="AF12" s="58">
        <f>AF13+AF21+AF29+AF37</f>
        <v>463111</v>
      </c>
      <c r="AG12" s="54">
        <f>AH12/AF12/6*1000</f>
        <v>49647.224139505008</v>
      </c>
      <c r="AH12" s="55">
        <f>AH13+AH21+AH29+AH37</f>
        <v>137953053.71082184</v>
      </c>
      <c r="AI12" s="52"/>
      <c r="AJ12" s="52"/>
      <c r="AK12" s="52"/>
      <c r="AL12" s="52"/>
      <c r="AM12" s="52">
        <f>AM13+AM21+AM29+AM37</f>
        <v>463111</v>
      </c>
      <c r="AN12" s="54">
        <f>AO12/AM12/6*1000</f>
        <v>55882.209118057966</v>
      </c>
      <c r="AO12" s="55">
        <f>AO13+AO21+AO29+AO37</f>
        <v>155277994.48123765</v>
      </c>
      <c r="AP12" s="52"/>
      <c r="AQ12" s="52"/>
      <c r="AR12" s="52"/>
      <c r="AS12" s="52"/>
      <c r="AT12" s="52">
        <f>AT13+AT21+AT29+AT37</f>
        <v>463111</v>
      </c>
      <c r="AU12" s="54">
        <f>AV12/AT12/6*1000</f>
        <v>61846.72698315751</v>
      </c>
      <c r="AV12" s="55">
        <f>AV13+AV21+AV29+AV37</f>
        <v>171851397.47938234</v>
      </c>
      <c r="AW12" s="59"/>
      <c r="AX12" s="60"/>
      <c r="AY12" s="60"/>
      <c r="AZ12" s="60"/>
      <c r="BA12" s="60"/>
      <c r="BB12" s="60">
        <f>BB13+BB21+BB29+BB37</f>
        <v>0</v>
      </c>
      <c r="BC12" s="61" t="e">
        <f t="shared" ref="BC12" si="0">BD12/BB12/12*1000</f>
        <v>#DIV/0!</v>
      </c>
      <c r="BD12" s="62">
        <f>BD13+BD21+BD29+BD37</f>
        <v>0</v>
      </c>
      <c r="BE12" s="60"/>
      <c r="BF12" s="60"/>
      <c r="BG12" s="60"/>
      <c r="BH12" s="60"/>
      <c r="BI12" s="60"/>
      <c r="BJ12" s="60">
        <f>BJ13+BJ21+BJ29+BJ37</f>
        <v>0</v>
      </c>
      <c r="BK12" s="61" t="e">
        <f t="shared" ref="BK12" si="1">BL12/BJ12/12*1000</f>
        <v>#DIV/0!</v>
      </c>
      <c r="BL12" s="62">
        <f>BL13+BL21+BL29+BL37</f>
        <v>0</v>
      </c>
    </row>
    <row r="13" spans="1:64" s="79" customFormat="1" ht="28.5" x14ac:dyDescent="0.25">
      <c r="A13" s="418">
        <v>1.1000000000000001</v>
      </c>
      <c r="B13" s="52" t="s">
        <v>82</v>
      </c>
      <c r="C13" s="65"/>
      <c r="D13" s="66"/>
      <c r="E13" s="66"/>
      <c r="F13" s="66"/>
      <c r="G13" s="66"/>
      <c r="H13" s="66">
        <f>SUM(H14:H20)</f>
        <v>8928</v>
      </c>
      <c r="I13" s="65" t="s">
        <v>83</v>
      </c>
      <c r="J13" s="67">
        <f>SUM(J14:J20)</f>
        <v>3044165.5743539999</v>
      </c>
      <c r="K13" s="68">
        <f>SUM(K14:K20)</f>
        <v>9351</v>
      </c>
      <c r="L13" s="68">
        <f>SUM(L14:L20)</f>
        <v>8738</v>
      </c>
      <c r="M13" s="69"/>
      <c r="N13" s="69"/>
      <c r="O13" s="69"/>
      <c r="P13" s="69"/>
      <c r="Q13" s="69">
        <f>SUM(Q14:Q20)</f>
        <v>8664</v>
      </c>
      <c r="R13" s="70">
        <f>+S13/Q13/12*1000</f>
        <v>28522.817948984302</v>
      </c>
      <c r="S13" s="71">
        <f>SUM(S14:S20)</f>
        <v>2965460.3365199999</v>
      </c>
      <c r="T13" s="69"/>
      <c r="U13" s="69"/>
      <c r="V13" s="69"/>
      <c r="W13" s="69"/>
      <c r="X13" s="69"/>
      <c r="Y13" s="68">
        <f>SUM(Y14:Y20)</f>
        <v>8692</v>
      </c>
      <c r="Z13" s="70">
        <f>+AA13/Y13/12*1000</f>
        <v>30767.303429881307</v>
      </c>
      <c r="AA13" s="72">
        <f>SUM(AA14:AA20)</f>
        <v>3209152.8169503398</v>
      </c>
      <c r="AB13" s="73"/>
      <c r="AC13" s="69"/>
      <c r="AD13" s="69"/>
      <c r="AE13" s="69"/>
      <c r="AF13" s="68">
        <f>SUM(AF14:AF20)</f>
        <v>8735</v>
      </c>
      <c r="AG13" s="70">
        <f>+AH13/AF13/6*1000</f>
        <v>33025.428754410263</v>
      </c>
      <c r="AH13" s="71">
        <f>SUM(AH14:AH20)</f>
        <v>1730862.7210186417</v>
      </c>
      <c r="AI13" s="69"/>
      <c r="AJ13" s="69"/>
      <c r="AK13" s="69"/>
      <c r="AL13" s="69"/>
      <c r="AM13" s="68">
        <f>SUM(AM14:AM20)</f>
        <v>8735</v>
      </c>
      <c r="AN13" s="70">
        <f>+AO13/AM13/6*1000</f>
        <v>35456.457180189209</v>
      </c>
      <c r="AO13" s="71">
        <f>SUM(AO14:AO20)</f>
        <v>1858272.9208137165</v>
      </c>
      <c r="AP13" s="69"/>
      <c r="AQ13" s="69"/>
      <c r="AR13" s="69"/>
      <c r="AS13" s="69"/>
      <c r="AT13" s="68">
        <f>SUM(AT14:AT20)</f>
        <v>8735</v>
      </c>
      <c r="AU13" s="70">
        <f>+AV13/AT13/6*1000</f>
        <v>37733.306420995053</v>
      </c>
      <c r="AV13" s="71">
        <f>SUM(AV14:AV20)</f>
        <v>1977602.5895243511</v>
      </c>
      <c r="AW13" s="74"/>
      <c r="AX13" s="75"/>
      <c r="AY13" s="75"/>
      <c r="AZ13" s="75"/>
      <c r="BA13" s="75"/>
      <c r="BB13" s="76">
        <f>SUM(BB14:BB20)</f>
        <v>0</v>
      </c>
      <c r="BC13" s="77" t="s">
        <v>83</v>
      </c>
      <c r="BD13" s="78">
        <f>SUM(BD14:BD20)</f>
        <v>0</v>
      </c>
      <c r="BE13" s="75"/>
      <c r="BF13" s="75"/>
      <c r="BG13" s="75"/>
      <c r="BH13" s="75"/>
      <c r="BI13" s="75"/>
      <c r="BJ13" s="76">
        <f>SUM(BJ14:BJ20)</f>
        <v>0</v>
      </c>
      <c r="BK13" s="77" t="s">
        <v>83</v>
      </c>
      <c r="BL13" s="78">
        <f>SUM(BL14:BL20)</f>
        <v>0</v>
      </c>
    </row>
    <row r="14" spans="1:64" s="79" customFormat="1" ht="27" x14ac:dyDescent="0.25">
      <c r="A14" s="80" t="s">
        <v>84</v>
      </c>
      <c r="B14" s="81" t="s">
        <v>85</v>
      </c>
      <c r="C14" s="82">
        <v>9.5</v>
      </c>
      <c r="D14" s="83">
        <v>18000</v>
      </c>
      <c r="E14" s="84">
        <v>0.1</v>
      </c>
      <c r="F14" s="84">
        <v>950</v>
      </c>
      <c r="G14" s="84"/>
      <c r="H14" s="84">
        <v>1258</v>
      </c>
      <c r="I14" s="85">
        <f t="shared" ref="I14:I19" si="2">J14/H14/12*1000</f>
        <v>26573.75</v>
      </c>
      <c r="J14" s="84">
        <f>(D14+(C14*F14)*E14*C14)*H14*12/1000</f>
        <v>401157.33</v>
      </c>
      <c r="K14" s="86">
        <v>1702</v>
      </c>
      <c r="L14" s="86">
        <v>1378</v>
      </c>
      <c r="M14" s="87"/>
      <c r="N14" s="88">
        <v>18000</v>
      </c>
      <c r="O14" s="89">
        <v>950</v>
      </c>
      <c r="P14" s="89">
        <v>500</v>
      </c>
      <c r="Q14" s="86">
        <f>ROUND(L14*$P$3, 0)</f>
        <v>1366</v>
      </c>
      <c r="R14" s="90">
        <v>27219.4</v>
      </c>
      <c r="S14" s="89">
        <f>+Q14*R14*12/1000</f>
        <v>446180.40479999996</v>
      </c>
      <c r="T14" s="91"/>
      <c r="U14" s="91"/>
      <c r="V14" s="88">
        <v>18000</v>
      </c>
      <c r="W14" s="89">
        <v>950</v>
      </c>
      <c r="X14" s="89">
        <v>500</v>
      </c>
      <c r="Y14" s="86">
        <f>+ROUND(Q14*$Y$6,0)</f>
        <v>1370</v>
      </c>
      <c r="Z14" s="90">
        <f>+$Y$5*R14/$P$5</f>
        <v>29376.409056603774</v>
      </c>
      <c r="AA14" s="92">
        <f>+Y14*Z14*12/1000</f>
        <v>482948.16489056597</v>
      </c>
      <c r="AB14" s="93"/>
      <c r="AC14" s="88">
        <f>+$AG$2</f>
        <v>20000</v>
      </c>
      <c r="AD14" s="88">
        <f>+$AG$3</f>
        <v>950</v>
      </c>
      <c r="AE14" s="88">
        <f>+$AG$4</f>
        <v>650</v>
      </c>
      <c r="AF14" s="86">
        <f>+ROUND(Y14*$AG$6,0)</f>
        <v>1377</v>
      </c>
      <c r="AG14" s="90">
        <f>+Z14*$AG$5/$Y$5</f>
        <v>31533.418113207546</v>
      </c>
      <c r="AH14" s="89">
        <f>+AF14*AG14*0.006</f>
        <v>260529.10045132076</v>
      </c>
      <c r="AI14" s="91"/>
      <c r="AJ14" s="88">
        <v>22000</v>
      </c>
      <c r="AK14" s="88">
        <v>950</v>
      </c>
      <c r="AL14" s="88">
        <v>800</v>
      </c>
      <c r="AM14" s="86">
        <f>+ROUND(AF14*$AN$6, 0)</f>
        <v>1377</v>
      </c>
      <c r="AN14" s="90">
        <f>+AG14*$AG$5/$Y$5</f>
        <v>33848.808953687818</v>
      </c>
      <c r="AO14" s="89">
        <f>+AM14*AN14*0.006</f>
        <v>279658.85957536876</v>
      </c>
      <c r="AP14" s="88">
        <v>24000</v>
      </c>
      <c r="AQ14" s="88">
        <v>950</v>
      </c>
      <c r="AR14" s="88">
        <v>950</v>
      </c>
      <c r="AS14" s="88"/>
      <c r="AT14" s="86">
        <f>+ROUND(AM14*$AT$6, 0)</f>
        <v>1377</v>
      </c>
      <c r="AU14" s="90">
        <f>+AN14*$AT$5/$AN$5</f>
        <v>36015.958307430024</v>
      </c>
      <c r="AV14" s="89">
        <f>+AT14*AU14*0.006</f>
        <v>297563.84753598686</v>
      </c>
      <c r="AW14" s="94"/>
      <c r="AX14" s="88"/>
      <c r="AY14" s="89"/>
      <c r="AZ14" s="89"/>
      <c r="BA14" s="89"/>
      <c r="BB14" s="86"/>
      <c r="BC14" s="90" t="e">
        <f t="shared" ref="BC14:BC19" si="3">BD14/BB14/12*1000</f>
        <v>#DIV/0!</v>
      </c>
      <c r="BD14" s="89">
        <f t="shared" ref="BD14:BD18" si="4">(AX14+(AW14*AZ14)*AY14*AW14)*BB14*12/1000</f>
        <v>0</v>
      </c>
      <c r="BE14" s="91"/>
      <c r="BF14" s="88"/>
      <c r="BG14" s="89"/>
      <c r="BH14" s="89"/>
      <c r="BI14" s="89"/>
      <c r="BJ14" s="86"/>
      <c r="BK14" s="90" t="e">
        <f t="shared" ref="BK14:BK19" si="5">BL14/BJ14/12*1000</f>
        <v>#DIV/0!</v>
      </c>
      <c r="BL14" s="89">
        <f t="shared" ref="BL14:BL18" si="6">(BF14+(BE14*BH14)*BG14*BE14)*BJ14*12/1000</f>
        <v>0</v>
      </c>
    </row>
    <row r="15" spans="1:64" s="79" customFormat="1" ht="27" x14ac:dyDescent="0.25">
      <c r="A15" s="80" t="s">
        <v>86</v>
      </c>
      <c r="B15" s="81" t="s">
        <v>87</v>
      </c>
      <c r="C15" s="82"/>
      <c r="D15" s="83"/>
      <c r="E15" s="84"/>
      <c r="F15" s="84"/>
      <c r="G15" s="84"/>
      <c r="H15" s="84"/>
      <c r="I15" s="85"/>
      <c r="J15" s="84"/>
      <c r="K15" s="95"/>
      <c r="L15" s="95"/>
      <c r="M15" s="87"/>
      <c r="N15" s="88"/>
      <c r="O15" s="89"/>
      <c r="P15" s="89"/>
      <c r="Q15" s="86"/>
      <c r="R15" s="90"/>
      <c r="S15" s="89"/>
      <c r="T15" s="91"/>
      <c r="U15" s="91"/>
      <c r="V15" s="88"/>
      <c r="W15" s="89"/>
      <c r="X15" s="89"/>
      <c r="Y15" s="86"/>
      <c r="Z15" s="90"/>
      <c r="AA15" s="92"/>
      <c r="AB15" s="93"/>
      <c r="AC15" s="88"/>
      <c r="AD15" s="88"/>
      <c r="AE15" s="88"/>
      <c r="AF15" s="86"/>
      <c r="AG15" s="90"/>
      <c r="AH15" s="89">
        <f t="shared" ref="AH15:AH20" si="7">+AF15*AG15*0.006</f>
        <v>0</v>
      </c>
      <c r="AI15" s="91"/>
      <c r="AJ15" s="88"/>
      <c r="AK15" s="88"/>
      <c r="AL15" s="88"/>
      <c r="AM15" s="86"/>
      <c r="AN15" s="90"/>
      <c r="AO15" s="89">
        <f t="shared" ref="AO15:AO20" si="8">+AM15*AN15*0.006</f>
        <v>0</v>
      </c>
      <c r="AP15" s="88"/>
      <c r="AQ15" s="88"/>
      <c r="AR15" s="88"/>
      <c r="AS15" s="88"/>
      <c r="AT15" s="86"/>
      <c r="AU15" s="90"/>
      <c r="AV15" s="89">
        <f t="shared" ref="AV15:AV20" si="9">+AT15*AU15*0.006</f>
        <v>0</v>
      </c>
      <c r="AW15" s="94"/>
      <c r="AX15" s="88"/>
      <c r="AY15" s="89"/>
      <c r="AZ15" s="89"/>
      <c r="BA15" s="89"/>
      <c r="BB15" s="86"/>
      <c r="BC15" s="90"/>
      <c r="BD15" s="89"/>
      <c r="BE15" s="91"/>
      <c r="BF15" s="88"/>
      <c r="BG15" s="89"/>
      <c r="BH15" s="89"/>
      <c r="BI15" s="89"/>
      <c r="BJ15" s="86"/>
      <c r="BK15" s="90"/>
      <c r="BL15" s="89"/>
    </row>
    <row r="16" spans="1:64" s="79" customFormat="1" ht="27" x14ac:dyDescent="0.25">
      <c r="A16" s="80" t="s">
        <v>88</v>
      </c>
      <c r="B16" s="81" t="s">
        <v>89</v>
      </c>
      <c r="C16" s="82">
        <v>9.3000000000000007</v>
      </c>
      <c r="D16" s="83">
        <f>18000*1.4</f>
        <v>25200</v>
      </c>
      <c r="E16" s="84">
        <v>0.1</v>
      </c>
      <c r="F16" s="84">
        <v>950</v>
      </c>
      <c r="G16" s="84"/>
      <c r="H16" s="84">
        <v>481</v>
      </c>
      <c r="I16" s="85">
        <f t="shared" si="2"/>
        <v>33416.55000000001</v>
      </c>
      <c r="J16" s="84">
        <f>(D16+(C16*F16)*E16*C16)*H16*12/1000</f>
        <v>192880.32660000003</v>
      </c>
      <c r="K16" s="95">
        <v>455</v>
      </c>
      <c r="L16" s="95">
        <v>446</v>
      </c>
      <c r="M16" s="87"/>
      <c r="N16" s="88">
        <f>18000*1.4</f>
        <v>25200</v>
      </c>
      <c r="O16" s="89">
        <v>950</v>
      </c>
      <c r="P16" s="89">
        <v>500</v>
      </c>
      <c r="Q16" s="86">
        <f>ROUND(L16*$P$3, 0)</f>
        <v>442</v>
      </c>
      <c r="R16" s="90">
        <v>33906.61</v>
      </c>
      <c r="S16" s="89">
        <f>+Q16*R16*12/1000</f>
        <v>179840.65943999999</v>
      </c>
      <c r="T16" s="91"/>
      <c r="U16" s="91"/>
      <c r="V16" s="88">
        <f>18000*1.4</f>
        <v>25200</v>
      </c>
      <c r="W16" s="89">
        <v>950</v>
      </c>
      <c r="X16" s="89">
        <v>500</v>
      </c>
      <c r="Y16" s="86">
        <f>+ROUND(Q16*$Y$6,0)+3</f>
        <v>446</v>
      </c>
      <c r="Z16" s="90">
        <f>+$Y$5*R16/$P$5</f>
        <v>36593.548905660376</v>
      </c>
      <c r="AA16" s="92">
        <f t="shared" ref="AA16:AA20" si="10">+Y16*Z16*0.012</f>
        <v>195848.67374309435</v>
      </c>
      <c r="AB16" s="93"/>
      <c r="AC16" s="88">
        <f>+$AG$2*1.4</f>
        <v>28000</v>
      </c>
      <c r="AD16" s="88">
        <f t="shared" ref="AD16:AD20" si="11">+$AG$3</f>
        <v>950</v>
      </c>
      <c r="AE16" s="88">
        <f>+$AG$4</f>
        <v>650</v>
      </c>
      <c r="AF16" s="86">
        <f>+ROUND(Y16*$AG$6,0)</f>
        <v>448</v>
      </c>
      <c r="AG16" s="90">
        <f>+Z16*$AG$5/$Y$5</f>
        <v>39280.487811320752</v>
      </c>
      <c r="AH16" s="89">
        <f t="shared" si="7"/>
        <v>105585.95123683018</v>
      </c>
      <c r="AI16" s="91"/>
      <c r="AJ16" s="88">
        <f>22000*1.4</f>
        <v>30799.999999999996</v>
      </c>
      <c r="AK16" s="88">
        <v>950</v>
      </c>
      <c r="AL16" s="88">
        <v>800</v>
      </c>
      <c r="AM16" s="86">
        <f>+ROUND(AF16*$AN$6, 0)</f>
        <v>448</v>
      </c>
      <c r="AN16" s="90">
        <f>+AG16*$AG$5/$Y$5</f>
        <v>42164.719433830316</v>
      </c>
      <c r="AO16" s="89">
        <f t="shared" si="8"/>
        <v>113338.76583813591</v>
      </c>
      <c r="AP16" s="88">
        <f>24000*1.2</f>
        <v>28800</v>
      </c>
      <c r="AQ16" s="88">
        <v>950</v>
      </c>
      <c r="AR16" s="88">
        <v>950</v>
      </c>
      <c r="AS16" s="88"/>
      <c r="AT16" s="86">
        <f>+ROUND(AM16*$AT$6, 0)</f>
        <v>448</v>
      </c>
      <c r="AU16" s="90">
        <f>+AN16*$AT$5/$AN$5</f>
        <v>44864.289885386526</v>
      </c>
      <c r="AV16" s="89">
        <f t="shared" si="9"/>
        <v>120595.21121191898</v>
      </c>
      <c r="AW16" s="94"/>
      <c r="AX16" s="88"/>
      <c r="AY16" s="89"/>
      <c r="AZ16" s="89"/>
      <c r="BA16" s="89"/>
      <c r="BB16" s="86"/>
      <c r="BC16" s="90" t="e">
        <f t="shared" si="3"/>
        <v>#DIV/0!</v>
      </c>
      <c r="BD16" s="89">
        <f t="shared" si="4"/>
        <v>0</v>
      </c>
      <c r="BE16" s="91"/>
      <c r="BF16" s="88"/>
      <c r="BG16" s="89"/>
      <c r="BH16" s="89"/>
      <c r="BI16" s="89"/>
      <c r="BJ16" s="86"/>
      <c r="BK16" s="90" t="e">
        <f t="shared" si="5"/>
        <v>#DIV/0!</v>
      </c>
      <c r="BL16" s="89">
        <f t="shared" si="6"/>
        <v>0</v>
      </c>
    </row>
    <row r="17" spans="1:64" s="79" customFormat="1" ht="27" x14ac:dyDescent="0.25">
      <c r="A17" s="80" t="s">
        <v>90</v>
      </c>
      <c r="B17" s="81" t="s">
        <v>91</v>
      </c>
      <c r="C17" s="82">
        <v>9.3699999999999992</v>
      </c>
      <c r="D17" s="83">
        <f>18000*1.2</f>
        <v>21600</v>
      </c>
      <c r="E17" s="84">
        <v>0.1</v>
      </c>
      <c r="F17" s="84">
        <v>950</v>
      </c>
      <c r="G17" s="84"/>
      <c r="H17" s="84">
        <v>3019</v>
      </c>
      <c r="I17" s="85">
        <f t="shared" si="2"/>
        <v>29940.705499999993</v>
      </c>
      <c r="J17" s="84">
        <f>(D17+(C17*F17)*E17*C17)*H17*12/1000</f>
        <v>1084691.8788539998</v>
      </c>
      <c r="K17" s="95">
        <v>2971</v>
      </c>
      <c r="L17" s="95">
        <v>2880</v>
      </c>
      <c r="M17" s="87"/>
      <c r="N17" s="88">
        <f>18000*1.2</f>
        <v>21600</v>
      </c>
      <c r="O17" s="89">
        <v>950</v>
      </c>
      <c r="P17" s="89">
        <v>500</v>
      </c>
      <c r="Q17" s="86">
        <f>ROUND(L17*$P$3, 0)</f>
        <v>2856</v>
      </c>
      <c r="R17" s="90">
        <v>30353.72</v>
      </c>
      <c r="S17" s="89">
        <f>+Q17*R17*12/1000</f>
        <v>1040282.6918400001</v>
      </c>
      <c r="T17" s="91"/>
      <c r="U17" s="91"/>
      <c r="V17" s="88">
        <f>18000*1.2</f>
        <v>21600</v>
      </c>
      <c r="W17" s="89">
        <v>950</v>
      </c>
      <c r="X17" s="89">
        <v>500</v>
      </c>
      <c r="Y17" s="86">
        <f>+ROUND(Q17*$Y$6,0)</f>
        <v>2864</v>
      </c>
      <c r="Z17" s="90">
        <f>+$Y$5*R17/$P$5</f>
        <v>32759.109132075471</v>
      </c>
      <c r="AA17" s="92">
        <f t="shared" si="10"/>
        <v>1125865.0626511697</v>
      </c>
      <c r="AB17" s="93"/>
      <c r="AC17" s="88">
        <f>+$AG$2*1.2</f>
        <v>24000</v>
      </c>
      <c r="AD17" s="88">
        <f t="shared" si="11"/>
        <v>950</v>
      </c>
      <c r="AE17" s="88">
        <f>+$AG$4</f>
        <v>650</v>
      </c>
      <c r="AF17" s="86">
        <f>+ROUND(Y17*$AG$6,0)</f>
        <v>2878</v>
      </c>
      <c r="AG17" s="90">
        <f t="shared" ref="AG17:AG19" si="12">+Z17*$AG$5/$Y$5</f>
        <v>35164.498264150941</v>
      </c>
      <c r="AH17" s="89">
        <f t="shared" si="7"/>
        <v>607220.5560253585</v>
      </c>
      <c r="AI17" s="91"/>
      <c r="AJ17" s="88">
        <f>22000*1.2</f>
        <v>26400</v>
      </c>
      <c r="AK17" s="88">
        <v>950</v>
      </c>
      <c r="AL17" s="88">
        <v>800</v>
      </c>
      <c r="AM17" s="86">
        <f>+ROUND(AF17*$AN$6, 0)</f>
        <v>2878</v>
      </c>
      <c r="AN17" s="90">
        <f>+AG17*$AG$5/$Y$5</f>
        <v>37746.506877952233</v>
      </c>
      <c r="AO17" s="89">
        <f t="shared" si="8"/>
        <v>651806.68076847924</v>
      </c>
      <c r="AP17" s="88">
        <v>24000</v>
      </c>
      <c r="AQ17" s="88">
        <v>950</v>
      </c>
      <c r="AR17" s="88">
        <v>950</v>
      </c>
      <c r="AS17" s="88"/>
      <c r="AT17" s="86">
        <f>+ROUND(AM17*$AT$6, 0)</f>
        <v>2878</v>
      </c>
      <c r="AU17" s="90">
        <f>+AN17*$AT$5/$AN$5</f>
        <v>40163.203964650398</v>
      </c>
      <c r="AV17" s="89">
        <f t="shared" si="9"/>
        <v>693538.20606158313</v>
      </c>
      <c r="AW17" s="94"/>
      <c r="AX17" s="88"/>
      <c r="AY17" s="89"/>
      <c r="AZ17" s="89"/>
      <c r="BA17" s="89"/>
      <c r="BB17" s="86"/>
      <c r="BC17" s="90" t="e">
        <f t="shared" si="3"/>
        <v>#DIV/0!</v>
      </c>
      <c r="BD17" s="89">
        <f t="shared" si="4"/>
        <v>0</v>
      </c>
      <c r="BE17" s="91"/>
      <c r="BF17" s="88"/>
      <c r="BG17" s="89"/>
      <c r="BH17" s="89"/>
      <c r="BI17" s="89"/>
      <c r="BJ17" s="86"/>
      <c r="BK17" s="90" t="e">
        <f t="shared" si="5"/>
        <v>#DIV/0!</v>
      </c>
      <c r="BL17" s="89">
        <f t="shared" si="6"/>
        <v>0</v>
      </c>
    </row>
    <row r="18" spans="1:64" s="79" customFormat="1" ht="27" x14ac:dyDescent="0.25">
      <c r="A18" s="80" t="s">
        <v>92</v>
      </c>
      <c r="B18" s="81" t="s">
        <v>93</v>
      </c>
      <c r="C18" s="82">
        <v>9.8000000000000007</v>
      </c>
      <c r="D18" s="83">
        <v>18000</v>
      </c>
      <c r="E18" s="84">
        <v>0.1</v>
      </c>
      <c r="F18" s="84">
        <v>950</v>
      </c>
      <c r="G18" s="84"/>
      <c r="H18" s="84">
        <v>3134</v>
      </c>
      <c r="I18" s="85">
        <f t="shared" si="2"/>
        <v>27123.800000000003</v>
      </c>
      <c r="J18" s="84">
        <f>(D18+(C18*F18)*E18*C18)*H18*12/1000</f>
        <v>1020071.8704000001</v>
      </c>
      <c r="K18" s="95">
        <v>3184</v>
      </c>
      <c r="L18" s="95">
        <v>3099</v>
      </c>
      <c r="M18" s="87"/>
      <c r="N18" s="88">
        <v>18000</v>
      </c>
      <c r="O18" s="89">
        <v>950</v>
      </c>
      <c r="P18" s="89">
        <v>500</v>
      </c>
      <c r="Q18" s="86">
        <f>ROUND(L18*$P$3, 0)</f>
        <v>3073</v>
      </c>
      <c r="R18" s="90">
        <v>26800.89</v>
      </c>
      <c r="S18" s="89">
        <f>+Q18*R18*12/1000</f>
        <v>988309.61963999993</v>
      </c>
      <c r="T18" s="91"/>
      <c r="U18" s="91"/>
      <c r="V18" s="88">
        <v>18000</v>
      </c>
      <c r="W18" s="89">
        <v>950</v>
      </c>
      <c r="X18" s="89">
        <v>500</v>
      </c>
      <c r="Y18" s="86">
        <f>+ROUND(Q18*$Y$6,0)</f>
        <v>3082</v>
      </c>
      <c r="Z18" s="90">
        <f>+$Y$5*R18/$P$5</f>
        <v>28924.734113207549</v>
      </c>
      <c r="AA18" s="92">
        <f t="shared" si="10"/>
        <v>1069752.366442868</v>
      </c>
      <c r="AB18" s="93"/>
      <c r="AC18" s="88">
        <f>+$AG$2</f>
        <v>20000</v>
      </c>
      <c r="AD18" s="88">
        <f t="shared" si="11"/>
        <v>950</v>
      </c>
      <c r="AE18" s="88">
        <f>+$AG$4</f>
        <v>650</v>
      </c>
      <c r="AF18" s="86">
        <f>+ROUND(Y18*$AG$6,0)</f>
        <v>3097</v>
      </c>
      <c r="AG18" s="90">
        <f t="shared" si="12"/>
        <v>31048.578226415098</v>
      </c>
      <c r="AH18" s="89">
        <f t="shared" si="7"/>
        <v>576944.68060324539</v>
      </c>
      <c r="AI18" s="91"/>
      <c r="AJ18" s="88">
        <v>22000</v>
      </c>
      <c r="AK18" s="88">
        <v>950</v>
      </c>
      <c r="AL18" s="88">
        <v>800</v>
      </c>
      <c r="AM18" s="86">
        <f>+ROUND(AF18*$AN$6, 0)</f>
        <v>3097</v>
      </c>
      <c r="AN18" s="90">
        <f>+AG18*$AG$5/$Y$5</f>
        <v>33328.368935347673</v>
      </c>
      <c r="AO18" s="89">
        <f t="shared" si="8"/>
        <v>619307.75155663048</v>
      </c>
      <c r="AP18" s="88">
        <v>24000</v>
      </c>
      <c r="AQ18" s="88">
        <v>950</v>
      </c>
      <c r="AR18" s="88">
        <v>950</v>
      </c>
      <c r="AS18" s="88"/>
      <c r="AT18" s="86">
        <f>+ROUND(AM18*$AT$6, 0)</f>
        <v>3097</v>
      </c>
      <c r="AU18" s="90">
        <f>+AN18*$AT$5/$AN$5</f>
        <v>35462.197434257134</v>
      </c>
      <c r="AV18" s="89">
        <f t="shared" si="9"/>
        <v>658958.55272336607</v>
      </c>
      <c r="AW18" s="94"/>
      <c r="AX18" s="88"/>
      <c r="AY18" s="89"/>
      <c r="AZ18" s="89"/>
      <c r="BA18" s="89"/>
      <c r="BB18" s="86"/>
      <c r="BC18" s="90" t="e">
        <f t="shared" si="3"/>
        <v>#DIV/0!</v>
      </c>
      <c r="BD18" s="89">
        <f t="shared" si="4"/>
        <v>0</v>
      </c>
      <c r="BE18" s="91"/>
      <c r="BF18" s="88"/>
      <c r="BG18" s="89"/>
      <c r="BH18" s="89"/>
      <c r="BI18" s="89"/>
      <c r="BJ18" s="86"/>
      <c r="BK18" s="90" t="e">
        <f t="shared" si="5"/>
        <v>#DIV/0!</v>
      </c>
      <c r="BL18" s="89">
        <f t="shared" si="6"/>
        <v>0</v>
      </c>
    </row>
    <row r="19" spans="1:64" s="79" customFormat="1" ht="40.5" x14ac:dyDescent="0.25">
      <c r="A19" s="80" t="s">
        <v>94</v>
      </c>
      <c r="B19" s="81" t="s">
        <v>95</v>
      </c>
      <c r="C19" s="85">
        <v>12</v>
      </c>
      <c r="D19" s="83">
        <v>18000</v>
      </c>
      <c r="E19" s="84">
        <v>0.1</v>
      </c>
      <c r="F19" s="84">
        <v>950</v>
      </c>
      <c r="G19" s="84"/>
      <c r="H19" s="84">
        <v>991</v>
      </c>
      <c r="I19" s="85">
        <f t="shared" si="2"/>
        <v>24840.000000000004</v>
      </c>
      <c r="J19" s="84">
        <f>(D19+(C19*F19)*E19*0.5*C19)*H19*12/1000</f>
        <v>295397.28000000003</v>
      </c>
      <c r="K19" s="95">
        <v>1018</v>
      </c>
      <c r="L19" s="95">
        <v>915</v>
      </c>
      <c r="M19" s="96"/>
      <c r="N19" s="88">
        <v>18000</v>
      </c>
      <c r="O19" s="89">
        <v>950</v>
      </c>
      <c r="P19" s="89">
        <v>500</v>
      </c>
      <c r="Q19" s="86">
        <f>ROUND(L19*$P$3, 0)</f>
        <v>907</v>
      </c>
      <c r="R19" s="90">
        <v>26506.2</v>
      </c>
      <c r="S19" s="89">
        <f>+Q19*R19*12/1000</f>
        <v>288493.48080000002</v>
      </c>
      <c r="T19" s="90"/>
      <c r="U19" s="90"/>
      <c r="V19" s="88">
        <v>18000</v>
      </c>
      <c r="W19" s="89">
        <v>950</v>
      </c>
      <c r="X19" s="89">
        <v>500</v>
      </c>
      <c r="Y19" s="86">
        <f>+ROUND(Q19*$Y$6,0)</f>
        <v>910</v>
      </c>
      <c r="Z19" s="90">
        <f>+$Y$5*R19/$P$5</f>
        <v>28606.691320754719</v>
      </c>
      <c r="AA19" s="92">
        <f t="shared" si="10"/>
        <v>312385.06922264153</v>
      </c>
      <c r="AB19" s="97"/>
      <c r="AC19" s="88">
        <f>+$AG$2</f>
        <v>20000</v>
      </c>
      <c r="AD19" s="88">
        <f t="shared" si="11"/>
        <v>950</v>
      </c>
      <c r="AE19" s="88">
        <f>+$AG$4</f>
        <v>650</v>
      </c>
      <c r="AF19" s="86">
        <f>+ROUND(Y19*$AG$6,0)</f>
        <v>915</v>
      </c>
      <c r="AG19" s="90">
        <f t="shared" si="12"/>
        <v>30707.182641509433</v>
      </c>
      <c r="AH19" s="89">
        <f t="shared" si="7"/>
        <v>168582.43270188678</v>
      </c>
      <c r="AI19" s="90"/>
      <c r="AJ19" s="88">
        <v>22000</v>
      </c>
      <c r="AK19" s="88">
        <v>950</v>
      </c>
      <c r="AL19" s="88">
        <v>800</v>
      </c>
      <c r="AM19" s="86">
        <f>+ROUND(AF19*$AN$6, 0)</f>
        <v>915</v>
      </c>
      <c r="AN19" s="90">
        <f>+AG19*$AG$5/$Y$5</f>
        <v>32961.905842459426</v>
      </c>
      <c r="AO19" s="89">
        <f t="shared" si="8"/>
        <v>180960.86307510224</v>
      </c>
      <c r="AP19" s="88">
        <f>24000*5</f>
        <v>120000</v>
      </c>
      <c r="AQ19" s="88">
        <v>950</v>
      </c>
      <c r="AR19" s="88">
        <v>950</v>
      </c>
      <c r="AS19" s="88"/>
      <c r="AT19" s="86">
        <f>+ROUND(AM19*$AT$6, 0)</f>
        <v>915</v>
      </c>
      <c r="AU19" s="90">
        <f>+AN19*$AT$5/$AN$5</f>
        <v>35072.271765299818</v>
      </c>
      <c r="AV19" s="89">
        <f t="shared" si="9"/>
        <v>192546.771991496</v>
      </c>
      <c r="AW19" s="98"/>
      <c r="AX19" s="88"/>
      <c r="AY19" s="89"/>
      <c r="AZ19" s="89"/>
      <c r="BA19" s="89"/>
      <c r="BB19" s="86"/>
      <c r="BC19" s="90" t="e">
        <f t="shared" si="3"/>
        <v>#DIV/0!</v>
      </c>
      <c r="BD19" s="89">
        <f t="shared" ref="BD19:BD20" si="13">(AX19+(AW19*AZ19)*AY19*0.5*AW19)*BB19*12/1000</f>
        <v>0</v>
      </c>
      <c r="BE19" s="90"/>
      <c r="BF19" s="88"/>
      <c r="BG19" s="89"/>
      <c r="BH19" s="89"/>
      <c r="BI19" s="89"/>
      <c r="BJ19" s="86"/>
      <c r="BK19" s="90" t="e">
        <f t="shared" si="5"/>
        <v>#DIV/0!</v>
      </c>
      <c r="BL19" s="89">
        <f t="shared" ref="BL19:BL20" si="14">(BF19+(BE19*BH19)*BG19*0.5*BE19)*BJ19*12/1000</f>
        <v>0</v>
      </c>
    </row>
    <row r="20" spans="1:64" s="79" customFormat="1" ht="40.5" x14ac:dyDescent="0.25">
      <c r="A20" s="80" t="s">
        <v>96</v>
      </c>
      <c r="B20" s="81" t="s">
        <v>97</v>
      </c>
      <c r="C20" s="85">
        <v>7.3</v>
      </c>
      <c r="D20" s="83">
        <f>18000*5</f>
        <v>90000</v>
      </c>
      <c r="E20" s="84">
        <v>0.1</v>
      </c>
      <c r="F20" s="84">
        <v>950</v>
      </c>
      <c r="G20" s="84"/>
      <c r="H20" s="84">
        <v>45</v>
      </c>
      <c r="I20" s="85">
        <f>(J20/H20)/12*1000</f>
        <v>92531.274999999994</v>
      </c>
      <c r="J20" s="84">
        <f>(D20+(C20*F20)*E20*0.5*C20)*H20*12/1000</f>
        <v>49966.888499999994</v>
      </c>
      <c r="K20" s="95">
        <v>21</v>
      </c>
      <c r="L20" s="95">
        <v>20</v>
      </c>
      <c r="M20" s="96"/>
      <c r="N20" s="88">
        <f>18000*5</f>
        <v>90000</v>
      </c>
      <c r="O20" s="89">
        <v>950</v>
      </c>
      <c r="P20" s="89">
        <v>500</v>
      </c>
      <c r="Q20" s="86">
        <f>ROUND(L20*$P$3, 0)</f>
        <v>20</v>
      </c>
      <c r="R20" s="90">
        <v>93139.5</v>
      </c>
      <c r="S20" s="89">
        <f>+Q20*R20*12/1000</f>
        <v>22353.48</v>
      </c>
      <c r="T20" s="90"/>
      <c r="U20" s="90"/>
      <c r="V20" s="88">
        <f>18000*5</f>
        <v>90000</v>
      </c>
      <c r="W20" s="89">
        <v>950</v>
      </c>
      <c r="X20" s="89">
        <v>500</v>
      </c>
      <c r="Y20" s="86">
        <f>+ROUND(Q20*$Y$6,0)</f>
        <v>20</v>
      </c>
      <c r="Z20" s="90">
        <f>+R20</f>
        <v>93139.5</v>
      </c>
      <c r="AA20" s="92">
        <f t="shared" si="10"/>
        <v>22353.48</v>
      </c>
      <c r="AB20" s="97"/>
      <c r="AC20" s="88">
        <f>+$AG$2*5</f>
        <v>100000</v>
      </c>
      <c r="AD20" s="88">
        <f t="shared" si="11"/>
        <v>950</v>
      </c>
      <c r="AE20" s="88">
        <f>+$AG$4</f>
        <v>650</v>
      </c>
      <c r="AF20" s="86">
        <f>+ROUND(Y20*$AG$6,0)</f>
        <v>20</v>
      </c>
      <c r="AG20" s="90">
        <f>+AG2*5</f>
        <v>100000</v>
      </c>
      <c r="AH20" s="89">
        <f t="shared" si="7"/>
        <v>12000</v>
      </c>
      <c r="AI20" s="90"/>
      <c r="AJ20" s="88">
        <f>22000*5</f>
        <v>110000</v>
      </c>
      <c r="AK20" s="88">
        <v>950</v>
      </c>
      <c r="AL20" s="88">
        <v>800</v>
      </c>
      <c r="AM20" s="86">
        <f>+ROUND(AF20*$AN$6, 0)</f>
        <v>20</v>
      </c>
      <c r="AN20" s="90">
        <f>+AN2*5</f>
        <v>110000</v>
      </c>
      <c r="AO20" s="89">
        <f t="shared" si="8"/>
        <v>13200</v>
      </c>
      <c r="AP20" s="88">
        <f>24000*5</f>
        <v>120000</v>
      </c>
      <c r="AQ20" s="88">
        <v>950</v>
      </c>
      <c r="AR20" s="88">
        <v>950</v>
      </c>
      <c r="AS20" s="88"/>
      <c r="AT20" s="86">
        <f>+ROUND(AM20*$AT$6, 0)</f>
        <v>20</v>
      </c>
      <c r="AU20" s="90">
        <f>+AT2*5</f>
        <v>120000</v>
      </c>
      <c r="AV20" s="89">
        <f t="shared" si="9"/>
        <v>14400</v>
      </c>
      <c r="AW20" s="98"/>
      <c r="AX20" s="88"/>
      <c r="AY20" s="89"/>
      <c r="AZ20" s="89"/>
      <c r="BA20" s="89"/>
      <c r="BB20" s="86"/>
      <c r="BC20" s="90" t="e">
        <f t="shared" ref="BC20" si="15">(BD20/BB20)/12*1000</f>
        <v>#DIV/0!</v>
      </c>
      <c r="BD20" s="89">
        <f t="shared" si="13"/>
        <v>0</v>
      </c>
      <c r="BE20" s="90"/>
      <c r="BF20" s="88"/>
      <c r="BG20" s="89"/>
      <c r="BH20" s="89"/>
      <c r="BI20" s="89"/>
      <c r="BJ20" s="86"/>
      <c r="BK20" s="90" t="e">
        <f t="shared" ref="BK20" si="16">(BL20/BJ20)/12*1000</f>
        <v>#DIV/0!</v>
      </c>
      <c r="BL20" s="89">
        <f t="shared" si="14"/>
        <v>0</v>
      </c>
    </row>
    <row r="21" spans="1:64" s="79" customFormat="1" ht="28.5" x14ac:dyDescent="0.25">
      <c r="A21" s="418">
        <v>1.2</v>
      </c>
      <c r="B21" s="52" t="s">
        <v>98</v>
      </c>
      <c r="C21" s="99"/>
      <c r="D21" s="100"/>
      <c r="E21" s="101"/>
      <c r="F21" s="101"/>
      <c r="G21" s="101"/>
      <c r="H21" s="102">
        <f>SUM(H22:H28)</f>
        <v>339112</v>
      </c>
      <c r="I21" s="99" t="s">
        <v>83</v>
      </c>
      <c r="J21" s="101">
        <f>SUM(J22:J28)</f>
        <v>158319828.3851355</v>
      </c>
      <c r="K21" s="68">
        <f>SUM(K22:K28)</f>
        <v>350068</v>
      </c>
      <c r="L21" s="68">
        <f>SUM(L22:L28)</f>
        <v>349189</v>
      </c>
      <c r="M21" s="103"/>
      <c r="N21" s="103"/>
      <c r="O21" s="104"/>
      <c r="P21" s="104"/>
      <c r="Q21" s="101">
        <f>SUM(Q22:Q28)</f>
        <v>346266</v>
      </c>
      <c r="R21" s="70">
        <f>+S21/Q21/12*1000</f>
        <v>38956.003687465294</v>
      </c>
      <c r="S21" s="104">
        <f>SUM(S22:S28)</f>
        <v>161869674.87412629</v>
      </c>
      <c r="T21" s="105"/>
      <c r="U21" s="105"/>
      <c r="V21" s="105"/>
      <c r="W21" s="104"/>
      <c r="X21" s="104"/>
      <c r="Y21" s="68">
        <f>SUM(Y22:Y28)</f>
        <v>347292</v>
      </c>
      <c r="Z21" s="70">
        <f>+AA21/Y21/12*1000</f>
        <v>39147.86869789609</v>
      </c>
      <c r="AA21" s="106">
        <f>SUM(AA22:AA28)</f>
        <v>163148899.38995677</v>
      </c>
      <c r="AB21" s="107"/>
      <c r="AC21" s="103"/>
      <c r="AD21" s="103"/>
      <c r="AE21" s="103"/>
      <c r="AF21" s="68">
        <f>SUM(AF22:AF28)</f>
        <v>349028</v>
      </c>
      <c r="AG21" s="70">
        <f>+AH21/AF21/6*1000</f>
        <v>44129.208226410025</v>
      </c>
      <c r="AH21" s="104">
        <f>SUM(AH22:AH28)</f>
        <v>92413975.733084634</v>
      </c>
      <c r="AI21" s="105"/>
      <c r="AJ21" s="103"/>
      <c r="AK21" s="103"/>
      <c r="AL21" s="103"/>
      <c r="AM21" s="68">
        <f>SUM(AM22:AM28)</f>
        <v>349028</v>
      </c>
      <c r="AN21" s="70">
        <f>+AO21/AM21/6*1000</f>
        <v>49123.758256864901</v>
      </c>
      <c r="AO21" s="104">
        <f>SUM(AO22:AO28)</f>
        <v>102873402.58126226</v>
      </c>
      <c r="AP21" s="105"/>
      <c r="AQ21" s="103"/>
      <c r="AR21" s="103"/>
      <c r="AS21" s="103"/>
      <c r="AT21" s="68">
        <f>SUM(AT22:AT28)</f>
        <v>349028</v>
      </c>
      <c r="AU21" s="70">
        <f>+AV21/AT21/6*1000</f>
        <v>54093.307963439336</v>
      </c>
      <c r="AV21" s="104">
        <f>SUM(AV22:AV28)</f>
        <v>113280474.55117983</v>
      </c>
      <c r="AW21" s="108"/>
      <c r="AX21" s="109"/>
      <c r="AY21" s="110"/>
      <c r="AZ21" s="110"/>
      <c r="BA21" s="110"/>
      <c r="BB21" s="76">
        <f>SUM(BB22:BB28)</f>
        <v>0</v>
      </c>
      <c r="BC21" s="111" t="s">
        <v>83</v>
      </c>
      <c r="BD21" s="110">
        <f>SUM(BD22:BD28)</f>
        <v>0</v>
      </c>
      <c r="BE21" s="111"/>
      <c r="BF21" s="109"/>
      <c r="BG21" s="110"/>
      <c r="BH21" s="110"/>
      <c r="BI21" s="110"/>
      <c r="BJ21" s="76">
        <f>SUM(BJ22:BJ28)</f>
        <v>0</v>
      </c>
      <c r="BK21" s="111" t="s">
        <v>83</v>
      </c>
      <c r="BL21" s="110">
        <f>SUM(BL22:BL28)</f>
        <v>0</v>
      </c>
    </row>
    <row r="22" spans="1:64" s="79" customFormat="1" ht="27" x14ac:dyDescent="0.25">
      <c r="A22" s="80" t="s">
        <v>99</v>
      </c>
      <c r="B22" s="81" t="s">
        <v>85</v>
      </c>
      <c r="C22" s="82">
        <v>24.484999999999999</v>
      </c>
      <c r="D22" s="83">
        <v>18000</v>
      </c>
      <c r="E22" s="84">
        <v>0.01</v>
      </c>
      <c r="F22" s="84">
        <v>950</v>
      </c>
      <c r="G22" s="84">
        <v>500</v>
      </c>
      <c r="H22" s="84">
        <v>232755</v>
      </c>
      <c r="I22" s="85">
        <f t="shared" ref="I22:I27" si="17">J22/H22/12*1000</f>
        <v>39774.951125</v>
      </c>
      <c r="J22" s="84">
        <f>((D22+(10*F22)+(C22-10)*G22)*(1+E22*(C22-10)))*H22*12/1000</f>
        <v>111093824.9891925</v>
      </c>
      <c r="K22" s="95">
        <v>245973</v>
      </c>
      <c r="L22" s="95">
        <v>247548</v>
      </c>
      <c r="M22" s="87"/>
      <c r="N22" s="88">
        <v>18000</v>
      </c>
      <c r="O22" s="89">
        <v>950</v>
      </c>
      <c r="P22" s="89">
        <v>500</v>
      </c>
      <c r="Q22" s="86">
        <f t="shared" ref="Q22:Q28" si="18">ROUND(L22*$P$3, 0)</f>
        <v>245476</v>
      </c>
      <c r="R22" s="91">
        <v>39422.629999999997</v>
      </c>
      <c r="S22" s="89">
        <f t="shared" ref="S22:S28" si="19">+Q22*R22*12/1000</f>
        <v>116127714.26256</v>
      </c>
      <c r="T22" s="112">
        <v>27.725967261726943</v>
      </c>
      <c r="U22" s="91">
        <f>+$Y$2+($Y$3*10+(T22-10)*$Y$4)*(1+(T22-10)*0.01)</f>
        <v>39618.00009754661</v>
      </c>
      <c r="V22" s="88">
        <v>18000</v>
      </c>
      <c r="W22" s="89">
        <v>950</v>
      </c>
      <c r="X22" s="89">
        <v>500</v>
      </c>
      <c r="Y22" s="86">
        <f t="shared" ref="Y22:Y28" si="20">+ROUND(Q22*$Y$6,0)</f>
        <v>246203</v>
      </c>
      <c r="Z22" s="90">
        <f>+R22*(1+$Y$8)*$Y$7</f>
        <v>39618.411706458479</v>
      </c>
      <c r="AA22" s="92">
        <f t="shared" ref="AA22:AA28" si="21">+Y22*Z22*0.012</f>
        <v>117050061.80838236</v>
      </c>
      <c r="AB22" s="113">
        <f>+T22*$AG$7</f>
        <v>27.753693228988666</v>
      </c>
      <c r="AC22" s="88">
        <f>+$AG$2</f>
        <v>20000</v>
      </c>
      <c r="AD22" s="88">
        <f>+$AG$3</f>
        <v>950</v>
      </c>
      <c r="AE22" s="88">
        <f t="shared" ref="AE22:AE28" si="22">+$AG$4</f>
        <v>650</v>
      </c>
      <c r="AF22" s="86">
        <f t="shared" ref="AF22:AF28" si="23">+ROUND(Y22*$AG$6,0)</f>
        <v>247434</v>
      </c>
      <c r="AG22" s="90">
        <f>+$AG$2+($AG$3*10+(AB22-10)*$AG$4)*(1+(AB22-10)*0.01)</f>
        <v>44775.260006845303</v>
      </c>
      <c r="AH22" s="89">
        <f>+AF22*AG22*0.006</f>
        <v>66473530.10720256</v>
      </c>
      <c r="AI22" s="112">
        <f>+AB22*$AN$7</f>
        <v>27.781446922217651</v>
      </c>
      <c r="AJ22" s="88">
        <v>22000</v>
      </c>
      <c r="AK22" s="88">
        <v>950</v>
      </c>
      <c r="AL22" s="88">
        <v>800</v>
      </c>
      <c r="AM22" s="86">
        <f t="shared" ref="AM22:AM28" si="24">+ROUND(AF22*$AN$6, 0)</f>
        <v>247434</v>
      </c>
      <c r="AN22" s="90">
        <f>+$AN$2+($AN$3*10+(AI22-10)*$AN$4)*(1+(AI22-10)*0.01)</f>
        <v>49943.83383256595</v>
      </c>
      <c r="AO22" s="89">
        <f>+AM22*AN22*0.006</f>
        <v>74146815.483162731</v>
      </c>
      <c r="AP22" s="112">
        <f>+AI22*$AT$7</f>
        <v>27.809228369139866</v>
      </c>
      <c r="AQ22" s="114"/>
      <c r="AR22" s="114"/>
      <c r="AS22" s="114"/>
      <c r="AT22" s="86">
        <f>+ROUND(AM22*$AT$6, 0)</f>
        <v>247434</v>
      </c>
      <c r="AU22" s="90">
        <f>+$AT$2+($AT$3*10+(AI22-10)*$AT$4)*(1+(AI22-10)*0.01)</f>
        <v>55085.320652870061</v>
      </c>
      <c r="AV22" s="89">
        <f>+AT22*AU22*0.006</f>
        <v>81779887.382533506</v>
      </c>
      <c r="AW22" s="94"/>
      <c r="AX22" s="88"/>
      <c r="AY22" s="89"/>
      <c r="AZ22" s="89"/>
      <c r="BA22" s="115"/>
      <c r="BB22" s="86"/>
      <c r="BC22" s="90" t="e">
        <f t="shared" ref="BC22:BC27" si="25">BD22/BB22/12*1000</f>
        <v>#DIV/0!</v>
      </c>
      <c r="BD22" s="89">
        <f t="shared" ref="BD22:BD26" si="26">((AX22+(10*AZ22)+(AW22-10)*BA22)*(1+AY22*(AW22-10)))*BB22*12/1000</f>
        <v>0</v>
      </c>
      <c r="BE22" s="91"/>
      <c r="BF22" s="88"/>
      <c r="BG22" s="89"/>
      <c r="BH22" s="89"/>
      <c r="BI22" s="115"/>
      <c r="BJ22" s="86"/>
      <c r="BK22" s="90" t="e">
        <f t="shared" ref="BK22:BK27" si="27">BL22/BJ22/12*1000</f>
        <v>#DIV/0!</v>
      </c>
      <c r="BL22" s="89">
        <f t="shared" ref="BL22:BL26" si="28">((BF22+(10*BH22)+(BE22-10)*BI22)*(1+BG22*(BE22-10)))*BJ22*12/1000</f>
        <v>0</v>
      </c>
    </row>
    <row r="23" spans="1:64" s="79" customFormat="1" ht="27" x14ac:dyDescent="0.25">
      <c r="A23" s="80" t="s">
        <v>100</v>
      </c>
      <c r="B23" s="81" t="s">
        <v>87</v>
      </c>
      <c r="C23" s="85">
        <v>21.1</v>
      </c>
      <c r="D23" s="83">
        <v>18000</v>
      </c>
      <c r="E23" s="84">
        <v>0.01</v>
      </c>
      <c r="F23" s="84">
        <v>950</v>
      </c>
      <c r="G23" s="84">
        <v>500</v>
      </c>
      <c r="H23" s="84">
        <v>13360</v>
      </c>
      <c r="I23" s="85">
        <f t="shared" si="17"/>
        <v>36718.550000000003</v>
      </c>
      <c r="J23" s="84">
        <f>((D23+(10*F23)+(C23-10)*G23)*(1+E23*(C23-10)))*H23*12/1000</f>
        <v>5886717.9360000007</v>
      </c>
      <c r="K23" s="95">
        <v>11658</v>
      </c>
      <c r="L23" s="95">
        <f>1009+145+9857</f>
        <v>11011</v>
      </c>
      <c r="M23" s="96"/>
      <c r="N23" s="88">
        <v>18000</v>
      </c>
      <c r="O23" s="89">
        <v>950</v>
      </c>
      <c r="P23" s="89">
        <v>500</v>
      </c>
      <c r="Q23" s="86">
        <f t="shared" si="18"/>
        <v>10919</v>
      </c>
      <c r="R23" s="91">
        <v>33461.600936336385</v>
      </c>
      <c r="S23" s="89">
        <f t="shared" si="19"/>
        <v>4384406.6474862834</v>
      </c>
      <c r="T23" s="116">
        <v>19.485868176253923</v>
      </c>
      <c r="U23" s="91">
        <f>+$Y$2+($Y$3*10+(T23-10)*$Y$4)*(1+(T23-10)*0.01)</f>
        <v>33594.000040157422</v>
      </c>
      <c r="V23" s="88">
        <v>18000</v>
      </c>
      <c r="W23" s="89">
        <v>950</v>
      </c>
      <c r="X23" s="89">
        <v>500</v>
      </c>
      <c r="Y23" s="86">
        <f t="shared" si="20"/>
        <v>10951</v>
      </c>
      <c r="Z23" s="90">
        <f>+R23*(1+$Y$8)</f>
        <v>33594.184638159604</v>
      </c>
      <c r="AA23" s="92">
        <f t="shared" si="21"/>
        <v>4414678.9916698299</v>
      </c>
      <c r="AB23" s="113">
        <f>+T23</f>
        <v>19.485868176253923</v>
      </c>
      <c r="AC23" s="88">
        <f>+$AG$2</f>
        <v>20000</v>
      </c>
      <c r="AD23" s="88">
        <f>+$AG$3</f>
        <v>950</v>
      </c>
      <c r="AE23" s="88">
        <f t="shared" si="22"/>
        <v>650</v>
      </c>
      <c r="AF23" s="86">
        <f t="shared" si="23"/>
        <v>11006</v>
      </c>
      <c r="AG23" s="90">
        <f>+$AG$2+($AG$3*10+(AB23-10)*$AG$4)*(1+(AB23-10)*0.01)</f>
        <v>37151.852809181408</v>
      </c>
      <c r="AH23" s="89">
        <f t="shared" ref="AH23:AH28" si="29">+AF23*AG23*0.006</f>
        <v>2453359.7521071034</v>
      </c>
      <c r="AI23" s="112">
        <f>+AB23</f>
        <v>19.485868176253923</v>
      </c>
      <c r="AJ23" s="88">
        <v>22000</v>
      </c>
      <c r="AK23" s="88">
        <v>950</v>
      </c>
      <c r="AL23" s="88">
        <v>800</v>
      </c>
      <c r="AM23" s="86">
        <f t="shared" si="24"/>
        <v>11006</v>
      </c>
      <c r="AN23" s="90">
        <f>+$AN$2+($AN$3*10+(AI23-10)*$AN$4)*(1+(AI23-10)*0.01)</f>
        <v>40709.705578205394</v>
      </c>
      <c r="AO23" s="89">
        <f t="shared" ref="AO23:AO28" si="30">+AM23*AN23*0.006</f>
        <v>2688306.1175623713</v>
      </c>
      <c r="AP23" s="116">
        <f>+AI23</f>
        <v>19.485868176253923</v>
      </c>
      <c r="AQ23" s="88">
        <v>24000</v>
      </c>
      <c r="AR23" s="88">
        <v>950</v>
      </c>
      <c r="AS23" s="88">
        <v>950</v>
      </c>
      <c r="AT23" s="86">
        <f t="shared" ref="AT23:AT28" si="31">SUM(AM23)</f>
        <v>11006</v>
      </c>
      <c r="AU23" s="90">
        <f>+$AT$2+($AT$3*10+(AI23-10)*$AT$4)*(1+(AI23-10)*0.01)</f>
        <v>44267.55834722938</v>
      </c>
      <c r="AV23" s="89">
        <f t="shared" ref="AV23:AV28" si="32">+AT23*AU23*0.006</f>
        <v>2923252.4830176393</v>
      </c>
      <c r="AW23" s="98"/>
      <c r="AX23" s="88"/>
      <c r="AY23" s="89"/>
      <c r="AZ23" s="89"/>
      <c r="BA23" s="115"/>
      <c r="BB23" s="86"/>
      <c r="BC23" s="90" t="e">
        <f t="shared" si="25"/>
        <v>#DIV/0!</v>
      </c>
      <c r="BD23" s="89">
        <f t="shared" si="26"/>
        <v>0</v>
      </c>
      <c r="BE23" s="90"/>
      <c r="BF23" s="88"/>
      <c r="BG23" s="89"/>
      <c r="BH23" s="89"/>
      <c r="BI23" s="115"/>
      <c r="BJ23" s="86"/>
      <c r="BK23" s="90" t="e">
        <f t="shared" si="27"/>
        <v>#DIV/0!</v>
      </c>
      <c r="BL23" s="89">
        <f t="shared" si="28"/>
        <v>0</v>
      </c>
    </row>
    <row r="24" spans="1:64" s="79" customFormat="1" ht="27" x14ac:dyDescent="0.25">
      <c r="A24" s="80" t="s">
        <v>101</v>
      </c>
      <c r="B24" s="81" t="s">
        <v>89</v>
      </c>
      <c r="C24" s="85">
        <v>16.899999999999999</v>
      </c>
      <c r="D24" s="83">
        <f>18000*1.4</f>
        <v>25200</v>
      </c>
      <c r="E24" s="84">
        <v>0.01</v>
      </c>
      <c r="F24" s="84">
        <v>950</v>
      </c>
      <c r="G24" s="84">
        <v>500</v>
      </c>
      <c r="H24" s="84">
        <v>3805</v>
      </c>
      <c r="I24" s="82">
        <f t="shared" si="17"/>
        <v>40782.35</v>
      </c>
      <c r="J24" s="84">
        <f>((D24+(10*F24)+(C24-10)*G24)*(1+E24*(C24-10)))*H24*12/1000</f>
        <v>1862122.101</v>
      </c>
      <c r="K24" s="95">
        <v>3528</v>
      </c>
      <c r="L24" s="95">
        <v>3487</v>
      </c>
      <c r="M24" s="96"/>
      <c r="N24" s="88">
        <f>18000*1.4</f>
        <v>25200</v>
      </c>
      <c r="O24" s="89">
        <v>950</v>
      </c>
      <c r="P24" s="89">
        <v>500</v>
      </c>
      <c r="Q24" s="86">
        <f t="shared" si="18"/>
        <v>3458</v>
      </c>
      <c r="R24" s="91">
        <v>44181.18</v>
      </c>
      <c r="S24" s="89">
        <f t="shared" si="19"/>
        <v>1833342.2452799999</v>
      </c>
      <c r="T24" s="116">
        <v>24.530061562270213</v>
      </c>
      <c r="U24" s="91">
        <f>+$Y$2+($Y$3*10+(T24-10)*$Y$4)*(1+(T24-10)*0.01)+$Y$2*0.4</f>
        <v>44401.000074567586</v>
      </c>
      <c r="V24" s="88">
        <f>18000*1.4</f>
        <v>25200</v>
      </c>
      <c r="W24" s="89">
        <v>950</v>
      </c>
      <c r="X24" s="89">
        <v>500</v>
      </c>
      <c r="Y24" s="86">
        <f t="shared" si="20"/>
        <v>3468</v>
      </c>
      <c r="Z24" s="90">
        <f t="shared" ref="Z24:Z26" si="33">+R24*(1+$Y$8)*$Y$7</f>
        <v>44400.593743166035</v>
      </c>
      <c r="AA24" s="92">
        <f t="shared" si="21"/>
        <v>1847775.1092155979</v>
      </c>
      <c r="AB24" s="113">
        <f>+T24*$AG$7</f>
        <v>24.554591623832479</v>
      </c>
      <c r="AC24" s="88">
        <f>+$AG$2*1.4</f>
        <v>28000</v>
      </c>
      <c r="AD24" s="88">
        <f t="shared" ref="AD24:AD28" si="34">+$AG$3</f>
        <v>950</v>
      </c>
      <c r="AE24" s="88">
        <f t="shared" si="22"/>
        <v>650</v>
      </c>
      <c r="AF24" s="86">
        <f t="shared" si="23"/>
        <v>3485</v>
      </c>
      <c r="AG24" s="90">
        <f>+$AG$2+($AG$3*10+(AB24-10)*$AG$4)*(1+(AB24-10)*0.01)+$AG$2*0.4</f>
        <v>49720.105652442668</v>
      </c>
      <c r="AH24" s="89">
        <f t="shared" si="29"/>
        <v>1039647.4091925762</v>
      </c>
      <c r="AI24" s="112">
        <f t="shared" ref="AI24:AI26" si="35">+AB24*$AN$7</f>
        <v>24.579146215456309</v>
      </c>
      <c r="AJ24" s="88">
        <f>22000*1.4</f>
        <v>30799.999999999996</v>
      </c>
      <c r="AK24" s="88">
        <v>950</v>
      </c>
      <c r="AL24" s="88">
        <v>800</v>
      </c>
      <c r="AM24" s="86">
        <f t="shared" si="24"/>
        <v>3485</v>
      </c>
      <c r="AN24" s="90">
        <f>+$AN$2+($AN$3*10+(AI24-10)*$AN$4)*(1+(AI24-10)*0.01)+AN2*0.4</f>
        <v>55048.747897806628</v>
      </c>
      <c r="AO24" s="89">
        <f t="shared" si="30"/>
        <v>1151069.3185431366</v>
      </c>
      <c r="AP24" s="112">
        <f t="shared" ref="AP24:AP26" si="36">+AI24*$AT$7</f>
        <v>24.603725361671763</v>
      </c>
      <c r="AQ24" s="88">
        <f>24000*1.4</f>
        <v>33600</v>
      </c>
      <c r="AR24" s="88">
        <v>950</v>
      </c>
      <c r="AS24" s="88">
        <v>950</v>
      </c>
      <c r="AT24" s="86">
        <f t="shared" si="31"/>
        <v>3485</v>
      </c>
      <c r="AU24" s="90">
        <f>+$AT$2+($AT$3*10+(AI24-10)*$AT$4)*(1+(AI24-10)*0.01)+AT2*0.4</f>
        <v>60354.447086682558</v>
      </c>
      <c r="AV24" s="89">
        <f t="shared" si="32"/>
        <v>1262011.4885825324</v>
      </c>
      <c r="AW24" s="98"/>
      <c r="AX24" s="88"/>
      <c r="AY24" s="89"/>
      <c r="AZ24" s="89"/>
      <c r="BA24" s="115"/>
      <c r="BB24" s="86"/>
      <c r="BC24" s="91" t="e">
        <f t="shared" si="25"/>
        <v>#DIV/0!</v>
      </c>
      <c r="BD24" s="89">
        <f t="shared" si="26"/>
        <v>0</v>
      </c>
      <c r="BE24" s="90"/>
      <c r="BF24" s="88"/>
      <c r="BG24" s="89"/>
      <c r="BH24" s="89"/>
      <c r="BI24" s="115"/>
      <c r="BJ24" s="86"/>
      <c r="BK24" s="91" t="e">
        <f t="shared" si="27"/>
        <v>#DIV/0!</v>
      </c>
      <c r="BL24" s="89">
        <f t="shared" si="28"/>
        <v>0</v>
      </c>
    </row>
    <row r="25" spans="1:64" s="79" customFormat="1" ht="27" x14ac:dyDescent="0.25">
      <c r="A25" s="80" t="s">
        <v>102</v>
      </c>
      <c r="B25" s="81" t="s">
        <v>91</v>
      </c>
      <c r="C25" s="82">
        <v>19.5</v>
      </c>
      <c r="D25" s="83">
        <f>18000*1.2</f>
        <v>21600</v>
      </c>
      <c r="E25" s="84">
        <v>0.01</v>
      </c>
      <c r="F25" s="84">
        <v>950</v>
      </c>
      <c r="G25" s="84">
        <v>500</v>
      </c>
      <c r="H25" s="84">
        <v>34665</v>
      </c>
      <c r="I25" s="85">
        <f t="shared" si="17"/>
        <v>39255.75</v>
      </c>
      <c r="J25" s="84">
        <f>((D25+(10*F25)+(C25-10)*G25)*(1+E25*(C25-10)))*H25*12/1000</f>
        <v>16329606.885</v>
      </c>
      <c r="K25" s="95">
        <v>33563</v>
      </c>
      <c r="L25" s="95">
        <v>32877</v>
      </c>
      <c r="M25" s="87"/>
      <c r="N25" s="88">
        <f>18000*1.2</f>
        <v>21600</v>
      </c>
      <c r="O25" s="89">
        <v>950</v>
      </c>
      <c r="P25" s="89">
        <v>500</v>
      </c>
      <c r="Q25" s="86">
        <f t="shared" si="18"/>
        <v>32602</v>
      </c>
      <c r="R25" s="91">
        <v>41412.51</v>
      </c>
      <c r="S25" s="89">
        <f t="shared" si="19"/>
        <v>16201567.812239999</v>
      </c>
      <c r="T25" s="112">
        <v>25.625561671691855</v>
      </c>
      <c r="U25" s="91">
        <f>+$Y$2+($Y$3*10+(T25-10)*$Y$4)*(1+(T25-10)*0.01)+$Y$2*0.2</f>
        <v>41618.000082435887</v>
      </c>
      <c r="V25" s="88">
        <f>18000*1.2</f>
        <v>21600</v>
      </c>
      <c r="W25" s="89">
        <v>950</v>
      </c>
      <c r="X25" s="89">
        <v>500</v>
      </c>
      <c r="Y25" s="86">
        <f t="shared" si="20"/>
        <v>32699</v>
      </c>
      <c r="Z25" s="90">
        <f t="shared" si="33"/>
        <v>41618.173901077353</v>
      </c>
      <c r="AA25" s="92">
        <f t="shared" si="21"/>
        <v>16330472.02069594</v>
      </c>
      <c r="AB25" s="113">
        <f>+T25*$AG$7</f>
        <v>25.651187233363544</v>
      </c>
      <c r="AC25" s="88">
        <f>+$AG$2*1.2</f>
        <v>24000</v>
      </c>
      <c r="AD25" s="88">
        <f t="shared" si="34"/>
        <v>950</v>
      </c>
      <c r="AE25" s="88">
        <f t="shared" si="22"/>
        <v>650</v>
      </c>
      <c r="AF25" s="86">
        <f t="shared" si="23"/>
        <v>32862</v>
      </c>
      <c r="AG25" s="90">
        <f>+$AG$2+($AG$3*10+(AB25-10)*$AG$4)*(1+(AB25-10)*0.01)+$AG$2*0.2</f>
        <v>46752.372290645551</v>
      </c>
      <c r="AH25" s="89">
        <f t="shared" si="29"/>
        <v>9218258.7492911648</v>
      </c>
      <c r="AI25" s="112">
        <f t="shared" si="35"/>
        <v>25.676838420596905</v>
      </c>
      <c r="AJ25" s="88">
        <f>22000*1.2</f>
        <v>26400</v>
      </c>
      <c r="AK25" s="88">
        <v>950</v>
      </c>
      <c r="AL25" s="88">
        <v>800</v>
      </c>
      <c r="AM25" s="86">
        <f t="shared" si="24"/>
        <v>32862</v>
      </c>
      <c r="AN25" s="90">
        <f>+$AN$2+($AN$3*10+(AI25-10)*$AN$4)*(1+(AI25-10)*0.01)+AN2*0.2</f>
        <v>51896.876489358256</v>
      </c>
      <c r="AO25" s="89">
        <f t="shared" si="30"/>
        <v>10232610.931159746</v>
      </c>
      <c r="AP25" s="112">
        <f t="shared" si="36"/>
        <v>25.702515259017499</v>
      </c>
      <c r="AQ25" s="88">
        <f>24000*1.2</f>
        <v>28800</v>
      </c>
      <c r="AR25" s="88">
        <v>950</v>
      </c>
      <c r="AS25" s="88">
        <v>950</v>
      </c>
      <c r="AT25" s="86">
        <f t="shared" si="31"/>
        <v>32862</v>
      </c>
      <c r="AU25" s="90">
        <f>+$AT$2+($AT$3*10+(AI25-10)*$AT$4)*(1+(AI25-10)*0.01)+AT2*0.2</f>
        <v>57017.047146746045</v>
      </c>
      <c r="AV25" s="89">
        <f t="shared" si="32"/>
        <v>11242165.220018212</v>
      </c>
      <c r="AW25" s="94"/>
      <c r="AX25" s="88"/>
      <c r="AY25" s="89"/>
      <c r="AZ25" s="89"/>
      <c r="BA25" s="115"/>
      <c r="BB25" s="86"/>
      <c r="BC25" s="90" t="e">
        <f t="shared" si="25"/>
        <v>#DIV/0!</v>
      </c>
      <c r="BD25" s="89">
        <f t="shared" si="26"/>
        <v>0</v>
      </c>
      <c r="BE25" s="91"/>
      <c r="BF25" s="88"/>
      <c r="BG25" s="89"/>
      <c r="BH25" s="89"/>
      <c r="BI25" s="115"/>
      <c r="BJ25" s="86"/>
      <c r="BK25" s="90" t="e">
        <f t="shared" si="27"/>
        <v>#DIV/0!</v>
      </c>
      <c r="BL25" s="89">
        <f t="shared" si="28"/>
        <v>0</v>
      </c>
    </row>
    <row r="26" spans="1:64" s="79" customFormat="1" ht="27" x14ac:dyDescent="0.25">
      <c r="A26" s="80" t="s">
        <v>103</v>
      </c>
      <c r="B26" s="81" t="s">
        <v>93</v>
      </c>
      <c r="C26" s="85">
        <v>20</v>
      </c>
      <c r="D26" s="83">
        <v>18000</v>
      </c>
      <c r="E26" s="84">
        <v>0.01</v>
      </c>
      <c r="F26" s="84">
        <v>950</v>
      </c>
      <c r="G26" s="84">
        <v>500</v>
      </c>
      <c r="H26" s="84">
        <v>49742</v>
      </c>
      <c r="I26" s="85">
        <f t="shared" si="17"/>
        <v>35750</v>
      </c>
      <c r="J26" s="84">
        <f>((D26+(10*F26)+(C26-10)*G26)*(1+E26*(C26-10)))*H26*12/1000</f>
        <v>21339318</v>
      </c>
      <c r="K26" s="95">
        <v>50293</v>
      </c>
      <c r="L26" s="95">
        <v>49569</v>
      </c>
      <c r="M26" s="96"/>
      <c r="N26" s="88">
        <v>18000</v>
      </c>
      <c r="O26" s="89">
        <v>950</v>
      </c>
      <c r="P26" s="89">
        <v>500</v>
      </c>
      <c r="Q26" s="86">
        <f t="shared" si="18"/>
        <v>49154</v>
      </c>
      <c r="R26" s="91">
        <v>36763.72</v>
      </c>
      <c r="S26" s="89">
        <f t="shared" si="19"/>
        <v>21685006.714560002</v>
      </c>
      <c r="T26" s="116">
        <v>24.184801784393727</v>
      </c>
      <c r="U26" s="91">
        <f>+$Y$2+($Y$3*10+(T26-10)*$Y$4)*(1+(T26-10)*0.01)</f>
        <v>36946.000070026959</v>
      </c>
      <c r="V26" s="88">
        <v>18000</v>
      </c>
      <c r="W26" s="89">
        <v>950</v>
      </c>
      <c r="X26" s="89">
        <v>500</v>
      </c>
      <c r="Y26" s="86">
        <f t="shared" si="20"/>
        <v>49300</v>
      </c>
      <c r="Z26" s="90">
        <f t="shared" si="33"/>
        <v>36946.296957381128</v>
      </c>
      <c r="AA26" s="92">
        <f t="shared" si="21"/>
        <v>21857429.279986676</v>
      </c>
      <c r="AB26" s="113">
        <f>+T26*$AG$7</f>
        <v>24.208986586178117</v>
      </c>
      <c r="AC26" s="88">
        <f>+$AG$2</f>
        <v>20000</v>
      </c>
      <c r="AD26" s="88">
        <f t="shared" si="34"/>
        <v>950</v>
      </c>
      <c r="AE26" s="88">
        <f t="shared" si="22"/>
        <v>650</v>
      </c>
      <c r="AF26" s="86">
        <f t="shared" si="23"/>
        <v>49547</v>
      </c>
      <c r="AG26" s="90">
        <f>+$AG$2+($AG$3*10+(AB26-10)*$AG$4)*(1+(AB26-10)*0.01)</f>
        <v>41398.014455442928</v>
      </c>
      <c r="AH26" s="89">
        <f t="shared" si="29"/>
        <v>12306884.533342984</v>
      </c>
      <c r="AI26" s="112">
        <f t="shared" si="35"/>
        <v>24.233195572764291</v>
      </c>
      <c r="AJ26" s="88">
        <v>22000</v>
      </c>
      <c r="AK26" s="88">
        <v>950</v>
      </c>
      <c r="AL26" s="88">
        <v>800</v>
      </c>
      <c r="AM26" s="86">
        <f t="shared" si="24"/>
        <v>49547</v>
      </c>
      <c r="AN26" s="90">
        <f>+$AN$2+($AN$3*10+(AI26-10)*$AN$4)*(1+(AI26-10)*0.01)</f>
        <v>45859.3808873245</v>
      </c>
      <c r="AO26" s="89">
        <f t="shared" si="30"/>
        <v>13633168.468945602</v>
      </c>
      <c r="AP26" s="112">
        <f t="shared" si="36"/>
        <v>24.257428768337054</v>
      </c>
      <c r="AQ26" s="88">
        <v>24000</v>
      </c>
      <c r="AR26" s="88">
        <v>950</v>
      </c>
      <c r="AS26" s="88">
        <v>950</v>
      </c>
      <c r="AT26" s="86">
        <f t="shared" si="31"/>
        <v>49547</v>
      </c>
      <c r="AU26" s="90">
        <f>+$AT$2+($AT$3*10+(AI26-10)*$AT$4)*(1+(AI26-10)*0.01)</f>
        <v>50298.236007557978</v>
      </c>
      <c r="AV26" s="89">
        <f t="shared" si="32"/>
        <v>14952760.19679885</v>
      </c>
      <c r="AW26" s="98"/>
      <c r="AX26" s="88"/>
      <c r="AY26" s="89"/>
      <c r="AZ26" s="89"/>
      <c r="BA26" s="115"/>
      <c r="BB26" s="86"/>
      <c r="BC26" s="90" t="e">
        <f t="shared" si="25"/>
        <v>#DIV/0!</v>
      </c>
      <c r="BD26" s="89">
        <f t="shared" si="26"/>
        <v>0</v>
      </c>
      <c r="BE26" s="90"/>
      <c r="BF26" s="88"/>
      <c r="BG26" s="89"/>
      <c r="BH26" s="89"/>
      <c r="BI26" s="115"/>
      <c r="BJ26" s="86"/>
      <c r="BK26" s="90" t="e">
        <f t="shared" si="27"/>
        <v>#DIV/0!</v>
      </c>
      <c r="BL26" s="89">
        <f t="shared" si="28"/>
        <v>0</v>
      </c>
    </row>
    <row r="27" spans="1:64" s="79" customFormat="1" ht="40.5" x14ac:dyDescent="0.25">
      <c r="A27" s="80" t="s">
        <v>104</v>
      </c>
      <c r="B27" s="81" t="s">
        <v>95</v>
      </c>
      <c r="C27" s="85">
        <v>15</v>
      </c>
      <c r="D27" s="83">
        <v>18000</v>
      </c>
      <c r="E27" s="84">
        <v>0.01</v>
      </c>
      <c r="F27" s="84">
        <v>950</v>
      </c>
      <c r="G27" s="84">
        <v>500</v>
      </c>
      <c r="H27" s="84">
        <v>4736</v>
      </c>
      <c r="I27" s="85">
        <f t="shared" si="17"/>
        <v>30749.999999999989</v>
      </c>
      <c r="J27" s="84">
        <f>((D27+(10*F27)+(C27-10)*G27)*(1+E27*0.5*(C27-10)))*H27*12/1000</f>
        <v>1747583.9999999995</v>
      </c>
      <c r="K27" s="95">
        <v>4963</v>
      </c>
      <c r="L27" s="95">
        <v>4616</v>
      </c>
      <c r="M27" s="96"/>
      <c r="N27" s="88">
        <v>18000</v>
      </c>
      <c r="O27" s="89">
        <v>950</v>
      </c>
      <c r="P27" s="89">
        <v>500</v>
      </c>
      <c r="Q27" s="86">
        <f t="shared" si="18"/>
        <v>4577</v>
      </c>
      <c r="R27" s="91">
        <v>28074.799999999999</v>
      </c>
      <c r="S27" s="89">
        <f t="shared" si="19"/>
        <v>1541980.3151999998</v>
      </c>
      <c r="T27" s="116">
        <v>26.09530420238854</v>
      </c>
      <c r="U27" s="91">
        <f>+$Y$2+($Y$3*10+(T27-10)*$Y$4)*(1+(T27-10)*0.01)/2</f>
        <v>28186.000043629159</v>
      </c>
      <c r="V27" s="88">
        <v>18000</v>
      </c>
      <c r="W27" s="89">
        <v>950</v>
      </c>
      <c r="X27" s="89">
        <v>500</v>
      </c>
      <c r="Y27" s="86">
        <f t="shared" si="20"/>
        <v>4591</v>
      </c>
      <c r="Z27" s="90">
        <f>+R27*(1+$Y$8)</f>
        <v>28186.039773584904</v>
      </c>
      <c r="AA27" s="92">
        <f t="shared" si="21"/>
        <v>1552825.3032063397</v>
      </c>
      <c r="AB27" s="113">
        <f>+T27</f>
        <v>26.09530420238854</v>
      </c>
      <c r="AC27" s="88">
        <f>+$AG$2</f>
        <v>20000</v>
      </c>
      <c r="AD27" s="88">
        <f t="shared" si="34"/>
        <v>950</v>
      </c>
      <c r="AE27" s="88">
        <f t="shared" si="22"/>
        <v>650</v>
      </c>
      <c r="AF27" s="86">
        <f t="shared" si="23"/>
        <v>4614</v>
      </c>
      <c r="AG27" s="90">
        <f>+$AG$2+($AG$3*10+(AB27-10)*$AG$4)*(1+(AB27-10)*0.01)/2</f>
        <v>31587.441971833869</v>
      </c>
      <c r="AH27" s="89">
        <f t="shared" si="29"/>
        <v>874466.74354824889</v>
      </c>
      <c r="AI27" s="112">
        <f>+AB27*$AN$6</f>
        <v>26.09530420238854</v>
      </c>
      <c r="AJ27" s="88">
        <v>22000</v>
      </c>
      <c r="AK27" s="88">
        <v>950</v>
      </c>
      <c r="AL27" s="88">
        <v>800</v>
      </c>
      <c r="AM27" s="86">
        <f t="shared" si="24"/>
        <v>4614</v>
      </c>
      <c r="AN27" s="90">
        <f>+$AN$2+($AN$3*10+(AI27-10)*$AN$4)*(1+(AI27-10)*0.01)/2</f>
        <v>34988.883900038578</v>
      </c>
      <c r="AO27" s="89">
        <f t="shared" si="30"/>
        <v>968632.26188866806</v>
      </c>
      <c r="AP27" s="116">
        <v>15</v>
      </c>
      <c r="AQ27" s="88">
        <v>24000</v>
      </c>
      <c r="AR27" s="88">
        <v>950</v>
      </c>
      <c r="AS27" s="88">
        <v>950</v>
      </c>
      <c r="AT27" s="86">
        <f t="shared" si="31"/>
        <v>4614</v>
      </c>
      <c r="AU27" s="90">
        <f>+$AT$2+($AT$3*10+(AI27-10)*$AT$4)*(1+(AI27-10)*0.01)/2</f>
        <v>38390.325828243287</v>
      </c>
      <c r="AV27" s="89">
        <f t="shared" si="32"/>
        <v>1062797.7802290872</v>
      </c>
      <c r="AW27" s="98"/>
      <c r="AX27" s="88"/>
      <c r="AY27" s="89"/>
      <c r="AZ27" s="89"/>
      <c r="BA27" s="115"/>
      <c r="BB27" s="86"/>
      <c r="BC27" s="90" t="e">
        <f t="shared" si="25"/>
        <v>#DIV/0!</v>
      </c>
      <c r="BD27" s="89">
        <f t="shared" ref="BD27:BD28" si="37">((AX27+(10*AZ27)+(AW27-10)*BA27)*(1+AY27*0.5*(AW27-10)))*BB27*12/1000</f>
        <v>0</v>
      </c>
      <c r="BE27" s="90"/>
      <c r="BF27" s="88"/>
      <c r="BG27" s="89"/>
      <c r="BH27" s="89"/>
      <c r="BI27" s="115"/>
      <c r="BJ27" s="86"/>
      <c r="BK27" s="90" t="e">
        <f t="shared" si="27"/>
        <v>#DIV/0!</v>
      </c>
      <c r="BL27" s="89">
        <f t="shared" ref="BL27:BL28" si="38">((BF27+(10*BH27)+(BE27-10)*BI27)*(1+BG27*0.5*(BE27-10)))*BJ27*12/1000</f>
        <v>0</v>
      </c>
    </row>
    <row r="28" spans="1:64" s="79" customFormat="1" ht="40.5" x14ac:dyDescent="0.25">
      <c r="A28" s="80" t="s">
        <v>105</v>
      </c>
      <c r="B28" s="81" t="s">
        <v>97</v>
      </c>
      <c r="C28" s="85">
        <v>13.63</v>
      </c>
      <c r="D28" s="83">
        <f>18000*5</f>
        <v>90000</v>
      </c>
      <c r="E28" s="84">
        <v>0.01</v>
      </c>
      <c r="F28" s="84">
        <v>950</v>
      </c>
      <c r="G28" s="84">
        <v>500</v>
      </c>
      <c r="H28" s="84">
        <v>49</v>
      </c>
      <c r="I28" s="85">
        <f>(J28/H28)/12*1000</f>
        <v>103153.86725000001</v>
      </c>
      <c r="J28" s="84">
        <f>((D28+(10*F28)+(C28-10)*G28)*(1+E28*0.5*(C28-10)))*H28*12/1000</f>
        <v>60654.473943000005</v>
      </c>
      <c r="K28" s="95">
        <v>90</v>
      </c>
      <c r="L28" s="95">
        <v>81</v>
      </c>
      <c r="M28" s="96"/>
      <c r="N28" s="88">
        <f>18000*5</f>
        <v>90000</v>
      </c>
      <c r="O28" s="89">
        <v>950</v>
      </c>
      <c r="P28" s="89">
        <v>500</v>
      </c>
      <c r="Q28" s="86">
        <f t="shared" si="18"/>
        <v>80</v>
      </c>
      <c r="R28" s="91">
        <v>99642.58</v>
      </c>
      <c r="S28" s="89">
        <f t="shared" si="19"/>
        <v>95656.876800000013</v>
      </c>
      <c r="T28" s="116">
        <v>135.69570726386374</v>
      </c>
      <c r="U28" s="91">
        <f>+$Y$2+($Y$3*10+(T28-10)*$Y$4)*(1+(T28-10)*0.01)/2</f>
        <v>99642.999972406775</v>
      </c>
      <c r="V28" s="88">
        <f>18000*5</f>
        <v>90000</v>
      </c>
      <c r="W28" s="89">
        <v>950</v>
      </c>
      <c r="X28" s="89">
        <v>500</v>
      </c>
      <c r="Y28" s="86">
        <f t="shared" si="20"/>
        <v>80</v>
      </c>
      <c r="Z28" s="90">
        <f>+R28</f>
        <v>99642.58</v>
      </c>
      <c r="AA28" s="92">
        <f t="shared" si="21"/>
        <v>95656.876800000013</v>
      </c>
      <c r="AB28" s="113">
        <f>+T28</f>
        <v>135.69570726386374</v>
      </c>
      <c r="AC28" s="88">
        <f>+$AG$2*5</f>
        <v>100000</v>
      </c>
      <c r="AD28" s="88">
        <f t="shared" si="34"/>
        <v>950</v>
      </c>
      <c r="AE28" s="88">
        <f t="shared" si="22"/>
        <v>650</v>
      </c>
      <c r="AF28" s="86">
        <f t="shared" si="23"/>
        <v>80</v>
      </c>
      <c r="AG28" s="90">
        <f>+Z28</f>
        <v>99642.58</v>
      </c>
      <c r="AH28" s="89">
        <f t="shared" si="29"/>
        <v>47828.438400000006</v>
      </c>
      <c r="AI28" s="91">
        <f>+AB28</f>
        <v>135.69570726386374</v>
      </c>
      <c r="AJ28" s="88">
        <f>22000*5</f>
        <v>110000</v>
      </c>
      <c r="AK28" s="88">
        <v>950</v>
      </c>
      <c r="AL28" s="88">
        <v>800</v>
      </c>
      <c r="AM28" s="86">
        <f t="shared" si="24"/>
        <v>80</v>
      </c>
      <c r="AN28" s="90">
        <f>+AN2*5</f>
        <v>110000</v>
      </c>
      <c r="AO28" s="89">
        <f t="shared" si="30"/>
        <v>52800</v>
      </c>
      <c r="AP28" s="116">
        <v>13.63</v>
      </c>
      <c r="AQ28" s="88">
        <f>24000*5</f>
        <v>120000</v>
      </c>
      <c r="AR28" s="88">
        <v>950</v>
      </c>
      <c r="AS28" s="88">
        <v>950</v>
      </c>
      <c r="AT28" s="86">
        <f t="shared" si="31"/>
        <v>80</v>
      </c>
      <c r="AU28" s="90">
        <f>+AQ28</f>
        <v>120000</v>
      </c>
      <c r="AV28" s="89">
        <f t="shared" si="32"/>
        <v>57600</v>
      </c>
      <c r="AW28" s="98"/>
      <c r="AX28" s="88"/>
      <c r="AY28" s="89"/>
      <c r="AZ28" s="89"/>
      <c r="BA28" s="115"/>
      <c r="BB28" s="86"/>
      <c r="BC28" s="90" t="e">
        <f t="shared" ref="BC28" si="39">(BD28/BB28)/12*1000</f>
        <v>#DIV/0!</v>
      </c>
      <c r="BD28" s="89">
        <f t="shared" si="37"/>
        <v>0</v>
      </c>
      <c r="BE28" s="90"/>
      <c r="BF28" s="88"/>
      <c r="BG28" s="89"/>
      <c r="BH28" s="89"/>
      <c r="BI28" s="115"/>
      <c r="BJ28" s="86"/>
      <c r="BK28" s="90" t="e">
        <f t="shared" ref="BK28" si="40">(BL28/BJ28)/12*1000</f>
        <v>#DIV/0!</v>
      </c>
      <c r="BL28" s="89">
        <f t="shared" si="38"/>
        <v>0</v>
      </c>
    </row>
    <row r="29" spans="1:64" s="79" customFormat="1" ht="28.5" x14ac:dyDescent="0.25">
      <c r="A29" s="418">
        <v>1.3</v>
      </c>
      <c r="B29" s="52" t="s">
        <v>106</v>
      </c>
      <c r="C29" s="99"/>
      <c r="D29" s="100"/>
      <c r="E29" s="101"/>
      <c r="F29" s="101"/>
      <c r="G29" s="101"/>
      <c r="H29" s="102">
        <f>SUM(H30:H36)</f>
        <v>106441</v>
      </c>
      <c r="I29" s="99"/>
      <c r="J29" s="101">
        <f>SUM(J30:J36)</f>
        <v>75538795.178814009</v>
      </c>
      <c r="K29" s="68">
        <f>SUM(K30:K36)</f>
        <v>106021</v>
      </c>
      <c r="L29" s="68">
        <f>SUM(L30:L36)</f>
        <v>104895</v>
      </c>
      <c r="M29" s="103"/>
      <c r="N29" s="103"/>
      <c r="O29" s="104"/>
      <c r="P29" s="104"/>
      <c r="Q29" s="101">
        <f>SUM(Q30:Q36)</f>
        <v>104017</v>
      </c>
      <c r="R29" s="70">
        <f>+S29/Q29/12*1000</f>
        <v>58450.912735644444</v>
      </c>
      <c r="S29" s="104">
        <f>SUM(S30:S36)</f>
        <v>72958663.080282345</v>
      </c>
      <c r="T29" s="105"/>
      <c r="U29" s="105"/>
      <c r="V29" s="103"/>
      <c r="W29" s="104"/>
      <c r="X29" s="104"/>
      <c r="Y29" s="68">
        <f>SUM(Y30:Y36)</f>
        <v>104325</v>
      </c>
      <c r="Z29" s="70">
        <f>+AA29/Y29/12*1000</f>
        <v>58695.827589263994</v>
      </c>
      <c r="AA29" s="106">
        <f>SUM(AA30:AA36)</f>
        <v>73481306.558999598</v>
      </c>
      <c r="AB29" s="107"/>
      <c r="AC29" s="103"/>
      <c r="AD29" s="103"/>
      <c r="AE29" s="103"/>
      <c r="AF29" s="68">
        <f>SUM(AF30:AF36)</f>
        <v>104847</v>
      </c>
      <c r="AG29" s="70">
        <f>+AH29/AF29/6*1000</f>
        <v>68819.49896203354</v>
      </c>
      <c r="AH29" s="104">
        <f>SUM(AH30:AH36)</f>
        <v>43293108.046033978</v>
      </c>
      <c r="AI29" s="105"/>
      <c r="AJ29" s="103"/>
      <c r="AK29" s="103"/>
      <c r="AL29" s="103"/>
      <c r="AM29" s="68">
        <f>SUM(AM30:AM36)</f>
        <v>104847</v>
      </c>
      <c r="AN29" s="70">
        <f>+AO29/AM29/6*1000</f>
        <v>79389.969862055601</v>
      </c>
      <c r="AO29" s="104">
        <f>SUM(AO30:AO36)</f>
        <v>49942801.020761661</v>
      </c>
      <c r="AP29" s="105"/>
      <c r="AQ29" s="103"/>
      <c r="AR29" s="103"/>
      <c r="AS29" s="103"/>
      <c r="AT29" s="68">
        <f>SUM(AT30:AT36)</f>
        <v>104847</v>
      </c>
      <c r="AU29" s="70">
        <f>+AV29/AT29/6*1000</f>
        <v>88849.697667518951</v>
      </c>
      <c r="AV29" s="104">
        <f>SUM(AV30:AV36)</f>
        <v>55893745.508078158</v>
      </c>
      <c r="AW29" s="108"/>
      <c r="AX29" s="109"/>
      <c r="AY29" s="110"/>
      <c r="AZ29" s="110"/>
      <c r="BA29" s="110"/>
      <c r="BB29" s="76">
        <f>SUM(BB30:BB36)</f>
        <v>0</v>
      </c>
      <c r="BC29" s="111"/>
      <c r="BD29" s="110">
        <f>SUM(BD30:BD36)</f>
        <v>0</v>
      </c>
      <c r="BE29" s="111"/>
      <c r="BF29" s="109"/>
      <c r="BG29" s="110"/>
      <c r="BH29" s="110"/>
      <c r="BI29" s="110"/>
      <c r="BJ29" s="76">
        <f>SUM(BJ30:BJ36)</f>
        <v>0</v>
      </c>
      <c r="BK29" s="111"/>
      <c r="BL29" s="110">
        <f>SUM(BL30:BL36)</f>
        <v>0</v>
      </c>
    </row>
    <row r="30" spans="1:64" s="79" customFormat="1" ht="27" x14ac:dyDescent="0.25">
      <c r="A30" s="80" t="s">
        <v>107</v>
      </c>
      <c r="B30" s="81" t="s">
        <v>85</v>
      </c>
      <c r="C30" s="85">
        <v>34.5</v>
      </c>
      <c r="D30" s="83">
        <v>18000</v>
      </c>
      <c r="E30" s="84">
        <v>0.02</v>
      </c>
      <c r="F30" s="84">
        <v>950</v>
      </c>
      <c r="G30" s="84">
        <v>500</v>
      </c>
      <c r="H30" s="84">
        <v>89330</v>
      </c>
      <c r="I30" s="85">
        <f t="shared" ref="I30:I35" si="41">J30/H30/12*1000</f>
        <v>59227.5</v>
      </c>
      <c r="J30" s="84">
        <f>((D30+(10*F30)+(C30-10)*G30)*(1+E30*(C30-10)))*H30*12/1000</f>
        <v>63489510.899999999</v>
      </c>
      <c r="K30" s="95">
        <v>89264</v>
      </c>
      <c r="L30" s="95">
        <v>88340</v>
      </c>
      <c r="M30" s="96"/>
      <c r="N30" s="88">
        <v>18000</v>
      </c>
      <c r="O30" s="89">
        <v>950</v>
      </c>
      <c r="P30" s="89">
        <v>500</v>
      </c>
      <c r="Q30" s="86">
        <f t="shared" ref="Q30:Q36" si="42">ROUND(L30*$P$3, 0)</f>
        <v>87601</v>
      </c>
      <c r="R30" s="90">
        <v>58553.32</v>
      </c>
      <c r="S30" s="89">
        <f t="shared" ref="S30:S44" si="43">+Q30*R30*12/1000</f>
        <v>61551952.623839997</v>
      </c>
      <c r="T30" s="116">
        <v>47.40807465740771</v>
      </c>
      <c r="U30" s="90">
        <f>+$Y$2+($Y$3*10+(T30-10)*$Y$4)*(1.3+(T30-40)*0.02)</f>
        <v>58844.000810742051</v>
      </c>
      <c r="V30" s="88">
        <v>18000</v>
      </c>
      <c r="W30" s="89">
        <v>950</v>
      </c>
      <c r="X30" s="89">
        <v>500</v>
      </c>
      <c r="Y30" s="86">
        <f t="shared" ref="Y30:Y36" si="44">+ROUND(Q30*$Y$6,0)</f>
        <v>87860</v>
      </c>
      <c r="Z30" s="90">
        <f t="shared" ref="Z30" si="45">+R30*(1+$Y$8)*$Y$7</f>
        <v>58844.109044475459</v>
      </c>
      <c r="AA30" s="92">
        <f t="shared" ref="AA30:AA36" si="46">+Y30*Z30*0.012</f>
        <v>62040521.047771364</v>
      </c>
      <c r="AB30" s="113">
        <f>+T30*$AG$7</f>
        <v>47.455482732065114</v>
      </c>
      <c r="AC30" s="88">
        <v>20000</v>
      </c>
      <c r="AD30" s="88">
        <v>950</v>
      </c>
      <c r="AE30" s="88">
        <v>650</v>
      </c>
      <c r="AF30" s="86">
        <f t="shared" ref="AF30:AF36" si="47">+ROUND(Y30*$AG$6,0)</f>
        <v>88299</v>
      </c>
      <c r="AG30" s="90">
        <f>+$AG$2+($AG$3*10+(AB30-10)*$AG$4)*(1.3+(AB30-40)*0.02)</f>
        <v>69046.657789178367</v>
      </c>
      <c r="AH30" s="89">
        <f>+AF30*AG30*0.006</f>
        <v>36580505.016759962</v>
      </c>
      <c r="AI30" s="112">
        <f>+AB30*$AN$7</f>
        <v>47.502938214797176</v>
      </c>
      <c r="AJ30" s="88">
        <v>22000</v>
      </c>
      <c r="AK30" s="88">
        <v>950</v>
      </c>
      <c r="AL30" s="88">
        <v>800</v>
      </c>
      <c r="AM30" s="86">
        <f t="shared" ref="AM30:AM36" si="48">+ROUND(AF30*$AN$6, 0)</f>
        <v>88299</v>
      </c>
      <c r="AN30" s="90">
        <f>+$AN$2+($AN$3*10+(AI30-10)*$AN$4)*(1.3+(AI30-40)*0.02)</f>
        <v>79280.729656984186</v>
      </c>
      <c r="AO30" s="89">
        <f>+AM30*AN30*0.006</f>
        <v>42002454.887892276</v>
      </c>
      <c r="AP30" s="112">
        <f>+AI30*$AT$7</f>
        <v>47.550441153011967</v>
      </c>
      <c r="AQ30" s="88">
        <v>24000</v>
      </c>
      <c r="AR30" s="88">
        <v>950</v>
      </c>
      <c r="AS30" s="88">
        <v>950</v>
      </c>
      <c r="AT30" s="86">
        <f t="shared" ref="AT30:AT36" si="49">+ROUND(AM30*$AT$6, 0)</f>
        <v>88299</v>
      </c>
      <c r="AU30" s="90">
        <f>+$AT$2+($AT$3*10+(AP30-10)*$AT$4)*(1.3+(AP30-40)*0.02)</f>
        <v>89546.304170755713</v>
      </c>
      <c r="AV30" s="89">
        <f>+AT30*AU30*0.006</f>
        <v>47441094.671841353</v>
      </c>
      <c r="AW30" s="98"/>
      <c r="AX30" s="88"/>
      <c r="AY30" s="89"/>
      <c r="AZ30" s="89"/>
      <c r="BA30" s="115"/>
      <c r="BB30" s="86"/>
      <c r="BC30" s="90" t="e">
        <f t="shared" ref="BC30:BC35" si="50">BD30/BB30/12*1000</f>
        <v>#DIV/0!</v>
      </c>
      <c r="BD30" s="89">
        <f t="shared" ref="BD30:BD34" si="51">((AX30+(10*AZ30)+(AW30-10)*BA30)*(1+AY30*(AW30-10)))*BB30*12/1000</f>
        <v>0</v>
      </c>
      <c r="BE30" s="90"/>
      <c r="BF30" s="88"/>
      <c r="BG30" s="89"/>
      <c r="BH30" s="89"/>
      <c r="BI30" s="115"/>
      <c r="BJ30" s="86"/>
      <c r="BK30" s="90" t="e">
        <f t="shared" ref="BK30:BK35" si="52">BL30/BJ30/12*1000</f>
        <v>#DIV/0!</v>
      </c>
      <c r="BL30" s="89">
        <f t="shared" ref="BL30:BL34" si="53">((BF30+(10*BH30)+(BE30-10)*BI30)*(1+BG30*(BE30-10)))*BJ30*12/1000</f>
        <v>0</v>
      </c>
    </row>
    <row r="31" spans="1:64" s="79" customFormat="1" ht="27" x14ac:dyDescent="0.25">
      <c r="A31" s="80" t="s">
        <v>108</v>
      </c>
      <c r="B31" s="81" t="s">
        <v>87</v>
      </c>
      <c r="C31" s="85">
        <v>35.33</v>
      </c>
      <c r="D31" s="83">
        <v>18000</v>
      </c>
      <c r="E31" s="84">
        <v>0.02</v>
      </c>
      <c r="F31" s="84">
        <v>950</v>
      </c>
      <c r="G31" s="84">
        <v>500</v>
      </c>
      <c r="H31" s="84">
        <v>510</v>
      </c>
      <c r="I31" s="85">
        <f t="shared" si="41"/>
        <v>60512.589</v>
      </c>
      <c r="J31" s="84">
        <f>((D31+(10*F31)+(C31-10)*G31)*(1+E31*(C31-10)))*H31*12/1000</f>
        <v>370337.04467999999</v>
      </c>
      <c r="K31" s="95">
        <v>367</v>
      </c>
      <c r="L31" s="95">
        <f>206+103+48</f>
        <v>357</v>
      </c>
      <c r="M31" s="96"/>
      <c r="N31" s="88">
        <v>18000</v>
      </c>
      <c r="O31" s="89">
        <v>950</v>
      </c>
      <c r="P31" s="89">
        <v>500</v>
      </c>
      <c r="Q31" s="86">
        <f t="shared" si="42"/>
        <v>354</v>
      </c>
      <c r="R31" s="90">
        <v>55884.958823529414</v>
      </c>
      <c r="S31" s="89">
        <f t="shared" si="43"/>
        <v>237399.30508235295</v>
      </c>
      <c r="T31" s="116">
        <v>45.068510359905332</v>
      </c>
      <c r="U31" s="90">
        <f>+$Y$2+($Y$3*10+(T31-10)*$Y$4)*(1.3+(T31-40)*0.02)</f>
        <v>55884.99978297676</v>
      </c>
      <c r="V31" s="88">
        <v>18000</v>
      </c>
      <c r="W31" s="89">
        <v>950</v>
      </c>
      <c r="X31" s="89">
        <v>500</v>
      </c>
      <c r="Y31" s="86">
        <f t="shared" si="44"/>
        <v>355</v>
      </c>
      <c r="Z31" s="90">
        <f t="shared" ref="Z31:Z36" si="54">+R31</f>
        <v>55884.958823529414</v>
      </c>
      <c r="AA31" s="92">
        <f t="shared" si="46"/>
        <v>238069.9245882353</v>
      </c>
      <c r="AB31" s="113">
        <f t="shared" ref="AB31:AB36" si="55">+T31</f>
        <v>45.068510359905332</v>
      </c>
      <c r="AC31" s="88">
        <v>20000</v>
      </c>
      <c r="AD31" s="88">
        <v>950</v>
      </c>
      <c r="AE31" s="88">
        <v>650</v>
      </c>
      <c r="AF31" s="86">
        <f t="shared" si="47"/>
        <v>357</v>
      </c>
      <c r="AG31" s="90">
        <f>+$AG$2+($AG$3*10+(AB31-10)*$AG$4)*(1.3+(AB31-40)*0.02)</f>
        <v>65256.594627355182</v>
      </c>
      <c r="AH31" s="89">
        <f t="shared" ref="AH31:AH36" si="56">+AF31*AG31*0.006</f>
        <v>139779.62569179479</v>
      </c>
      <c r="AI31" s="113">
        <f>+AB31</f>
        <v>45.068510359905332</v>
      </c>
      <c r="AJ31" s="88">
        <v>22000</v>
      </c>
      <c r="AK31" s="88">
        <v>950</v>
      </c>
      <c r="AL31" s="88">
        <v>800</v>
      </c>
      <c r="AM31" s="86">
        <f t="shared" si="48"/>
        <v>357</v>
      </c>
      <c r="AN31" s="90">
        <f>+$AN$2+($AN$3*10+(AI31-10)*$AN$4)*(1.3+(AI31-40)*0.02)</f>
        <v>74628.189471733611</v>
      </c>
      <c r="AO31" s="89">
        <f t="shared" ref="AO31:AO36" si="57">+AM31*AN31*0.006</f>
        <v>159853.58184845338</v>
      </c>
      <c r="AP31" s="116">
        <f t="shared" ref="AP31:AP36" si="58">+AI31</f>
        <v>45.068510359905332</v>
      </c>
      <c r="AQ31" s="88">
        <v>24000</v>
      </c>
      <c r="AR31" s="88">
        <v>950</v>
      </c>
      <c r="AS31" s="88">
        <v>950</v>
      </c>
      <c r="AT31" s="86">
        <f t="shared" si="49"/>
        <v>357</v>
      </c>
      <c r="AU31" s="90">
        <f t="shared" ref="AU31:AU34" si="59">+$AT$2+($AT$3*10+(AP31-10)*$AT$4)*(1.3+(AP31-40)*0.02)</f>
        <v>83999.784316112025</v>
      </c>
      <c r="AV31" s="89">
        <f t="shared" ref="AV31:AV36" si="60">+AT31*AU31*0.006</f>
        <v>179927.53800511197</v>
      </c>
      <c r="AW31" s="98"/>
      <c r="AX31" s="88"/>
      <c r="AY31" s="89"/>
      <c r="AZ31" s="89"/>
      <c r="BA31" s="115"/>
      <c r="BB31" s="86"/>
      <c r="BC31" s="90" t="e">
        <f t="shared" si="50"/>
        <v>#DIV/0!</v>
      </c>
      <c r="BD31" s="89">
        <f t="shared" si="51"/>
        <v>0</v>
      </c>
      <c r="BE31" s="90"/>
      <c r="BF31" s="88"/>
      <c r="BG31" s="89"/>
      <c r="BH31" s="89"/>
      <c r="BI31" s="115"/>
      <c r="BJ31" s="86"/>
      <c r="BK31" s="90" t="e">
        <f t="shared" si="52"/>
        <v>#DIV/0!</v>
      </c>
      <c r="BL31" s="89">
        <f t="shared" si="53"/>
        <v>0</v>
      </c>
    </row>
    <row r="32" spans="1:64" s="79" customFormat="1" ht="27" x14ac:dyDescent="0.25">
      <c r="A32" s="80" t="s">
        <v>109</v>
      </c>
      <c r="B32" s="81" t="s">
        <v>89</v>
      </c>
      <c r="C32" s="85">
        <v>32.5</v>
      </c>
      <c r="D32" s="83">
        <f>18000*1.4</f>
        <v>25200</v>
      </c>
      <c r="E32" s="84">
        <v>0.02</v>
      </c>
      <c r="F32" s="84">
        <v>950</v>
      </c>
      <c r="G32" s="84">
        <v>500</v>
      </c>
      <c r="H32" s="84">
        <v>634</v>
      </c>
      <c r="I32" s="85">
        <f t="shared" si="41"/>
        <v>66627.5</v>
      </c>
      <c r="J32" s="84">
        <f>((D32+(10*F32)+(C32-10)*G32)*(1+E32*(C32-10)))*H32*12/1000</f>
        <v>506902.02</v>
      </c>
      <c r="K32" s="95">
        <v>575</v>
      </c>
      <c r="L32" s="95">
        <v>579</v>
      </c>
      <c r="M32" s="96"/>
      <c r="N32" s="88">
        <f>18000*1.4</f>
        <v>25200</v>
      </c>
      <c r="O32" s="89">
        <v>950</v>
      </c>
      <c r="P32" s="89">
        <v>500</v>
      </c>
      <c r="Q32" s="86">
        <f t="shared" si="42"/>
        <v>574</v>
      </c>
      <c r="R32" s="90">
        <v>65835.27</v>
      </c>
      <c r="S32" s="89">
        <f t="shared" si="43"/>
        <v>453473.33976000006</v>
      </c>
      <c r="T32" s="116">
        <v>47.24562242743346</v>
      </c>
      <c r="U32" s="90">
        <f>+$Y$2+($Y$3*10+(T32-10)*$Y$4)*(1.3+(T32-40)*0.02)+$Y$2*0.4</f>
        <v>65835.000010883407</v>
      </c>
      <c r="V32" s="88">
        <f>18000*1.4</f>
        <v>25200</v>
      </c>
      <c r="W32" s="89">
        <v>950</v>
      </c>
      <c r="X32" s="89">
        <v>500</v>
      </c>
      <c r="Y32" s="86">
        <f t="shared" si="44"/>
        <v>576</v>
      </c>
      <c r="Z32" s="90">
        <f t="shared" si="54"/>
        <v>65835.27</v>
      </c>
      <c r="AA32" s="92">
        <f t="shared" si="46"/>
        <v>455053.38624000002</v>
      </c>
      <c r="AB32" s="113">
        <f t="shared" si="55"/>
        <v>47.24562242743346</v>
      </c>
      <c r="AC32" s="88">
        <f>20000*1.4</f>
        <v>28000</v>
      </c>
      <c r="AD32" s="88">
        <v>950</v>
      </c>
      <c r="AE32" s="88">
        <v>650</v>
      </c>
      <c r="AF32" s="86">
        <f t="shared" si="47"/>
        <v>579</v>
      </c>
      <c r="AG32" s="90">
        <f>+$AG$2+($AG$3*10+(AB32-10)*$AG$4)*(1.3+(AB32-40)*0.02)+AG2*0.4</f>
        <v>76707.499535784737</v>
      </c>
      <c r="AH32" s="89">
        <f t="shared" si="56"/>
        <v>266481.85338731617</v>
      </c>
      <c r="AI32" s="113">
        <f t="shared" ref="AI32:AI36" si="61">+AB32</f>
        <v>47.24562242743346</v>
      </c>
      <c r="AJ32" s="88">
        <f>22000*1.4</f>
        <v>30799.999999999996</v>
      </c>
      <c r="AK32" s="88">
        <v>950</v>
      </c>
      <c r="AL32" s="88">
        <v>800</v>
      </c>
      <c r="AM32" s="86">
        <f t="shared" si="48"/>
        <v>579</v>
      </c>
      <c r="AN32" s="90">
        <f>+$AN$2+($AN$3*10+(AI32-10)*$AN$4)*(1.3+(AI32-40)*0.02)+AN2*0.4</f>
        <v>87579.999060686052</v>
      </c>
      <c r="AO32" s="89">
        <f t="shared" si="57"/>
        <v>304252.91673682333</v>
      </c>
      <c r="AP32" s="116">
        <f t="shared" si="58"/>
        <v>47.24562242743346</v>
      </c>
      <c r="AQ32" s="88">
        <f>24000*1.4</f>
        <v>33600</v>
      </c>
      <c r="AR32" s="88">
        <v>950</v>
      </c>
      <c r="AS32" s="88">
        <v>950</v>
      </c>
      <c r="AT32" s="86">
        <f t="shared" si="49"/>
        <v>579</v>
      </c>
      <c r="AU32" s="90">
        <f>+$AT$2+($AT$3*10+(AP32-10)*$AT$4)*(1.3+(AP32-40)*0.02)+AT2*0.4</f>
        <v>98452.498585587367</v>
      </c>
      <c r="AV32" s="89">
        <f t="shared" si="60"/>
        <v>342023.9800863305</v>
      </c>
      <c r="AW32" s="98"/>
      <c r="AX32" s="88"/>
      <c r="AY32" s="89"/>
      <c r="AZ32" s="89"/>
      <c r="BA32" s="115"/>
      <c r="BB32" s="86"/>
      <c r="BC32" s="90" t="e">
        <f t="shared" si="50"/>
        <v>#DIV/0!</v>
      </c>
      <c r="BD32" s="89">
        <f t="shared" si="51"/>
        <v>0</v>
      </c>
      <c r="BE32" s="90"/>
      <c r="BF32" s="88"/>
      <c r="BG32" s="89"/>
      <c r="BH32" s="89"/>
      <c r="BI32" s="115"/>
      <c r="BJ32" s="86"/>
      <c r="BK32" s="90" t="e">
        <f t="shared" si="52"/>
        <v>#DIV/0!</v>
      </c>
      <c r="BL32" s="89">
        <f t="shared" si="53"/>
        <v>0</v>
      </c>
    </row>
    <row r="33" spans="1:64" s="79" customFormat="1" ht="27" x14ac:dyDescent="0.25">
      <c r="A33" s="80" t="s">
        <v>110</v>
      </c>
      <c r="B33" s="81" t="s">
        <v>91</v>
      </c>
      <c r="C33" s="85">
        <v>33.5</v>
      </c>
      <c r="D33" s="83">
        <f>18000*1.2</f>
        <v>21600</v>
      </c>
      <c r="E33" s="84">
        <v>0.02</v>
      </c>
      <c r="F33" s="84">
        <v>950</v>
      </c>
      <c r="G33" s="84">
        <v>500</v>
      </c>
      <c r="H33" s="84">
        <v>7547</v>
      </c>
      <c r="I33" s="85">
        <f t="shared" si="41"/>
        <v>62989.499999999993</v>
      </c>
      <c r="J33" s="84">
        <f>((D33+(10*F33)+(C33-10)*G33)*(1+E33*(C33-10)))*H33*12/1000</f>
        <v>5704581.0779999997</v>
      </c>
      <c r="K33" s="95">
        <v>6965</v>
      </c>
      <c r="L33" s="95">
        <v>6799</v>
      </c>
      <c r="M33" s="96"/>
      <c r="N33" s="88">
        <f>18000*1.2</f>
        <v>21600</v>
      </c>
      <c r="O33" s="89">
        <v>950</v>
      </c>
      <c r="P33" s="89">
        <v>500</v>
      </c>
      <c r="Q33" s="86">
        <f t="shared" si="42"/>
        <v>6742</v>
      </c>
      <c r="R33" s="90">
        <v>62214.64</v>
      </c>
      <c r="S33" s="89">
        <f t="shared" si="43"/>
        <v>5033413.2345599998</v>
      </c>
      <c r="T33" s="116">
        <v>47.230055271170421</v>
      </c>
      <c r="U33" s="90">
        <f>+$Y$2+($Y$3*10+(T33-10)*$Y$4)*(1.3+(T33-40)*0.02)+$Y$2*0.2</f>
        <v>62215.000001376073</v>
      </c>
      <c r="V33" s="88">
        <f>18000*1.2</f>
        <v>21600</v>
      </c>
      <c r="W33" s="89">
        <v>950</v>
      </c>
      <c r="X33" s="89">
        <v>500</v>
      </c>
      <c r="Y33" s="86">
        <f t="shared" si="44"/>
        <v>6762</v>
      </c>
      <c r="Z33" s="90">
        <f t="shared" si="54"/>
        <v>62214.64</v>
      </c>
      <c r="AA33" s="92">
        <f t="shared" si="46"/>
        <v>5048344.74816</v>
      </c>
      <c r="AB33" s="113">
        <f t="shared" si="55"/>
        <v>47.230055271170421</v>
      </c>
      <c r="AC33" s="88">
        <f>20000*1.2</f>
        <v>24000</v>
      </c>
      <c r="AD33" s="88">
        <v>950</v>
      </c>
      <c r="AE33" s="88">
        <v>650</v>
      </c>
      <c r="AF33" s="86">
        <f t="shared" si="47"/>
        <v>6796</v>
      </c>
      <c r="AG33" s="90">
        <f>+$AG$2+($AG$3*10+(AB33-10)*$AG$4)*(1.3+(AB33-40)*0.02)+AG2*0.2</f>
        <v>72682.38685133218</v>
      </c>
      <c r="AH33" s="89">
        <f t="shared" si="56"/>
        <v>2963697.0062499209</v>
      </c>
      <c r="AI33" s="113">
        <f t="shared" si="61"/>
        <v>47.230055271170421</v>
      </c>
      <c r="AJ33" s="88">
        <f>22000*1.2</f>
        <v>26400</v>
      </c>
      <c r="AK33" s="88">
        <v>950</v>
      </c>
      <c r="AL33" s="88">
        <v>800</v>
      </c>
      <c r="AM33" s="86">
        <f t="shared" si="48"/>
        <v>6796</v>
      </c>
      <c r="AN33" s="90">
        <f>+$AN$2+($AN$3*10+(AI33-10)*$AN$4)*(1.3+(AI33-40)*0.02)+$AN$2*0.2</f>
        <v>83149.773701288301</v>
      </c>
      <c r="AO33" s="89">
        <f t="shared" si="57"/>
        <v>3390515.1724437317</v>
      </c>
      <c r="AP33" s="116">
        <f t="shared" si="58"/>
        <v>47.230055271170421</v>
      </c>
      <c r="AQ33" s="88">
        <f>24000*1.2</f>
        <v>28800</v>
      </c>
      <c r="AR33" s="88">
        <v>950</v>
      </c>
      <c r="AS33" s="88">
        <v>950</v>
      </c>
      <c r="AT33" s="86">
        <f t="shared" si="49"/>
        <v>6796</v>
      </c>
      <c r="AU33" s="90">
        <f>+$AT$2+($AT$3*10+(AP33-10)*$AT$4)*(1.3+(AP33-40)*0.02)+AT3*0.2</f>
        <v>89007.160551244393</v>
      </c>
      <c r="AV33" s="89">
        <f t="shared" si="60"/>
        <v>3629355.9786375412</v>
      </c>
      <c r="AW33" s="98"/>
      <c r="AX33" s="88"/>
      <c r="AY33" s="89"/>
      <c r="AZ33" s="89"/>
      <c r="BA33" s="115"/>
      <c r="BB33" s="86"/>
      <c r="BC33" s="90" t="e">
        <f t="shared" si="50"/>
        <v>#DIV/0!</v>
      </c>
      <c r="BD33" s="89">
        <f t="shared" si="51"/>
        <v>0</v>
      </c>
      <c r="BE33" s="90"/>
      <c r="BF33" s="88"/>
      <c r="BG33" s="89"/>
      <c r="BH33" s="89"/>
      <c r="BI33" s="115"/>
      <c r="BJ33" s="86"/>
      <c r="BK33" s="90" t="e">
        <f t="shared" si="52"/>
        <v>#DIV/0!</v>
      </c>
      <c r="BL33" s="89">
        <f t="shared" si="53"/>
        <v>0</v>
      </c>
    </row>
    <row r="34" spans="1:64" s="79" customFormat="1" ht="27" x14ac:dyDescent="0.25">
      <c r="A34" s="80" t="s">
        <v>111</v>
      </c>
      <c r="B34" s="81" t="s">
        <v>93</v>
      </c>
      <c r="C34" s="85">
        <v>33</v>
      </c>
      <c r="D34" s="83">
        <v>18000</v>
      </c>
      <c r="E34" s="84">
        <v>0.02</v>
      </c>
      <c r="F34" s="84">
        <v>950</v>
      </c>
      <c r="G34" s="84">
        <v>500</v>
      </c>
      <c r="H34" s="84">
        <v>6767</v>
      </c>
      <c r="I34" s="85">
        <f t="shared" si="41"/>
        <v>56940</v>
      </c>
      <c r="J34" s="84">
        <f>((D34+(10*F34)+(C34-10)*G34)*(1+E34*(C34-10)))*H34*12/1000</f>
        <v>4623755.76</v>
      </c>
      <c r="K34" s="95">
        <v>7319</v>
      </c>
      <c r="L34" s="95">
        <v>7361</v>
      </c>
      <c r="M34" s="96"/>
      <c r="N34" s="88">
        <v>18000</v>
      </c>
      <c r="O34" s="89">
        <v>950</v>
      </c>
      <c r="P34" s="89">
        <v>500</v>
      </c>
      <c r="Q34" s="86">
        <f t="shared" si="42"/>
        <v>7299</v>
      </c>
      <c r="R34" s="90">
        <v>56738.559999999998</v>
      </c>
      <c r="S34" s="89">
        <f t="shared" si="43"/>
        <v>4969616.9932800001</v>
      </c>
      <c r="T34" s="116">
        <v>45.752689185624149</v>
      </c>
      <c r="U34" s="90">
        <f>+$Y$2+($Y$3*10+(T34-10)*$Y$4)*(1.3+(T34-40)*0.02)</f>
        <v>56739.000000275504</v>
      </c>
      <c r="V34" s="88">
        <v>18000</v>
      </c>
      <c r="W34" s="89">
        <v>950</v>
      </c>
      <c r="X34" s="89">
        <v>500</v>
      </c>
      <c r="Y34" s="86">
        <f t="shared" si="44"/>
        <v>7321</v>
      </c>
      <c r="Z34" s="90">
        <f t="shared" si="54"/>
        <v>56738.559999999998</v>
      </c>
      <c r="AA34" s="92">
        <f t="shared" si="46"/>
        <v>4984595.9731200002</v>
      </c>
      <c r="AB34" s="113">
        <f t="shared" si="55"/>
        <v>45.752689185624149</v>
      </c>
      <c r="AC34" s="88">
        <v>20000</v>
      </c>
      <c r="AD34" s="88">
        <v>950</v>
      </c>
      <c r="AE34" s="88">
        <v>650</v>
      </c>
      <c r="AF34" s="86">
        <f t="shared" si="47"/>
        <v>7358</v>
      </c>
      <c r="AG34" s="90">
        <f>+$AG$2+($AG$3*10+(AB34-10)*$AG$4)*(1.3+(AB34-40)*0.02)</f>
        <v>66327.796716777579</v>
      </c>
      <c r="AH34" s="89">
        <f t="shared" si="56"/>
        <v>2928239.5694522965</v>
      </c>
      <c r="AI34" s="113">
        <f t="shared" si="61"/>
        <v>45.752689185624149</v>
      </c>
      <c r="AJ34" s="88">
        <v>22000</v>
      </c>
      <c r="AK34" s="88">
        <v>950</v>
      </c>
      <c r="AL34" s="88">
        <v>800</v>
      </c>
      <c r="AM34" s="86">
        <f t="shared" si="48"/>
        <v>7358</v>
      </c>
      <c r="AN34" s="90">
        <f>+$AN$2+($AN$3*10+(AI34-10)*$AN$4)*(1.3+(AI34-40)*0.02)</f>
        <v>75916.593433279646</v>
      </c>
      <c r="AO34" s="89">
        <f t="shared" si="57"/>
        <v>3351565.7668924299</v>
      </c>
      <c r="AP34" s="116">
        <f t="shared" si="58"/>
        <v>45.752689185624149</v>
      </c>
      <c r="AQ34" s="88">
        <v>24000</v>
      </c>
      <c r="AR34" s="88">
        <v>950</v>
      </c>
      <c r="AS34" s="88">
        <v>950</v>
      </c>
      <c r="AT34" s="86">
        <f t="shared" si="49"/>
        <v>7358</v>
      </c>
      <c r="AU34" s="90">
        <f t="shared" si="59"/>
        <v>85505.390149781713</v>
      </c>
      <c r="AV34" s="89">
        <f t="shared" si="60"/>
        <v>3774891.9643325629</v>
      </c>
      <c r="AW34" s="98"/>
      <c r="AX34" s="88"/>
      <c r="AY34" s="89"/>
      <c r="AZ34" s="89"/>
      <c r="BA34" s="115"/>
      <c r="BB34" s="86"/>
      <c r="BC34" s="90" t="e">
        <f t="shared" si="50"/>
        <v>#DIV/0!</v>
      </c>
      <c r="BD34" s="89">
        <f t="shared" si="51"/>
        <v>0</v>
      </c>
      <c r="BE34" s="90"/>
      <c r="BF34" s="88"/>
      <c r="BG34" s="89"/>
      <c r="BH34" s="89"/>
      <c r="BI34" s="115"/>
      <c r="BJ34" s="86"/>
      <c r="BK34" s="90" t="e">
        <f t="shared" si="52"/>
        <v>#DIV/0!</v>
      </c>
      <c r="BL34" s="89">
        <f t="shared" si="53"/>
        <v>0</v>
      </c>
    </row>
    <row r="35" spans="1:64" s="79" customFormat="1" ht="40.5" x14ac:dyDescent="0.25">
      <c r="A35" s="80" t="s">
        <v>112</v>
      </c>
      <c r="B35" s="81" t="s">
        <v>95</v>
      </c>
      <c r="C35" s="85">
        <v>26.45</v>
      </c>
      <c r="D35" s="83">
        <v>18000</v>
      </c>
      <c r="E35" s="84">
        <v>0.02</v>
      </c>
      <c r="F35" s="84">
        <v>950</v>
      </c>
      <c r="G35" s="84">
        <v>500</v>
      </c>
      <c r="H35" s="84">
        <v>1632</v>
      </c>
      <c r="I35" s="85">
        <f t="shared" si="41"/>
        <v>41601.762500000004</v>
      </c>
      <c r="J35" s="84">
        <f>((D35+(10*F35)+(C35-10)*G35)*(1+E35*0.5*(C35-10)))*H35*12/1000</f>
        <v>814728.91680000012</v>
      </c>
      <c r="K35" s="95">
        <v>1507</v>
      </c>
      <c r="L35" s="95">
        <v>1435</v>
      </c>
      <c r="M35" s="96"/>
      <c r="N35" s="88">
        <v>18000</v>
      </c>
      <c r="O35" s="89">
        <v>950</v>
      </c>
      <c r="P35" s="89">
        <v>500</v>
      </c>
      <c r="Q35" s="86">
        <f t="shared" si="42"/>
        <v>1423</v>
      </c>
      <c r="R35" s="90">
        <v>39872.82</v>
      </c>
      <c r="S35" s="89">
        <f t="shared" si="43"/>
        <v>680868.27431999997</v>
      </c>
      <c r="T35" s="116">
        <v>49.622818926100841</v>
      </c>
      <c r="U35" s="90">
        <f>+$Y$2+($Y$3*10+(T35-10)*$Y$4)*(1.3+(T35-40)*0.02)/2</f>
        <v>39873.0000083001</v>
      </c>
      <c r="V35" s="88">
        <v>18000</v>
      </c>
      <c r="W35" s="89">
        <v>950</v>
      </c>
      <c r="X35" s="89">
        <v>500</v>
      </c>
      <c r="Y35" s="86">
        <f t="shared" si="44"/>
        <v>1427</v>
      </c>
      <c r="Z35" s="90">
        <f t="shared" si="54"/>
        <v>39872.82</v>
      </c>
      <c r="AA35" s="92">
        <f t="shared" si="46"/>
        <v>682782.16968000005</v>
      </c>
      <c r="AB35" s="113">
        <f t="shared" si="55"/>
        <v>49.622818926100841</v>
      </c>
      <c r="AC35" s="88">
        <v>20000</v>
      </c>
      <c r="AD35" s="88">
        <v>950</v>
      </c>
      <c r="AE35" s="88">
        <v>650</v>
      </c>
      <c r="AF35" s="86">
        <f t="shared" si="47"/>
        <v>1434</v>
      </c>
      <c r="AG35" s="90">
        <f>+$AG$2+($AG$3*10+(AB35-10)*$AG$4)*(1.3+(AB35-40)*0.02)/2</f>
        <v>46308.149671396262</v>
      </c>
      <c r="AH35" s="89">
        <f t="shared" si="56"/>
        <v>398435.31977269344</v>
      </c>
      <c r="AI35" s="113">
        <f t="shared" si="61"/>
        <v>49.622818926100841</v>
      </c>
      <c r="AJ35" s="88">
        <v>22000</v>
      </c>
      <c r="AK35" s="88">
        <v>950</v>
      </c>
      <c r="AL35" s="88">
        <v>800</v>
      </c>
      <c r="AM35" s="86">
        <f t="shared" si="48"/>
        <v>1434</v>
      </c>
      <c r="AN35" s="90">
        <f>+$AN$2+($AN$3*10+(AI35-10)*$AN$4)*(1.3+(AI35-40)*0.02)</f>
        <v>83486.598668984836</v>
      </c>
      <c r="AO35" s="89">
        <f t="shared" si="57"/>
        <v>718318.69494794554</v>
      </c>
      <c r="AP35" s="116">
        <f t="shared" si="58"/>
        <v>49.622818926100841</v>
      </c>
      <c r="AQ35" s="88">
        <v>24000</v>
      </c>
      <c r="AR35" s="88">
        <v>950</v>
      </c>
      <c r="AS35" s="88">
        <v>950</v>
      </c>
      <c r="AT35" s="86">
        <f t="shared" si="49"/>
        <v>1434</v>
      </c>
      <c r="AU35" s="90">
        <f>+$AT$2+($AT$3*10+(AP35-10)*$AT$4)*(1.3+(AP35-40)*0.02)/2</f>
        <v>59178.448997588574</v>
      </c>
      <c r="AV35" s="89">
        <f t="shared" si="60"/>
        <v>509171.37517525215</v>
      </c>
      <c r="AW35" s="98"/>
      <c r="AX35" s="88"/>
      <c r="AY35" s="89"/>
      <c r="AZ35" s="89"/>
      <c r="BA35" s="115"/>
      <c r="BB35" s="86"/>
      <c r="BC35" s="90" t="e">
        <f t="shared" si="50"/>
        <v>#DIV/0!</v>
      </c>
      <c r="BD35" s="89">
        <f t="shared" ref="BD35:BD36" si="62">((AX35+(10*AZ35)+(AW35-10)*BA35)*(1+AY35*0.5*(AW35-10)))*BB35*12/1000</f>
        <v>0</v>
      </c>
      <c r="BE35" s="90"/>
      <c r="BF35" s="88"/>
      <c r="BG35" s="89"/>
      <c r="BH35" s="89"/>
      <c r="BI35" s="115"/>
      <c r="BJ35" s="86"/>
      <c r="BK35" s="90" t="e">
        <f t="shared" si="52"/>
        <v>#DIV/0!</v>
      </c>
      <c r="BL35" s="89">
        <f t="shared" ref="BL35:BL36" si="63">((BF35+(10*BH35)+(BE35-10)*BI35)*(1+BG35*0.5*(BE35-10)))*BJ35*12/1000</f>
        <v>0</v>
      </c>
    </row>
    <row r="36" spans="1:64" s="79" customFormat="1" ht="40.5" x14ac:dyDescent="0.25">
      <c r="A36" s="80" t="s">
        <v>113</v>
      </c>
      <c r="B36" s="81" t="s">
        <v>97</v>
      </c>
      <c r="C36" s="85">
        <v>20.03</v>
      </c>
      <c r="D36" s="83">
        <f>18000*5</f>
        <v>90000</v>
      </c>
      <c r="E36" s="84">
        <v>0.02</v>
      </c>
      <c r="F36" s="84">
        <v>950</v>
      </c>
      <c r="G36" s="84">
        <v>500</v>
      </c>
      <c r="H36" s="84">
        <v>21</v>
      </c>
      <c r="I36" s="85">
        <f>(J36/H36)/12*1000</f>
        <v>114997.85450000002</v>
      </c>
      <c r="J36" s="84">
        <f>((D36+(10*F36)+(C36-10)*G36)*(1+E36*0.5*(C36-10)))*H36*12/1000</f>
        <v>28979.459334000003</v>
      </c>
      <c r="K36" s="95">
        <v>24</v>
      </c>
      <c r="L36" s="95">
        <v>24</v>
      </c>
      <c r="M36" s="96"/>
      <c r="N36" s="88">
        <f>18000*5</f>
        <v>90000</v>
      </c>
      <c r="O36" s="89">
        <v>950</v>
      </c>
      <c r="P36" s="89">
        <v>500</v>
      </c>
      <c r="Q36" s="86">
        <f t="shared" si="42"/>
        <v>24</v>
      </c>
      <c r="R36" s="90">
        <v>110900.38</v>
      </c>
      <c r="S36" s="89">
        <f t="shared" si="43"/>
        <v>31939.309440000001</v>
      </c>
      <c r="T36" s="90">
        <v>119.5430330335976</v>
      </c>
      <c r="U36" s="90">
        <f>+$Y$2+($Y$3*10+(T36-10)*$Y$4)*(1.3+(T36-40)*0.02)/2</f>
        <v>110899.99935007062</v>
      </c>
      <c r="V36" s="88">
        <f>18000*5</f>
        <v>90000</v>
      </c>
      <c r="W36" s="89">
        <v>950</v>
      </c>
      <c r="X36" s="89">
        <v>500</v>
      </c>
      <c r="Y36" s="86">
        <f t="shared" si="44"/>
        <v>24</v>
      </c>
      <c r="Z36" s="90">
        <f t="shared" si="54"/>
        <v>110900.38</v>
      </c>
      <c r="AA36" s="92">
        <f t="shared" si="46"/>
        <v>31939.309440000001</v>
      </c>
      <c r="AB36" s="113">
        <f t="shared" si="55"/>
        <v>119.5430330335976</v>
      </c>
      <c r="AC36" s="88">
        <f>20000*5</f>
        <v>100000</v>
      </c>
      <c r="AD36" s="88">
        <v>950</v>
      </c>
      <c r="AE36" s="88">
        <v>650</v>
      </c>
      <c r="AF36" s="86">
        <f t="shared" si="47"/>
        <v>24</v>
      </c>
      <c r="AG36" s="90">
        <f>+Z36</f>
        <v>110900.38</v>
      </c>
      <c r="AH36" s="89">
        <f t="shared" si="56"/>
        <v>15969.65472</v>
      </c>
      <c r="AI36" s="113">
        <f t="shared" si="61"/>
        <v>119.5430330335976</v>
      </c>
      <c r="AJ36" s="88">
        <f>22000*5</f>
        <v>110000</v>
      </c>
      <c r="AK36" s="88">
        <v>950</v>
      </c>
      <c r="AL36" s="88">
        <v>800</v>
      </c>
      <c r="AM36" s="86">
        <f t="shared" si="48"/>
        <v>24</v>
      </c>
      <c r="AN36" s="90">
        <f>+AN2*5</f>
        <v>110000</v>
      </c>
      <c r="AO36" s="89">
        <f t="shared" si="57"/>
        <v>15840</v>
      </c>
      <c r="AP36" s="116">
        <f t="shared" si="58"/>
        <v>119.5430330335976</v>
      </c>
      <c r="AQ36" s="88">
        <f>24000*5</f>
        <v>120000</v>
      </c>
      <c r="AR36" s="88">
        <v>950</v>
      </c>
      <c r="AS36" s="88">
        <v>950</v>
      </c>
      <c r="AT36" s="86">
        <f t="shared" si="49"/>
        <v>24</v>
      </c>
      <c r="AU36" s="90">
        <f>+AQ36</f>
        <v>120000</v>
      </c>
      <c r="AV36" s="89">
        <f t="shared" si="60"/>
        <v>17280</v>
      </c>
      <c r="AW36" s="98"/>
      <c r="AX36" s="88"/>
      <c r="AY36" s="89"/>
      <c r="AZ36" s="89"/>
      <c r="BA36" s="115"/>
      <c r="BB36" s="86"/>
      <c r="BC36" s="90" t="e">
        <f t="shared" ref="BC36" si="64">(BD36/BB36)/12*1000</f>
        <v>#DIV/0!</v>
      </c>
      <c r="BD36" s="89">
        <f t="shared" si="62"/>
        <v>0</v>
      </c>
      <c r="BE36" s="90"/>
      <c r="BF36" s="88"/>
      <c r="BG36" s="89"/>
      <c r="BH36" s="89"/>
      <c r="BI36" s="115"/>
      <c r="BJ36" s="86"/>
      <c r="BK36" s="90" t="e">
        <f t="shared" ref="BK36" si="65">(BL36/BJ36)/12*1000</f>
        <v>#DIV/0!</v>
      </c>
      <c r="BL36" s="89">
        <f t="shared" si="63"/>
        <v>0</v>
      </c>
    </row>
    <row r="37" spans="1:64" s="79" customFormat="1" ht="28.5" x14ac:dyDescent="0.25">
      <c r="A37" s="418">
        <v>1.4</v>
      </c>
      <c r="B37" s="52" t="s">
        <v>114</v>
      </c>
      <c r="C37" s="99"/>
      <c r="D37" s="100"/>
      <c r="E37" s="101"/>
      <c r="F37" s="101"/>
      <c r="G37" s="101"/>
      <c r="H37" s="102">
        <f>SUM(H38:H44)</f>
        <v>523</v>
      </c>
      <c r="I37" s="99"/>
      <c r="J37" s="101">
        <f>SUM(J38:J44)</f>
        <v>901442.16</v>
      </c>
      <c r="K37" s="101">
        <f>SUM(K38:K44)</f>
        <v>515</v>
      </c>
      <c r="L37" s="101">
        <f>SUM(L38:L44)</f>
        <v>502</v>
      </c>
      <c r="M37" s="101"/>
      <c r="N37" s="101"/>
      <c r="O37" s="101"/>
      <c r="P37" s="101"/>
      <c r="Q37" s="69">
        <f>SUM(Q38:Q44)</f>
        <v>498</v>
      </c>
      <c r="R37" s="70">
        <f>+S37/Q37/12*1000</f>
        <v>136870.38873493971</v>
      </c>
      <c r="S37" s="71">
        <f>SUM(S38:S44)</f>
        <v>817937.44307999988</v>
      </c>
      <c r="T37" s="105"/>
      <c r="U37" s="105"/>
      <c r="V37" s="105"/>
      <c r="W37" s="104"/>
      <c r="X37" s="104"/>
      <c r="Y37" s="68">
        <f>SUM(Y38:Y44)</f>
        <v>499</v>
      </c>
      <c r="Z37" s="105"/>
      <c r="AA37" s="106">
        <f>SUM(AA38:AA44)</f>
        <v>819779.09603999997</v>
      </c>
      <c r="AB37" s="107"/>
      <c r="AC37" s="103"/>
      <c r="AD37" s="103"/>
      <c r="AE37" s="103"/>
      <c r="AF37" s="68">
        <f>SUM(AF38:AF44)</f>
        <v>501</v>
      </c>
      <c r="AG37" s="70">
        <f>+AH37/AF37/6*1000</f>
        <v>171359.68419313373</v>
      </c>
      <c r="AH37" s="104">
        <f>SUM(AH38:AH44)</f>
        <v>515107.21068456001</v>
      </c>
      <c r="AI37" s="105"/>
      <c r="AJ37" s="103"/>
      <c r="AK37" s="103"/>
      <c r="AL37" s="103"/>
      <c r="AM37" s="68">
        <f>SUM(AM38:AM44)</f>
        <v>501</v>
      </c>
      <c r="AN37" s="70">
        <f>+AO37/AM37/6*1000</f>
        <v>200771.11057884234</v>
      </c>
      <c r="AO37" s="104">
        <f>SUM(AO38:AO44)</f>
        <v>603517.95840000012</v>
      </c>
      <c r="AP37" s="105"/>
      <c r="AQ37" s="103"/>
      <c r="AR37" s="103"/>
      <c r="AS37" s="103"/>
      <c r="AT37" s="68">
        <f>SUM(AT38:AT44)</f>
        <v>501</v>
      </c>
      <c r="AU37" s="70">
        <f>+AV37/AT37/6*1000</f>
        <v>232726.15788423154</v>
      </c>
      <c r="AV37" s="104">
        <f>SUM(AV38:AV44)</f>
        <v>699574.83059999999</v>
      </c>
      <c r="AW37" s="108"/>
      <c r="AX37" s="109"/>
      <c r="AY37" s="110"/>
      <c r="AZ37" s="110"/>
      <c r="BA37" s="110"/>
      <c r="BB37" s="76">
        <f>SUM(BB38:BB44)</f>
        <v>0</v>
      </c>
      <c r="BC37" s="111"/>
      <c r="BD37" s="110">
        <f>SUM(BD38:BD44)</f>
        <v>0</v>
      </c>
      <c r="BE37" s="111"/>
      <c r="BF37" s="109"/>
      <c r="BG37" s="110"/>
      <c r="BH37" s="110"/>
      <c r="BI37" s="110"/>
      <c r="BJ37" s="76">
        <f>SUM(BJ38:BJ44)</f>
        <v>0</v>
      </c>
      <c r="BK37" s="111"/>
      <c r="BL37" s="110">
        <f>SUM(BL38:BL44)</f>
        <v>0</v>
      </c>
    </row>
    <row r="38" spans="1:64" s="79" customFormat="1" ht="27" x14ac:dyDescent="0.25">
      <c r="A38" s="80" t="s">
        <v>115</v>
      </c>
      <c r="B38" s="81" t="s">
        <v>85</v>
      </c>
      <c r="C38" s="85">
        <v>129.30000000000001</v>
      </c>
      <c r="D38" s="83">
        <v>18000</v>
      </c>
      <c r="E38" s="84">
        <v>2</v>
      </c>
      <c r="F38" s="84">
        <v>950</v>
      </c>
      <c r="G38" s="84">
        <v>500</v>
      </c>
      <c r="H38" s="84">
        <v>280</v>
      </c>
      <c r="I38" s="85">
        <f t="shared" ref="I38:I44" si="66">(J38/H38)/12*1000</f>
        <v>156299.99999999997</v>
      </c>
      <c r="J38" s="84">
        <f>((F38*10+((C38-10)*G38))*E38+D38)*H38*12/1000</f>
        <v>525168</v>
      </c>
      <c r="K38" s="95">
        <v>283</v>
      </c>
      <c r="L38" s="95">
        <v>282</v>
      </c>
      <c r="M38" s="96"/>
      <c r="N38" s="88">
        <v>18000</v>
      </c>
      <c r="O38" s="89">
        <v>950</v>
      </c>
      <c r="P38" s="89">
        <v>500</v>
      </c>
      <c r="Q38" s="86">
        <f t="shared" ref="Q38:Q44" si="67">ROUND(L38*$P$3, 0)</f>
        <v>280</v>
      </c>
      <c r="R38" s="90">
        <v>153471.07999999999</v>
      </c>
      <c r="S38" s="89">
        <f t="shared" si="43"/>
        <v>515662.82879999996</v>
      </c>
      <c r="T38" s="90">
        <v>126.47100000000002</v>
      </c>
      <c r="U38" s="90">
        <f>+$Y$2+($Y$3*10+(T38-10)*$Y$4)*2</f>
        <v>153471</v>
      </c>
      <c r="V38" s="88">
        <v>18000</v>
      </c>
      <c r="W38" s="89">
        <v>950</v>
      </c>
      <c r="X38" s="89">
        <v>500</v>
      </c>
      <c r="Y38" s="86">
        <f t="shared" ref="Y38:Y44" si="68">+ROUND(Q38*$Y$6,0)</f>
        <v>281</v>
      </c>
      <c r="Z38" s="90">
        <f t="shared" ref="Z38:Z44" si="69">+R38</f>
        <v>153471.07999999999</v>
      </c>
      <c r="AA38" s="92">
        <f t="shared" ref="AA38:AA44" si="70">+Y38*Z38*0.012</f>
        <v>517504.48176</v>
      </c>
      <c r="AB38" s="97">
        <f t="shared" ref="AB38:AB44" si="71">+T38</f>
        <v>126.47100000000002</v>
      </c>
      <c r="AC38" s="88">
        <v>20000</v>
      </c>
      <c r="AD38" s="88">
        <v>950</v>
      </c>
      <c r="AE38" s="88">
        <v>650</v>
      </c>
      <c r="AF38" s="86">
        <f t="shared" ref="AF38:AF44" si="72">+ROUND(Y38*$AG$6,0)</f>
        <v>282</v>
      </c>
      <c r="AG38" s="90">
        <f>+$AG$2+($AG$3*10+(AB38-10)*$AG$4)*2</f>
        <v>190412.30000000002</v>
      </c>
      <c r="AH38" s="89">
        <f>+AF38*AG38*0.006</f>
        <v>322177.6116</v>
      </c>
      <c r="AI38" s="116">
        <f>+AB38</f>
        <v>126.47100000000002</v>
      </c>
      <c r="AJ38" s="88">
        <v>22000</v>
      </c>
      <c r="AK38" s="88">
        <v>950</v>
      </c>
      <c r="AL38" s="88">
        <v>800</v>
      </c>
      <c r="AM38" s="86">
        <f t="shared" ref="AM38:AM44" si="73">+ROUND(AF38*$AN$6, 0)</f>
        <v>282</v>
      </c>
      <c r="AN38" s="90">
        <f>+$AN$2+($AN$3*10+(AI38-10)*$AN$4)*2</f>
        <v>227353.60000000003</v>
      </c>
      <c r="AO38" s="89">
        <f>+AM38*AN38*0.006</f>
        <v>384682.29120000009</v>
      </c>
      <c r="AP38" s="116">
        <f>+AI38</f>
        <v>126.47100000000002</v>
      </c>
      <c r="AQ38" s="88">
        <v>24000</v>
      </c>
      <c r="AR38" s="88">
        <v>950</v>
      </c>
      <c r="AS38" s="88">
        <v>950</v>
      </c>
      <c r="AT38" s="86">
        <f t="shared" ref="AT38:AT44" si="74">SUM(AM38)</f>
        <v>282</v>
      </c>
      <c r="AU38" s="90">
        <f>+$AT$2+($AT$3*10+(AI38-10)*$AT$4)*2</f>
        <v>264294.90000000002</v>
      </c>
      <c r="AV38" s="89">
        <f>+AT38*AU38*0.006</f>
        <v>447186.97080000007</v>
      </c>
      <c r="AW38" s="98"/>
      <c r="AX38" s="88"/>
      <c r="AY38" s="89"/>
      <c r="AZ38" s="89"/>
      <c r="BA38" s="115"/>
      <c r="BB38" s="86"/>
      <c r="BC38" s="90" t="e">
        <f t="shared" ref="BC38:BC44" si="75">(BD38/BB38)/12*1000</f>
        <v>#DIV/0!</v>
      </c>
      <c r="BD38" s="89">
        <f t="shared" ref="BD38:BD42" si="76">((AZ38*10+((AW38-10)*BA38))*AY38+AX38)*BB38*12/1000</f>
        <v>0</v>
      </c>
      <c r="BE38" s="90"/>
      <c r="BF38" s="88"/>
      <c r="BG38" s="89"/>
      <c r="BH38" s="89"/>
      <c r="BI38" s="115"/>
      <c r="BJ38" s="86"/>
      <c r="BK38" s="90" t="e">
        <f t="shared" ref="BK38:BK44" si="77">(BL38/BJ38)/12*1000</f>
        <v>#DIV/0!</v>
      </c>
      <c r="BL38" s="89">
        <f t="shared" ref="BL38:BL42" si="78">((BH38*10+((BE38-10)*BI38))*BG38+BF38)*BJ38*12/1000</f>
        <v>0</v>
      </c>
    </row>
    <row r="39" spans="1:64" s="79" customFormat="1" ht="27" x14ac:dyDescent="0.25">
      <c r="A39" s="80" t="s">
        <v>116</v>
      </c>
      <c r="B39" s="81" t="s">
        <v>87</v>
      </c>
      <c r="C39" s="85">
        <v>115.3</v>
      </c>
      <c r="D39" s="83">
        <v>18000</v>
      </c>
      <c r="E39" s="84">
        <v>2</v>
      </c>
      <c r="F39" s="84">
        <v>950</v>
      </c>
      <c r="G39" s="84">
        <v>500</v>
      </c>
      <c r="H39" s="84">
        <v>158</v>
      </c>
      <c r="I39" s="85">
        <f t="shared" si="66"/>
        <v>142299.99999999997</v>
      </c>
      <c r="J39" s="84">
        <f>((F39*10+((C39-10)*G39))*E39+D39)*H39*12/1000</f>
        <v>269800.8</v>
      </c>
      <c r="K39" s="95">
        <v>139</v>
      </c>
      <c r="L39" s="95">
        <v>132</v>
      </c>
      <c r="M39" s="96"/>
      <c r="N39" s="88">
        <v>18000</v>
      </c>
      <c r="O39" s="89">
        <v>950</v>
      </c>
      <c r="P39" s="89">
        <v>500</v>
      </c>
      <c r="Q39" s="86">
        <f t="shared" si="67"/>
        <v>131</v>
      </c>
      <c r="R39" s="90">
        <v>126239.76</v>
      </c>
      <c r="S39" s="89">
        <f t="shared" si="43"/>
        <v>198448.90271999995</v>
      </c>
      <c r="T39" s="90">
        <v>99.240000000000009</v>
      </c>
      <c r="U39" s="90">
        <f>+$Y$2+($Y$3*10+(T39-10)*$Y$4)*2</f>
        <v>126240.00000000001</v>
      </c>
      <c r="V39" s="88">
        <v>18000</v>
      </c>
      <c r="W39" s="89">
        <v>950</v>
      </c>
      <c r="X39" s="89">
        <v>500</v>
      </c>
      <c r="Y39" s="86">
        <f t="shared" si="68"/>
        <v>131</v>
      </c>
      <c r="Z39" s="90">
        <f t="shared" si="69"/>
        <v>126239.76</v>
      </c>
      <c r="AA39" s="92">
        <f t="shared" si="70"/>
        <v>198448.90271999998</v>
      </c>
      <c r="AB39" s="97">
        <f t="shared" si="71"/>
        <v>99.240000000000009</v>
      </c>
      <c r="AC39" s="88">
        <v>20000</v>
      </c>
      <c r="AD39" s="88">
        <v>950</v>
      </c>
      <c r="AE39" s="88">
        <v>650</v>
      </c>
      <c r="AF39" s="86">
        <f t="shared" si="72"/>
        <v>132</v>
      </c>
      <c r="AG39" s="90">
        <f>+$AG$2+($AG$3*10+(AB39-10)*$AG$4)*2</f>
        <v>155012</v>
      </c>
      <c r="AH39" s="89">
        <f t="shared" ref="AH39:AH44" si="79">+AF39*AG39*0.006</f>
        <v>122769.504</v>
      </c>
      <c r="AI39" s="116">
        <f t="shared" ref="AI39:AI44" si="80">+AB39</f>
        <v>99.240000000000009</v>
      </c>
      <c r="AJ39" s="88">
        <v>22000</v>
      </c>
      <c r="AK39" s="88">
        <v>950</v>
      </c>
      <c r="AL39" s="88">
        <v>800</v>
      </c>
      <c r="AM39" s="86">
        <f t="shared" si="73"/>
        <v>132</v>
      </c>
      <c r="AN39" s="90">
        <f>+$AN$2+($AN$3*10+(AI39-10)*$AN$4)*2</f>
        <v>183784</v>
      </c>
      <c r="AO39" s="89">
        <f t="shared" ref="AO39:AO44" si="81">+AM39*AN39*0.006</f>
        <v>145556.92800000001</v>
      </c>
      <c r="AP39" s="116">
        <f t="shared" ref="AP39:AP44" si="82">+AI39</f>
        <v>99.240000000000009</v>
      </c>
      <c r="AQ39" s="88">
        <v>24000</v>
      </c>
      <c r="AR39" s="88">
        <v>950</v>
      </c>
      <c r="AS39" s="88">
        <v>950</v>
      </c>
      <c r="AT39" s="86">
        <f t="shared" si="74"/>
        <v>132</v>
      </c>
      <c r="AU39" s="90">
        <f>+$AT$2+($AT$3*10+(AI39-10)*$AT$4)*2</f>
        <v>212556.00000000003</v>
      </c>
      <c r="AV39" s="89">
        <f t="shared" ref="AV39:AV44" si="83">+AT39*AU39*0.006</f>
        <v>168344.35200000001</v>
      </c>
      <c r="AW39" s="98"/>
      <c r="AX39" s="88"/>
      <c r="AY39" s="89"/>
      <c r="AZ39" s="89"/>
      <c r="BA39" s="115"/>
      <c r="BB39" s="86"/>
      <c r="BC39" s="90" t="e">
        <f t="shared" si="75"/>
        <v>#DIV/0!</v>
      </c>
      <c r="BD39" s="89">
        <f t="shared" si="76"/>
        <v>0</v>
      </c>
      <c r="BE39" s="90"/>
      <c r="BF39" s="88"/>
      <c r="BG39" s="89"/>
      <c r="BH39" s="89"/>
      <c r="BI39" s="115"/>
      <c r="BJ39" s="86"/>
      <c r="BK39" s="90" t="e">
        <f t="shared" si="77"/>
        <v>#DIV/0!</v>
      </c>
      <c r="BL39" s="89">
        <f t="shared" si="78"/>
        <v>0</v>
      </c>
    </row>
    <row r="40" spans="1:64" s="79" customFormat="1" ht="27" x14ac:dyDescent="0.25">
      <c r="A40" s="80" t="s">
        <v>117</v>
      </c>
      <c r="B40" s="81" t="s">
        <v>89</v>
      </c>
      <c r="C40" s="85">
        <v>130.33000000000001</v>
      </c>
      <c r="D40" s="83">
        <f>18000*1.4</f>
        <v>25200</v>
      </c>
      <c r="E40" s="84">
        <v>2</v>
      </c>
      <c r="F40" s="84">
        <v>950</v>
      </c>
      <c r="G40" s="84">
        <v>500</v>
      </c>
      <c r="H40" s="84">
        <v>3</v>
      </c>
      <c r="I40" s="85">
        <f t="shared" si="66"/>
        <v>164530</v>
      </c>
      <c r="J40" s="84">
        <f>((F40*10+((C40-10)*G40))*E40+D40)*H40*12/1000</f>
        <v>5923.08</v>
      </c>
      <c r="K40" s="95">
        <v>3</v>
      </c>
      <c r="L40" s="95">
        <v>3</v>
      </c>
      <c r="M40" s="96"/>
      <c r="N40" s="88">
        <f>18000*1.4</f>
        <v>25200</v>
      </c>
      <c r="O40" s="89">
        <v>950</v>
      </c>
      <c r="P40" s="89">
        <v>500</v>
      </c>
      <c r="Q40" s="86">
        <f t="shared" si="67"/>
        <v>3</v>
      </c>
      <c r="R40" s="90">
        <v>158693.32999999999</v>
      </c>
      <c r="S40" s="89">
        <f t="shared" si="43"/>
        <v>5712.9598800000003</v>
      </c>
      <c r="T40" s="90">
        <v>131.69300000000001</v>
      </c>
      <c r="U40" s="90">
        <f>+$Y$2+($Y$3*10+(T40-10)*$Y$4)*2</f>
        <v>158693</v>
      </c>
      <c r="V40" s="88">
        <f>18000*1.4</f>
        <v>25200</v>
      </c>
      <c r="W40" s="89">
        <v>950</v>
      </c>
      <c r="X40" s="89">
        <v>500</v>
      </c>
      <c r="Y40" s="86">
        <f t="shared" si="68"/>
        <v>3</v>
      </c>
      <c r="Z40" s="90">
        <f t="shared" si="69"/>
        <v>158693.32999999999</v>
      </c>
      <c r="AA40" s="92">
        <f t="shared" si="70"/>
        <v>5712.9598800000003</v>
      </c>
      <c r="AB40" s="97">
        <f t="shared" si="71"/>
        <v>131.69300000000001</v>
      </c>
      <c r="AC40" s="88">
        <f>20000*1.4</f>
        <v>28000</v>
      </c>
      <c r="AD40" s="88">
        <v>950</v>
      </c>
      <c r="AE40" s="88">
        <v>650</v>
      </c>
      <c r="AF40" s="86">
        <f t="shared" si="72"/>
        <v>3</v>
      </c>
      <c r="AG40" s="90">
        <f>+$AG$2+($AG$3*10+(AB40-10)*$AG$4)*2+$AG$2*0.4</f>
        <v>205200.90000000002</v>
      </c>
      <c r="AH40" s="89">
        <f t="shared" si="79"/>
        <v>3693.6162000000004</v>
      </c>
      <c r="AI40" s="116">
        <f t="shared" si="80"/>
        <v>131.69300000000001</v>
      </c>
      <c r="AJ40" s="88">
        <f>22000*1.4</f>
        <v>30799.999999999996</v>
      </c>
      <c r="AK40" s="88">
        <v>950</v>
      </c>
      <c r="AL40" s="88">
        <v>800</v>
      </c>
      <c r="AM40" s="86">
        <f t="shared" si="73"/>
        <v>3</v>
      </c>
      <c r="AN40" s="90">
        <f>+$AN$2+($AN$3*10+(AI40-10)*$AN$4)*2+$AN$2*0.4</f>
        <v>244508.80000000002</v>
      </c>
      <c r="AO40" s="89">
        <f t="shared" si="81"/>
        <v>4401.1584000000003</v>
      </c>
      <c r="AP40" s="116">
        <f t="shared" si="82"/>
        <v>131.69300000000001</v>
      </c>
      <c r="AQ40" s="88">
        <f>24000*1.4</f>
        <v>33600</v>
      </c>
      <c r="AR40" s="88">
        <v>950</v>
      </c>
      <c r="AS40" s="88">
        <v>950</v>
      </c>
      <c r="AT40" s="86">
        <f t="shared" si="74"/>
        <v>3</v>
      </c>
      <c r="AU40" s="90">
        <f>+$AT$2+($AT$3*10+(AI40-10)*$AT$4)*2+AT2*0.4</f>
        <v>283816.7</v>
      </c>
      <c r="AV40" s="89">
        <f t="shared" si="83"/>
        <v>5108.700600000001</v>
      </c>
      <c r="AW40" s="98"/>
      <c r="AX40" s="88"/>
      <c r="AY40" s="89"/>
      <c r="AZ40" s="89"/>
      <c r="BA40" s="115"/>
      <c r="BB40" s="86"/>
      <c r="BC40" s="90" t="e">
        <f t="shared" si="75"/>
        <v>#DIV/0!</v>
      </c>
      <c r="BD40" s="89">
        <f t="shared" si="76"/>
        <v>0</v>
      </c>
      <c r="BE40" s="90"/>
      <c r="BF40" s="88"/>
      <c r="BG40" s="89"/>
      <c r="BH40" s="89"/>
      <c r="BI40" s="115"/>
      <c r="BJ40" s="86"/>
      <c r="BK40" s="90" t="e">
        <f t="shared" si="77"/>
        <v>#DIV/0!</v>
      </c>
      <c r="BL40" s="89">
        <f t="shared" si="78"/>
        <v>0</v>
      </c>
    </row>
    <row r="41" spans="1:64" s="79" customFormat="1" ht="27" x14ac:dyDescent="0.25">
      <c r="A41" s="80" t="s">
        <v>118</v>
      </c>
      <c r="B41" s="81" t="s">
        <v>91</v>
      </c>
      <c r="C41" s="85">
        <v>128.44999999999999</v>
      </c>
      <c r="D41" s="83">
        <f>18000*1.2</f>
        <v>21600</v>
      </c>
      <c r="E41" s="84">
        <v>2</v>
      </c>
      <c r="F41" s="84">
        <v>950</v>
      </c>
      <c r="G41" s="84">
        <v>500</v>
      </c>
      <c r="H41" s="84">
        <v>18</v>
      </c>
      <c r="I41" s="85">
        <f t="shared" si="66"/>
        <v>159050</v>
      </c>
      <c r="J41" s="84">
        <f>((F41*10+((C41-10)*G41))*E41+D41)*H41*12/1000</f>
        <v>34354.800000000003</v>
      </c>
      <c r="K41" s="95">
        <v>20</v>
      </c>
      <c r="L41" s="95">
        <v>17</v>
      </c>
      <c r="M41" s="96"/>
      <c r="N41" s="88">
        <f>18000*1.2</f>
        <v>21600</v>
      </c>
      <c r="O41" s="89">
        <v>950</v>
      </c>
      <c r="P41" s="89">
        <v>500</v>
      </c>
      <c r="Q41" s="86">
        <f t="shared" si="67"/>
        <v>17</v>
      </c>
      <c r="R41" s="90">
        <v>160446.12</v>
      </c>
      <c r="S41" s="89">
        <f t="shared" si="43"/>
        <v>32731.00848</v>
      </c>
      <c r="T41" s="90">
        <v>126.246</v>
      </c>
      <c r="U41" s="90">
        <f>+$Y$2+($Y$3*10+(T41-10)*$Y$4)*2+$Y$2*0.4</f>
        <v>160446</v>
      </c>
      <c r="V41" s="88">
        <f>18000*1.2</f>
        <v>21600</v>
      </c>
      <c r="W41" s="89">
        <v>950</v>
      </c>
      <c r="X41" s="89">
        <v>500</v>
      </c>
      <c r="Y41" s="86">
        <f t="shared" si="68"/>
        <v>17</v>
      </c>
      <c r="Z41" s="90">
        <f t="shared" si="69"/>
        <v>160446.12</v>
      </c>
      <c r="AA41" s="92">
        <f t="shared" si="70"/>
        <v>32731.00848</v>
      </c>
      <c r="AB41" s="97">
        <f t="shared" si="71"/>
        <v>126.246</v>
      </c>
      <c r="AC41" s="88">
        <f>20000*1.2</f>
        <v>24000</v>
      </c>
      <c r="AD41" s="88">
        <v>950</v>
      </c>
      <c r="AE41" s="88">
        <v>650</v>
      </c>
      <c r="AF41" s="86">
        <f t="shared" si="72"/>
        <v>17</v>
      </c>
      <c r="AG41" s="90">
        <f>+$AG$2+($AG$3*10+(AB41-10)*$AG$4)*2+$AG$2*0.2</f>
        <v>194119.8</v>
      </c>
      <c r="AH41" s="89">
        <f t="shared" si="79"/>
        <v>19800.219599999997</v>
      </c>
      <c r="AI41" s="116">
        <f t="shared" si="80"/>
        <v>126.246</v>
      </c>
      <c r="AJ41" s="88">
        <f>22000*1.2</f>
        <v>26400</v>
      </c>
      <c r="AK41" s="88">
        <v>950</v>
      </c>
      <c r="AL41" s="88">
        <v>800</v>
      </c>
      <c r="AM41" s="86">
        <f t="shared" si="73"/>
        <v>17</v>
      </c>
      <c r="AN41" s="90">
        <f>+$AN$2+($AN$3*10+(AI41-10)*$AN$4)*2+$AN$2*0.2</f>
        <v>231393.6</v>
      </c>
      <c r="AO41" s="89">
        <f t="shared" si="81"/>
        <v>23602.147200000003</v>
      </c>
      <c r="AP41" s="116">
        <f t="shared" si="82"/>
        <v>126.246</v>
      </c>
      <c r="AQ41" s="88">
        <f>24000*1.2</f>
        <v>28800</v>
      </c>
      <c r="AR41" s="88">
        <v>950</v>
      </c>
      <c r="AS41" s="88">
        <v>950</v>
      </c>
      <c r="AT41" s="86">
        <f t="shared" si="74"/>
        <v>17</v>
      </c>
      <c r="AU41" s="90">
        <f>+$AT$2+($AT$3*10+(AI41-10)*$AT$4)*2+AT3*0.2</f>
        <v>264057.40000000002</v>
      </c>
      <c r="AV41" s="89">
        <f t="shared" si="83"/>
        <v>26933.854800000005</v>
      </c>
      <c r="AW41" s="98"/>
      <c r="AX41" s="88"/>
      <c r="AY41" s="89"/>
      <c r="AZ41" s="89"/>
      <c r="BA41" s="115"/>
      <c r="BB41" s="86"/>
      <c r="BC41" s="90" t="e">
        <f t="shared" si="75"/>
        <v>#DIV/0!</v>
      </c>
      <c r="BD41" s="89">
        <f t="shared" si="76"/>
        <v>0</v>
      </c>
      <c r="BE41" s="90"/>
      <c r="BF41" s="88"/>
      <c r="BG41" s="89"/>
      <c r="BH41" s="89"/>
      <c r="BI41" s="115"/>
      <c r="BJ41" s="86"/>
      <c r="BK41" s="90" t="e">
        <f t="shared" si="77"/>
        <v>#DIV/0!</v>
      </c>
      <c r="BL41" s="89">
        <f t="shared" si="78"/>
        <v>0</v>
      </c>
    </row>
    <row r="42" spans="1:64" s="79" customFormat="1" ht="27" x14ac:dyDescent="0.25">
      <c r="A42" s="80" t="s">
        <v>119</v>
      </c>
      <c r="B42" s="81" t="s">
        <v>93</v>
      </c>
      <c r="C42" s="85">
        <v>133.5</v>
      </c>
      <c r="D42" s="83">
        <v>18000</v>
      </c>
      <c r="E42" s="84">
        <v>2</v>
      </c>
      <c r="F42" s="84">
        <v>950</v>
      </c>
      <c r="G42" s="84">
        <v>500</v>
      </c>
      <c r="H42" s="84">
        <v>3</v>
      </c>
      <c r="I42" s="85">
        <f t="shared" si="66"/>
        <v>160500</v>
      </c>
      <c r="J42" s="84">
        <f>((F42*10+((C42-10)*G42))*E42+D42)*H42*12/1000</f>
        <v>5778</v>
      </c>
      <c r="K42" s="95">
        <v>3</v>
      </c>
      <c r="L42" s="95">
        <v>3</v>
      </c>
      <c r="M42" s="96"/>
      <c r="N42" s="88">
        <v>18000</v>
      </c>
      <c r="O42" s="89">
        <v>950</v>
      </c>
      <c r="P42" s="89">
        <v>500</v>
      </c>
      <c r="Q42" s="86">
        <f t="shared" si="67"/>
        <v>3</v>
      </c>
      <c r="R42" s="90">
        <v>138842</v>
      </c>
      <c r="S42" s="89">
        <f t="shared" si="43"/>
        <v>4998.3119999999999</v>
      </c>
      <c r="T42" s="90">
        <v>108.242</v>
      </c>
      <c r="U42" s="90">
        <f>+$Y$2+($Y$3*10+(T42-10)*$Y$4)*2+$Y$2*0.2</f>
        <v>138842</v>
      </c>
      <c r="V42" s="88">
        <v>18000</v>
      </c>
      <c r="W42" s="89">
        <v>950</v>
      </c>
      <c r="X42" s="89">
        <v>500</v>
      </c>
      <c r="Y42" s="86">
        <f t="shared" si="68"/>
        <v>3</v>
      </c>
      <c r="Z42" s="90">
        <f t="shared" si="69"/>
        <v>138842</v>
      </c>
      <c r="AA42" s="92">
        <f t="shared" si="70"/>
        <v>4998.3119999999999</v>
      </c>
      <c r="AB42" s="97">
        <f t="shared" si="71"/>
        <v>108.242</v>
      </c>
      <c r="AC42" s="88">
        <v>20000</v>
      </c>
      <c r="AD42" s="88">
        <v>950</v>
      </c>
      <c r="AE42" s="88">
        <v>650</v>
      </c>
      <c r="AF42" s="86">
        <f t="shared" si="72"/>
        <v>3</v>
      </c>
      <c r="AG42" s="90">
        <f>+$AG$2+($AG$3*10+(AB42-10)*$AG$4)*2</f>
        <v>166714.6</v>
      </c>
      <c r="AH42" s="89">
        <f t="shared" si="79"/>
        <v>3000.8628000000003</v>
      </c>
      <c r="AI42" s="116">
        <f t="shared" si="80"/>
        <v>108.242</v>
      </c>
      <c r="AJ42" s="88">
        <v>22000</v>
      </c>
      <c r="AK42" s="88">
        <v>950</v>
      </c>
      <c r="AL42" s="88">
        <v>800</v>
      </c>
      <c r="AM42" s="86">
        <f t="shared" si="73"/>
        <v>3</v>
      </c>
      <c r="AN42" s="90">
        <f>+$AN$2+($AN$3*10+(AI42-10)*$AN$4)*2</f>
        <v>198187.2</v>
      </c>
      <c r="AO42" s="89">
        <f t="shared" si="81"/>
        <v>3567.3696000000004</v>
      </c>
      <c r="AP42" s="116">
        <f t="shared" si="82"/>
        <v>108.242</v>
      </c>
      <c r="AQ42" s="88">
        <v>24000</v>
      </c>
      <c r="AR42" s="88">
        <v>950</v>
      </c>
      <c r="AS42" s="88">
        <v>950</v>
      </c>
      <c r="AT42" s="86">
        <f t="shared" si="74"/>
        <v>3</v>
      </c>
      <c r="AU42" s="90">
        <f>+$AT$2+($AT$3*10+(AI42-10)*$AT$4)*2</f>
        <v>229659.80000000002</v>
      </c>
      <c r="AV42" s="89">
        <f t="shared" si="83"/>
        <v>4133.8764000000001</v>
      </c>
      <c r="AW42" s="98"/>
      <c r="AX42" s="88"/>
      <c r="AY42" s="89"/>
      <c r="AZ42" s="89"/>
      <c r="BA42" s="115"/>
      <c r="BB42" s="86"/>
      <c r="BC42" s="90" t="e">
        <f t="shared" si="75"/>
        <v>#DIV/0!</v>
      </c>
      <c r="BD42" s="89">
        <f t="shared" si="76"/>
        <v>0</v>
      </c>
      <c r="BE42" s="90"/>
      <c r="BF42" s="88"/>
      <c r="BG42" s="89"/>
      <c r="BH42" s="89"/>
      <c r="BI42" s="115"/>
      <c r="BJ42" s="86"/>
      <c r="BK42" s="90" t="e">
        <f t="shared" si="77"/>
        <v>#DIV/0!</v>
      </c>
      <c r="BL42" s="89">
        <f t="shared" si="78"/>
        <v>0</v>
      </c>
    </row>
    <row r="43" spans="1:64" s="79" customFormat="1" ht="40.5" x14ac:dyDescent="0.25">
      <c r="A43" s="80" t="s">
        <v>120</v>
      </c>
      <c r="B43" s="81" t="s">
        <v>95</v>
      </c>
      <c r="C43" s="85">
        <v>109.4</v>
      </c>
      <c r="D43" s="83">
        <v>18000</v>
      </c>
      <c r="E43" s="84">
        <v>2</v>
      </c>
      <c r="F43" s="84">
        <v>950</v>
      </c>
      <c r="G43" s="84">
        <v>500</v>
      </c>
      <c r="H43" s="84">
        <v>55</v>
      </c>
      <c r="I43" s="85">
        <f t="shared" si="66"/>
        <v>77200</v>
      </c>
      <c r="J43" s="84">
        <f>(((F43*10+((C43-10)*G43))*E43*0.5)+D43)*H43*12/1000</f>
        <v>50952</v>
      </c>
      <c r="K43" s="95">
        <v>58</v>
      </c>
      <c r="L43" s="95">
        <v>61</v>
      </c>
      <c r="M43" s="96"/>
      <c r="N43" s="88">
        <v>18000</v>
      </c>
      <c r="O43" s="89">
        <v>950</v>
      </c>
      <c r="P43" s="89">
        <v>500</v>
      </c>
      <c r="Q43" s="86">
        <f t="shared" si="67"/>
        <v>60</v>
      </c>
      <c r="R43" s="90">
        <v>75639.210000000006</v>
      </c>
      <c r="S43" s="89">
        <f t="shared" si="43"/>
        <v>54460.231200000002</v>
      </c>
      <c r="T43" s="90">
        <v>106.27800000000002</v>
      </c>
      <c r="U43" s="90">
        <f>+$Y$2+($Y$3*10+(T43-10)*$Y$4)*2/2</f>
        <v>75639</v>
      </c>
      <c r="V43" s="88">
        <v>18000</v>
      </c>
      <c r="W43" s="89">
        <v>950</v>
      </c>
      <c r="X43" s="89">
        <v>500</v>
      </c>
      <c r="Y43" s="86">
        <f t="shared" si="68"/>
        <v>60</v>
      </c>
      <c r="Z43" s="90">
        <f t="shared" si="69"/>
        <v>75639.210000000006</v>
      </c>
      <c r="AA43" s="92">
        <f t="shared" si="70"/>
        <v>54460.231200000009</v>
      </c>
      <c r="AB43" s="97">
        <f t="shared" si="71"/>
        <v>106.27800000000002</v>
      </c>
      <c r="AC43" s="88">
        <v>20000</v>
      </c>
      <c r="AD43" s="88">
        <v>950</v>
      </c>
      <c r="AE43" s="88">
        <v>650</v>
      </c>
      <c r="AF43" s="86">
        <f t="shared" si="72"/>
        <v>60</v>
      </c>
      <c r="AG43" s="90">
        <f>+$AG$2+($AG$3*10+(AB43-10)*$AG$4)*(1.3+(AB43-40)*0.02)/2</f>
        <v>114626.10134600004</v>
      </c>
      <c r="AH43" s="89">
        <f t="shared" si="79"/>
        <v>41265.396484560013</v>
      </c>
      <c r="AI43" s="116">
        <f t="shared" si="80"/>
        <v>106.27800000000002</v>
      </c>
      <c r="AJ43" s="88">
        <v>22000</v>
      </c>
      <c r="AK43" s="88">
        <v>950</v>
      </c>
      <c r="AL43" s="88">
        <v>800</v>
      </c>
      <c r="AM43" s="86">
        <f t="shared" si="73"/>
        <v>60</v>
      </c>
      <c r="AN43" s="90">
        <f>+$AN$2+($AN$3*10+(AI43-10)*$AN$4)*2/2</f>
        <v>108522.40000000002</v>
      </c>
      <c r="AO43" s="89">
        <f t="shared" si="81"/>
        <v>39068.064000000013</v>
      </c>
      <c r="AP43" s="116">
        <f t="shared" si="82"/>
        <v>106.27800000000002</v>
      </c>
      <c r="AQ43" s="88">
        <v>24000</v>
      </c>
      <c r="AR43" s="88">
        <v>950</v>
      </c>
      <c r="AS43" s="88">
        <v>950</v>
      </c>
      <c r="AT43" s="86">
        <f t="shared" si="74"/>
        <v>60</v>
      </c>
      <c r="AU43" s="90">
        <f>+$AT$2+($AT$3*10+(AI43-10)*$AT$4)*2/2</f>
        <v>124964.10000000002</v>
      </c>
      <c r="AV43" s="89">
        <f t="shared" si="83"/>
        <v>44987.076000000008</v>
      </c>
      <c r="AW43" s="98"/>
      <c r="AX43" s="88"/>
      <c r="AY43" s="89"/>
      <c r="AZ43" s="89"/>
      <c r="BA43" s="115"/>
      <c r="BB43" s="86"/>
      <c r="BC43" s="90" t="e">
        <f t="shared" si="75"/>
        <v>#DIV/0!</v>
      </c>
      <c r="BD43" s="89">
        <f t="shared" ref="BD43:BD44" si="84">(((AZ43*10+((AW43-10)*BA43))*AY43*0.5)+AX43)*BB43*12/1000</f>
        <v>0</v>
      </c>
      <c r="BE43" s="90"/>
      <c r="BF43" s="88"/>
      <c r="BG43" s="89"/>
      <c r="BH43" s="89"/>
      <c r="BI43" s="115"/>
      <c r="BJ43" s="86"/>
      <c r="BK43" s="90" t="e">
        <f t="shared" si="77"/>
        <v>#DIV/0!</v>
      </c>
      <c r="BL43" s="89">
        <f t="shared" ref="BL43:BL44" si="85">(((BH43*10+((BE43-10)*BI43))*BG43*0.5)+BF43)*BJ43*12/1000</f>
        <v>0</v>
      </c>
    </row>
    <row r="44" spans="1:64" s="79" customFormat="1" ht="40.5" x14ac:dyDescent="0.25">
      <c r="A44" s="80" t="s">
        <v>121</v>
      </c>
      <c r="B44" s="81" t="s">
        <v>97</v>
      </c>
      <c r="C44" s="85">
        <v>73.930000000000007</v>
      </c>
      <c r="D44" s="83">
        <f>18000*5</f>
        <v>90000</v>
      </c>
      <c r="E44" s="84">
        <v>2</v>
      </c>
      <c r="F44" s="84">
        <v>950</v>
      </c>
      <c r="G44" s="84">
        <v>500</v>
      </c>
      <c r="H44" s="84">
        <v>6</v>
      </c>
      <c r="I44" s="85">
        <f t="shared" si="66"/>
        <v>131465</v>
      </c>
      <c r="J44" s="84">
        <f>(((F44*10+((C44-10)*G44))*E44*0.5)+D44)*H44*12/1000</f>
        <v>9465.48</v>
      </c>
      <c r="K44" s="95">
        <v>9</v>
      </c>
      <c r="L44" s="95">
        <v>4</v>
      </c>
      <c r="M44" s="96"/>
      <c r="N44" s="88">
        <f>18000*5</f>
        <v>90000</v>
      </c>
      <c r="O44" s="89">
        <v>950</v>
      </c>
      <c r="P44" s="89">
        <v>500</v>
      </c>
      <c r="Q44" s="86">
        <f t="shared" si="67"/>
        <v>4</v>
      </c>
      <c r="R44" s="90">
        <v>123400</v>
      </c>
      <c r="S44" s="89">
        <f t="shared" si="43"/>
        <v>5923.2</v>
      </c>
      <c r="T44" s="90">
        <v>201.8</v>
      </c>
      <c r="U44" s="90">
        <f>+$Y$2+($Y$3*10+(T44-10)*$Y$4)*2/2</f>
        <v>123400</v>
      </c>
      <c r="V44" s="88">
        <f>18000*5</f>
        <v>90000</v>
      </c>
      <c r="W44" s="89">
        <v>950</v>
      </c>
      <c r="X44" s="89">
        <v>500</v>
      </c>
      <c r="Y44" s="86">
        <f t="shared" si="68"/>
        <v>4</v>
      </c>
      <c r="Z44" s="90">
        <f t="shared" si="69"/>
        <v>123400</v>
      </c>
      <c r="AA44" s="92">
        <f t="shared" si="70"/>
        <v>5923.2</v>
      </c>
      <c r="AB44" s="97">
        <f t="shared" si="71"/>
        <v>201.8</v>
      </c>
      <c r="AC44" s="88">
        <f>20000*5</f>
        <v>100000</v>
      </c>
      <c r="AD44" s="88">
        <v>950</v>
      </c>
      <c r="AE44" s="88">
        <v>650</v>
      </c>
      <c r="AF44" s="86">
        <f t="shared" si="72"/>
        <v>4</v>
      </c>
      <c r="AG44" s="90">
        <v>100000</v>
      </c>
      <c r="AH44" s="89">
        <f t="shared" si="79"/>
        <v>2400</v>
      </c>
      <c r="AI44" s="116">
        <f t="shared" si="80"/>
        <v>201.8</v>
      </c>
      <c r="AJ44" s="88">
        <f>22000*5</f>
        <v>110000</v>
      </c>
      <c r="AK44" s="88">
        <v>950</v>
      </c>
      <c r="AL44" s="88">
        <v>800</v>
      </c>
      <c r="AM44" s="86">
        <f t="shared" si="73"/>
        <v>4</v>
      </c>
      <c r="AN44" s="90">
        <f>+AN2*5</f>
        <v>110000</v>
      </c>
      <c r="AO44" s="89">
        <f t="shared" si="81"/>
        <v>2640</v>
      </c>
      <c r="AP44" s="116">
        <f t="shared" si="82"/>
        <v>201.8</v>
      </c>
      <c r="AQ44" s="88">
        <f>24000*5</f>
        <v>120000</v>
      </c>
      <c r="AR44" s="88">
        <v>950</v>
      </c>
      <c r="AS44" s="88">
        <v>950</v>
      </c>
      <c r="AT44" s="86">
        <f t="shared" si="74"/>
        <v>4</v>
      </c>
      <c r="AU44" s="90">
        <f>+AQ44</f>
        <v>120000</v>
      </c>
      <c r="AV44" s="89">
        <f t="shared" si="83"/>
        <v>2880</v>
      </c>
      <c r="AW44" s="98"/>
      <c r="AX44" s="88"/>
      <c r="AY44" s="89"/>
      <c r="AZ44" s="89"/>
      <c r="BA44" s="115"/>
      <c r="BB44" s="86"/>
      <c r="BC44" s="90" t="e">
        <f t="shared" si="75"/>
        <v>#DIV/0!</v>
      </c>
      <c r="BD44" s="89">
        <f t="shared" si="84"/>
        <v>0</v>
      </c>
      <c r="BE44" s="90"/>
      <c r="BF44" s="88"/>
      <c r="BG44" s="89"/>
      <c r="BH44" s="89"/>
      <c r="BI44" s="115"/>
      <c r="BJ44" s="86"/>
      <c r="BK44" s="90" t="e">
        <f t="shared" si="77"/>
        <v>#DIV/0!</v>
      </c>
      <c r="BL44" s="89">
        <f t="shared" si="85"/>
        <v>0</v>
      </c>
    </row>
  </sheetData>
  <mergeCells count="50">
    <mergeCell ref="A2:B2"/>
    <mergeCell ref="A3:H3"/>
    <mergeCell ref="A8:B8"/>
    <mergeCell ref="A9:A10"/>
    <mergeCell ref="B9:B10"/>
    <mergeCell ref="C9:C10"/>
    <mergeCell ref="D9:D10"/>
    <mergeCell ref="E9:E10"/>
    <mergeCell ref="F9:F10"/>
    <mergeCell ref="G9:G10"/>
    <mergeCell ref="AF9:AH9"/>
    <mergeCell ref="X9:X10"/>
    <mergeCell ref="H9:J9"/>
    <mergeCell ref="K9:L9"/>
    <mergeCell ref="M9:M10"/>
    <mergeCell ref="N9:N10"/>
    <mergeCell ref="O9:O10"/>
    <mergeCell ref="P9:P10"/>
    <mergeCell ref="Q9:S9"/>
    <mergeCell ref="T9:T10"/>
    <mergeCell ref="U9:U10"/>
    <mergeCell ref="V9:V10"/>
    <mergeCell ref="W9:W10"/>
    <mergeCell ref="Y9:AA9"/>
    <mergeCell ref="AB9:AB10"/>
    <mergeCell ref="AC9:AC10"/>
    <mergeCell ref="AD9:AD10"/>
    <mergeCell ref="AE9:AE10"/>
    <mergeCell ref="BI9:BI10"/>
    <mergeCell ref="BJ9:BL9"/>
    <mergeCell ref="AY9:AY10"/>
    <mergeCell ref="AZ9:AZ10"/>
    <mergeCell ref="BA9:BA10"/>
    <mergeCell ref="BB9:BD9"/>
    <mergeCell ref="BE9:BE10"/>
    <mergeCell ref="BF9:BF10"/>
    <mergeCell ref="BG9:BG10"/>
    <mergeCell ref="BH9:BH10"/>
    <mergeCell ref="AX9:AX10"/>
    <mergeCell ref="AI9:AI10"/>
    <mergeCell ref="AJ9:AJ10"/>
    <mergeCell ref="AK9:AK10"/>
    <mergeCell ref="AL9:AL10"/>
    <mergeCell ref="AM9:AO9"/>
    <mergeCell ref="AQ9:AQ10"/>
    <mergeCell ref="AR9:AR10"/>
    <mergeCell ref="AS9:AS10"/>
    <mergeCell ref="AT9:AV9"/>
    <mergeCell ref="AW9:AW10"/>
    <mergeCell ref="AP9:AP10"/>
  </mergeCells>
  <pageMargins left="0" right="0" top="0" bottom="0" header="0" footer="0"/>
  <pageSetup paperSize="9" scale="80" orientation="landscape" horizontalDpi="4294967295" verticalDpi="4294967295" r:id="rId1"/>
  <headerFooter alignWithMargins="0">
    <oddFooter>&amp;L&amp;8&amp;F &amp;A&amp;R&amp;P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J44"/>
  <sheetViews>
    <sheetView topLeftCell="AJ1" zoomScale="115" zoomScaleNormal="115" workbookViewId="0">
      <pane ySplit="3960" topLeftCell="A10" activePane="bottomLeft"/>
      <selection activeCell="BD16" sqref="BD16"/>
      <selection pane="bottomLeft" activeCell="BC16" sqref="BC16"/>
    </sheetView>
  </sheetViews>
  <sheetFormatPr defaultRowHeight="16.5" x14ac:dyDescent="0.3"/>
  <cols>
    <col min="1" max="1" width="4.140625" style="117" customWidth="1"/>
    <col min="2" max="2" width="5.140625" style="117" customWidth="1"/>
    <col min="3" max="3" width="41.42578125" style="117" customWidth="1"/>
    <col min="4" max="4" width="6.42578125" style="117" customWidth="1"/>
    <col min="5" max="5" width="7.42578125" style="117" customWidth="1"/>
    <col min="6" max="6" width="5.42578125" style="117" customWidth="1"/>
    <col min="7" max="7" width="7.42578125" style="117" customWidth="1"/>
    <col min="8" max="9" width="9.140625" style="126" customWidth="1"/>
    <col min="10" max="10" width="14.5703125" style="126" customWidth="1"/>
    <col min="11" max="11" width="6.42578125" style="117" customWidth="1"/>
    <col min="12" max="12" width="7.42578125" style="117" customWidth="1"/>
    <col min="13" max="13" width="5.42578125" style="117" customWidth="1"/>
    <col min="14" max="14" width="6" style="117" customWidth="1"/>
    <col min="15" max="16" width="9.140625" style="126" customWidth="1"/>
    <col min="17" max="17" width="14.5703125" style="126" customWidth="1"/>
    <col min="18" max="18" width="10.5703125" style="119" customWidth="1"/>
    <col min="19" max="19" width="9.140625" style="117" customWidth="1"/>
    <col min="20" max="20" width="7.42578125" style="117" customWidth="1"/>
    <col min="21" max="21" width="5.42578125" style="117" customWidth="1"/>
    <col min="22" max="22" width="6" style="117" customWidth="1"/>
    <col min="23" max="23" width="10.140625" style="126" customWidth="1"/>
    <col min="24" max="24" width="9.140625" style="126" customWidth="1"/>
    <col min="25" max="25" width="14.5703125" style="126" customWidth="1"/>
    <col min="26" max="26" width="13.5703125" style="119" hidden="1" customWidth="1"/>
    <col min="27" max="27" width="9.5703125" style="119" hidden="1" customWidth="1"/>
    <col min="28" max="28" width="13.5703125" style="119" hidden="1" customWidth="1"/>
    <col min="29" max="29" width="9.140625" style="117" hidden="1" customWidth="1"/>
    <col min="30" max="30" width="7.42578125" style="117" hidden="1" customWidth="1"/>
    <col min="31" max="31" width="5.42578125" style="117" hidden="1" customWidth="1"/>
    <col min="32" max="32" width="6" style="117" hidden="1" customWidth="1"/>
    <col min="33" max="33" width="10.140625" style="126" hidden="1" customWidth="1"/>
    <col min="34" max="34" width="9.140625" style="126" hidden="1" customWidth="1"/>
    <col min="35" max="35" width="14.5703125" style="126" hidden="1" customWidth="1"/>
    <col min="36" max="39" width="10.5703125" style="119" customWidth="1"/>
    <col min="40" max="40" width="13.5703125" style="119" customWidth="1"/>
    <col min="41" max="41" width="9.5703125" style="119" customWidth="1"/>
    <col min="42" max="42" width="13.7109375" style="119" customWidth="1"/>
    <col min="43" max="46" width="10.5703125" style="119" customWidth="1"/>
    <col min="47" max="47" width="13.5703125" style="119" customWidth="1"/>
    <col min="48" max="48" width="10.42578125" style="119" customWidth="1"/>
    <col min="49" max="49" width="13.5703125" style="119" customWidth="1"/>
    <col min="50" max="53" width="10.5703125" style="119" customWidth="1"/>
    <col min="54" max="54" width="13.5703125" style="119" customWidth="1"/>
    <col min="55" max="55" width="10.5703125" style="119" bestFit="1" customWidth="1"/>
    <col min="56" max="56" width="13.5703125" style="119" customWidth="1"/>
    <col min="57" max="57" width="11.5703125" style="117" bestFit="1" customWidth="1"/>
    <col min="58" max="58" width="14.85546875" style="117" customWidth="1"/>
    <col min="59" max="61" width="9.140625" style="117"/>
    <col min="62" max="62" width="13.42578125" style="117" customWidth="1"/>
    <col min="63" max="16384" width="9.140625" style="117"/>
  </cols>
  <sheetData>
    <row r="1" spans="2:58" x14ac:dyDescent="0.3">
      <c r="D1" s="118"/>
      <c r="F1" s="118"/>
      <c r="H1" s="118"/>
      <c r="I1" s="118"/>
      <c r="J1" s="118"/>
      <c r="K1" s="118"/>
      <c r="M1" s="118"/>
      <c r="N1" s="118"/>
      <c r="O1" s="118"/>
      <c r="P1" s="118"/>
      <c r="Q1" s="118"/>
      <c r="S1" s="118"/>
      <c r="U1" s="118"/>
      <c r="V1" s="118"/>
      <c r="W1" s="118"/>
      <c r="X1" s="118"/>
      <c r="Y1" s="118"/>
      <c r="AC1" s="118"/>
      <c r="AE1" s="118"/>
      <c r="AF1" s="118"/>
      <c r="AG1" s="118"/>
      <c r="AH1" s="118"/>
      <c r="AI1" s="118"/>
      <c r="AO1" s="120" t="s">
        <v>123</v>
      </c>
      <c r="AP1" s="121"/>
      <c r="AQ1" s="120" t="s">
        <v>124</v>
      </c>
      <c r="AR1" s="121"/>
    </row>
    <row r="2" spans="2:58" ht="17.25" customHeight="1" x14ac:dyDescent="0.3">
      <c r="C2" s="122"/>
      <c r="D2" s="118"/>
      <c r="F2" s="118"/>
      <c r="H2" s="118"/>
      <c r="I2" s="118"/>
      <c r="J2" s="118"/>
      <c r="K2" s="118"/>
      <c r="M2" s="118"/>
      <c r="N2" s="118"/>
      <c r="O2" s="118"/>
      <c r="P2" s="118"/>
      <c r="Q2" s="118"/>
      <c r="S2" s="118"/>
      <c r="U2" s="118"/>
      <c r="V2" s="118"/>
      <c r="W2" s="118"/>
      <c r="X2" s="118"/>
      <c r="Y2" s="118"/>
      <c r="AC2" s="118"/>
      <c r="AE2" s="118"/>
      <c r="AF2" s="118"/>
      <c r="AG2" s="118"/>
      <c r="AH2" s="118"/>
      <c r="AI2" s="118"/>
      <c r="AN2" s="123" t="s">
        <v>125</v>
      </c>
      <c r="AO2" s="124">
        <f>+ամփոփ!M6</f>
        <v>30700</v>
      </c>
      <c r="AQ2" s="119">
        <v>28600</v>
      </c>
      <c r="AU2" s="123"/>
      <c r="AV2" s="124">
        <f>+ամփոփ!N6</f>
        <v>32800</v>
      </c>
      <c r="BB2" s="123"/>
      <c r="BC2" s="124">
        <f>+ամփոփ!O6</f>
        <v>34900</v>
      </c>
    </row>
    <row r="3" spans="2:58" ht="17.25" customHeight="1" x14ac:dyDescent="0.3">
      <c r="B3" s="122"/>
      <c r="C3" s="122"/>
      <c r="D3" s="118"/>
      <c r="F3" s="118"/>
      <c r="H3" s="118"/>
      <c r="I3" s="118"/>
      <c r="J3" s="118"/>
      <c r="K3" s="118"/>
      <c r="M3" s="118"/>
      <c r="N3" s="118"/>
      <c r="O3" s="118"/>
      <c r="P3" s="118"/>
      <c r="Q3" s="118"/>
      <c r="S3" s="118"/>
      <c r="U3" s="118"/>
      <c r="V3" s="118"/>
      <c r="W3" s="118"/>
      <c r="X3" s="118"/>
      <c r="Y3" s="118"/>
      <c r="AC3" s="118"/>
      <c r="AE3" s="118"/>
      <c r="AF3" s="118"/>
      <c r="AG3" s="118"/>
      <c r="AH3" s="118"/>
      <c r="AI3" s="118"/>
      <c r="AN3" s="123" t="s">
        <v>51</v>
      </c>
      <c r="AO3" s="125">
        <f>+ամփոփ!M18</f>
        <v>20000</v>
      </c>
      <c r="AQ3" s="119">
        <v>18000</v>
      </c>
      <c r="AU3" s="123"/>
      <c r="AV3" s="125">
        <f>+ամփոփ!N18</f>
        <v>22000</v>
      </c>
      <c r="BB3" s="123"/>
      <c r="BC3" s="125">
        <f>+ամփոփ!O18</f>
        <v>24000</v>
      </c>
    </row>
    <row r="4" spans="2:58" ht="17.25" customHeight="1" x14ac:dyDescent="0.3">
      <c r="B4" s="122"/>
      <c r="C4" s="122"/>
      <c r="D4" s="118"/>
      <c r="F4" s="118"/>
      <c r="H4" s="118"/>
      <c r="I4" s="118"/>
      <c r="J4" s="118"/>
      <c r="K4" s="118"/>
      <c r="M4" s="118"/>
      <c r="N4" s="118"/>
      <c r="O4" s="118"/>
      <c r="P4" s="118"/>
      <c r="Q4" s="118"/>
      <c r="S4" s="118"/>
      <c r="U4" s="118"/>
      <c r="V4" s="118"/>
      <c r="W4" s="118"/>
      <c r="X4" s="118"/>
      <c r="Y4" s="118"/>
      <c r="AC4" s="118"/>
      <c r="AE4" s="118"/>
      <c r="AF4" s="118"/>
      <c r="AG4" s="118"/>
      <c r="AH4" s="118"/>
      <c r="AI4" s="118"/>
      <c r="AN4" s="123" t="s">
        <v>126</v>
      </c>
      <c r="AO4" s="125">
        <f>+ամփոփ!M19</f>
        <v>1800</v>
      </c>
      <c r="AQ4" s="119">
        <v>1600</v>
      </c>
      <c r="AU4" s="123"/>
      <c r="AV4" s="125">
        <f>+ամփոփ!N19</f>
        <v>2000</v>
      </c>
      <c r="BB4" s="123"/>
      <c r="BC4" s="125">
        <f>+ամփոփ!O19</f>
        <v>2200</v>
      </c>
    </row>
    <row r="5" spans="2:58" ht="17.25" customHeight="1" x14ac:dyDescent="0.3">
      <c r="B5" s="122"/>
      <c r="C5" s="122"/>
      <c r="D5" s="118"/>
      <c r="F5" s="118"/>
      <c r="H5" s="118"/>
      <c r="I5" s="118"/>
      <c r="J5" s="118"/>
      <c r="K5" s="118"/>
      <c r="M5" s="118"/>
      <c r="N5" s="118"/>
      <c r="O5" s="118"/>
      <c r="P5" s="118"/>
      <c r="Q5" s="118"/>
      <c r="S5" s="118"/>
      <c r="U5" s="118"/>
      <c r="V5" s="118"/>
      <c r="W5" s="118"/>
      <c r="X5" s="118"/>
      <c r="Y5" s="118"/>
      <c r="AC5" s="118"/>
      <c r="AE5" s="118"/>
      <c r="AF5" s="118"/>
      <c r="AG5" s="118"/>
      <c r="AH5" s="118"/>
      <c r="AI5" s="118"/>
      <c r="AN5" s="123" t="s">
        <v>24</v>
      </c>
      <c r="AO5" s="125">
        <f>+ամփոփ!M21</f>
        <v>46000</v>
      </c>
      <c r="AQ5" s="119">
        <v>43000</v>
      </c>
      <c r="AU5" s="123"/>
      <c r="AV5" s="125">
        <f>+ամփոփ!N21</f>
        <v>49000</v>
      </c>
      <c r="BB5" s="123"/>
      <c r="BC5" s="125">
        <f>+ամփոփ!O21</f>
        <v>52000</v>
      </c>
    </row>
    <row r="6" spans="2:58" ht="17.25" customHeight="1" x14ac:dyDescent="0.3">
      <c r="B6" s="122"/>
      <c r="C6" s="122"/>
      <c r="D6" s="118"/>
      <c r="F6" s="118"/>
      <c r="H6" s="118"/>
      <c r="I6" s="118"/>
      <c r="J6" s="118"/>
      <c r="K6" s="118"/>
      <c r="M6" s="118"/>
      <c r="N6" s="118"/>
      <c r="O6" s="118"/>
      <c r="P6" s="118"/>
      <c r="Q6" s="118"/>
      <c r="S6" s="118"/>
      <c r="U6" s="118"/>
      <c r="V6" s="118"/>
      <c r="W6" s="118"/>
      <c r="X6" s="118"/>
      <c r="Y6" s="118"/>
      <c r="AC6" s="118"/>
      <c r="AE6" s="118"/>
      <c r="AF6" s="118"/>
      <c r="AG6" s="118"/>
      <c r="AH6" s="118"/>
      <c r="AI6" s="118"/>
      <c r="AN6" s="123" t="s">
        <v>25</v>
      </c>
      <c r="AO6" s="125">
        <f>+ամփոփ!M22</f>
        <v>36000</v>
      </c>
      <c r="AQ6" s="119">
        <v>33000</v>
      </c>
      <c r="AU6" s="123"/>
      <c r="AV6" s="125">
        <f>+ամփոփ!N22</f>
        <v>39000</v>
      </c>
      <c r="BB6" s="123"/>
      <c r="BC6" s="125">
        <f>+ամփոփ!O22</f>
        <v>42000</v>
      </c>
    </row>
    <row r="7" spans="2:58" ht="17.25" customHeight="1" x14ac:dyDescent="0.3">
      <c r="B7" s="122"/>
      <c r="C7" s="122"/>
      <c r="D7" s="118"/>
      <c r="F7" s="118"/>
      <c r="H7" s="118"/>
      <c r="I7" s="118"/>
      <c r="J7" s="118"/>
      <c r="K7" s="118"/>
      <c r="M7" s="118"/>
      <c r="N7" s="118"/>
      <c r="O7" s="118"/>
      <c r="P7" s="118"/>
      <c r="Q7" s="118"/>
      <c r="S7" s="118"/>
      <c r="U7" s="118"/>
      <c r="V7" s="118"/>
      <c r="X7" s="118" t="s">
        <v>127</v>
      </c>
      <c r="Y7" s="127">
        <v>33091000</v>
      </c>
      <c r="AC7" s="118"/>
      <c r="AE7" s="118"/>
      <c r="AF7" s="118"/>
      <c r="AG7" s="118"/>
      <c r="AH7" s="118"/>
      <c r="AI7" s="118"/>
      <c r="AN7" s="123" t="s">
        <v>26</v>
      </c>
      <c r="AO7" s="125">
        <f>+ամփոփ!M23</f>
        <v>33000</v>
      </c>
      <c r="AQ7" s="119">
        <v>30000</v>
      </c>
      <c r="AU7" s="123"/>
      <c r="AV7" s="125">
        <f>+ամփոփ!N23</f>
        <v>36000</v>
      </c>
      <c r="BB7" s="123"/>
      <c r="BC7" s="125">
        <f>+ամփոփ!O23</f>
        <v>39000</v>
      </c>
    </row>
    <row r="8" spans="2:58" ht="17.25" customHeight="1" x14ac:dyDescent="0.3">
      <c r="B8" s="122"/>
      <c r="C8" s="122"/>
      <c r="D8" s="118"/>
      <c r="F8" s="118"/>
      <c r="H8" s="118"/>
      <c r="I8" s="118"/>
      <c r="J8" s="118"/>
      <c r="K8" s="118"/>
      <c r="M8" s="118"/>
      <c r="N8" s="118"/>
      <c r="O8" s="118"/>
      <c r="P8" s="118"/>
      <c r="Q8" s="118"/>
      <c r="S8" s="118"/>
      <c r="U8" s="118"/>
      <c r="X8" s="128" t="s">
        <v>128</v>
      </c>
      <c r="Y8" s="129">
        <v>1</v>
      </c>
      <c r="AC8" s="118"/>
      <c r="AE8" s="118"/>
      <c r="AF8" s="118"/>
      <c r="AG8" s="118"/>
      <c r="AH8" s="118"/>
      <c r="AI8" s="118"/>
      <c r="AN8" s="123" t="s">
        <v>129</v>
      </c>
      <c r="AO8" s="125">
        <f>+ամփոփ!M25</f>
        <v>33000</v>
      </c>
      <c r="AQ8" s="119">
        <v>30000</v>
      </c>
      <c r="AU8" s="123"/>
      <c r="AV8" s="125">
        <f>+ամփոփ!N25</f>
        <v>36000</v>
      </c>
      <c r="BB8" s="123"/>
      <c r="BC8" s="125">
        <f>+ամփոփ!O25</f>
        <v>39000</v>
      </c>
    </row>
    <row r="9" spans="2:58" ht="17.25" customHeight="1" x14ac:dyDescent="0.3">
      <c r="B9" s="122" t="s">
        <v>130</v>
      </c>
      <c r="C9" s="122"/>
      <c r="D9" s="118"/>
      <c r="F9" s="118"/>
      <c r="H9" s="118"/>
      <c r="I9" s="118"/>
      <c r="J9" s="118"/>
      <c r="K9" s="118"/>
      <c r="M9" s="118"/>
      <c r="N9" s="118"/>
      <c r="O9" s="118"/>
      <c r="P9" s="118"/>
      <c r="Q9" s="118"/>
      <c r="S9" s="118"/>
      <c r="U9" s="118"/>
      <c r="X9" s="128" t="s">
        <v>58</v>
      </c>
      <c r="Y9" s="129">
        <v>1</v>
      </c>
      <c r="AC9" s="118"/>
      <c r="AE9" s="118"/>
      <c r="AF9" s="118"/>
      <c r="AG9" s="118"/>
      <c r="AH9" s="118"/>
      <c r="AI9" s="118"/>
      <c r="AN9" s="123" t="s">
        <v>131</v>
      </c>
      <c r="AO9" s="125">
        <f>+ամփոփ!M26</f>
        <v>100000</v>
      </c>
      <c r="AQ9" s="119">
        <v>90000</v>
      </c>
      <c r="AU9" s="123"/>
      <c r="AV9" s="125">
        <f>+ամփոփ!N26</f>
        <v>110000</v>
      </c>
      <c r="BB9" s="123"/>
      <c r="BC9" s="125">
        <f>+ամփոփ!O26</f>
        <v>120000</v>
      </c>
    </row>
    <row r="10" spans="2:58" ht="17.25" customHeight="1" x14ac:dyDescent="0.3">
      <c r="B10" s="122" t="s">
        <v>132</v>
      </c>
      <c r="C10" s="122"/>
      <c r="D10" s="118"/>
      <c r="F10" s="118"/>
      <c r="H10" s="118"/>
      <c r="I10" s="118"/>
      <c r="J10" s="118"/>
      <c r="K10" s="118"/>
      <c r="M10" s="118"/>
      <c r="N10" s="118"/>
      <c r="O10" s="118"/>
      <c r="P10" s="118"/>
      <c r="Q10" s="118"/>
      <c r="S10" s="118"/>
      <c r="U10" s="118"/>
      <c r="V10" s="118"/>
      <c r="X10" s="118">
        <v>2022</v>
      </c>
      <c r="Y10" s="130">
        <v>34583</v>
      </c>
      <c r="AC10" s="118"/>
      <c r="AE10" s="118"/>
      <c r="AF10" s="118"/>
      <c r="AG10" s="118"/>
      <c r="AH10" s="118"/>
      <c r="AI10" s="118"/>
      <c r="AN10" s="123" t="s">
        <v>133</v>
      </c>
      <c r="AO10" s="125">
        <f>+ամփոփ!M25</f>
        <v>33000</v>
      </c>
      <c r="AQ10" s="119">
        <v>30000</v>
      </c>
      <c r="AU10" s="123"/>
      <c r="AV10" s="125">
        <f>+ամփոփ!N25</f>
        <v>36000</v>
      </c>
      <c r="BB10" s="123"/>
      <c r="BC10" s="125">
        <f>+ամփոփ!O25</f>
        <v>39000</v>
      </c>
    </row>
    <row r="11" spans="2:58" ht="17.25" customHeight="1" x14ac:dyDescent="0.3">
      <c r="B11" s="479"/>
      <c r="C11" s="479"/>
      <c r="D11" s="118"/>
      <c r="E11" s="118"/>
      <c r="F11" s="118"/>
      <c r="G11" s="118"/>
      <c r="H11" s="118"/>
      <c r="I11" s="118"/>
      <c r="J11" s="118"/>
      <c r="K11" s="118"/>
      <c r="L11" s="118"/>
      <c r="M11" s="118"/>
      <c r="N11" s="118"/>
      <c r="O11" s="118"/>
      <c r="P11" s="128" t="s">
        <v>134</v>
      </c>
      <c r="Q11" s="131">
        <v>32587722.780000001</v>
      </c>
      <c r="S11" s="118"/>
      <c r="T11" s="118"/>
      <c r="U11" s="118"/>
      <c r="X11" s="128" t="s">
        <v>135</v>
      </c>
      <c r="Y11" s="132">
        <v>1.0093000000000001</v>
      </c>
      <c r="AC11" s="118"/>
      <c r="AD11" s="118"/>
      <c r="AE11" s="118"/>
      <c r="AF11" s="118"/>
      <c r="AG11" s="118"/>
      <c r="AH11" s="118"/>
      <c r="AI11" s="118"/>
      <c r="AN11" s="133" t="s">
        <v>135</v>
      </c>
      <c r="AO11" s="129">
        <v>1.01</v>
      </c>
      <c r="AU11" s="133" t="s">
        <v>135</v>
      </c>
      <c r="AV11" s="129">
        <v>1.01</v>
      </c>
      <c r="BB11" s="133" t="s">
        <v>135</v>
      </c>
      <c r="BC11" s="129">
        <v>1</v>
      </c>
    </row>
    <row r="12" spans="2:58" ht="15" customHeight="1" x14ac:dyDescent="0.3">
      <c r="D12" s="118"/>
      <c r="E12" s="118"/>
      <c r="F12" s="118"/>
      <c r="G12" s="118"/>
      <c r="H12" s="118"/>
      <c r="I12" s="118"/>
      <c r="J12" s="118"/>
      <c r="K12" s="118"/>
      <c r="L12" s="118"/>
      <c r="M12" s="118"/>
      <c r="N12" s="118"/>
      <c r="O12" s="118"/>
      <c r="P12" s="118"/>
      <c r="Q12" s="134"/>
      <c r="S12" s="118"/>
      <c r="T12" s="118"/>
      <c r="U12" s="118"/>
      <c r="V12" s="118"/>
      <c r="W12" s="118"/>
      <c r="X12" s="118"/>
      <c r="Y12" s="135"/>
      <c r="AC12" s="118"/>
      <c r="AD12" s="118"/>
      <c r="AE12" s="118"/>
      <c r="AF12" s="118"/>
      <c r="AG12" s="118"/>
      <c r="AH12" s="118"/>
      <c r="AI12" s="135"/>
    </row>
    <row r="13" spans="2:58" ht="31.5" customHeight="1" x14ac:dyDescent="0.3">
      <c r="B13" s="480" t="s">
        <v>60</v>
      </c>
      <c r="C13" s="480" t="s">
        <v>61</v>
      </c>
      <c r="D13" s="475" t="s">
        <v>136</v>
      </c>
      <c r="E13" s="475" t="s">
        <v>137</v>
      </c>
      <c r="F13" s="475" t="s">
        <v>138</v>
      </c>
      <c r="G13" s="475" t="s">
        <v>139</v>
      </c>
      <c r="H13" s="476" t="s">
        <v>140</v>
      </c>
      <c r="I13" s="476"/>
      <c r="J13" s="476"/>
      <c r="K13" s="475" t="s">
        <v>136</v>
      </c>
      <c r="L13" s="475" t="s">
        <v>137</v>
      </c>
      <c r="M13" s="475" t="s">
        <v>138</v>
      </c>
      <c r="N13" s="475" t="s">
        <v>139</v>
      </c>
      <c r="O13" s="476" t="s">
        <v>141</v>
      </c>
      <c r="P13" s="476"/>
      <c r="Q13" s="476"/>
      <c r="R13" s="477" t="s">
        <v>139</v>
      </c>
      <c r="S13" s="477" t="s">
        <v>136</v>
      </c>
      <c r="T13" s="475" t="s">
        <v>137</v>
      </c>
      <c r="U13" s="475" t="s">
        <v>138</v>
      </c>
      <c r="V13" s="475" t="s">
        <v>139</v>
      </c>
      <c r="W13" s="476" t="s">
        <v>142</v>
      </c>
      <c r="X13" s="476"/>
      <c r="Y13" s="476"/>
      <c r="Z13" s="476" t="s">
        <v>143</v>
      </c>
      <c r="AA13" s="476"/>
      <c r="AB13" s="476"/>
      <c r="AC13" s="475" t="s">
        <v>136</v>
      </c>
      <c r="AD13" s="475" t="s">
        <v>137</v>
      </c>
      <c r="AE13" s="475" t="s">
        <v>138</v>
      </c>
      <c r="AF13" s="475" t="s">
        <v>139</v>
      </c>
      <c r="AG13" s="476" t="s">
        <v>144</v>
      </c>
      <c r="AH13" s="476"/>
      <c r="AI13" s="476"/>
      <c r="AJ13" s="475" t="s">
        <v>136</v>
      </c>
      <c r="AK13" s="475" t="s">
        <v>137</v>
      </c>
      <c r="AL13" s="475" t="s">
        <v>138</v>
      </c>
      <c r="AM13" s="475" t="s">
        <v>139</v>
      </c>
      <c r="AN13" s="476" t="s">
        <v>145</v>
      </c>
      <c r="AO13" s="476"/>
      <c r="AP13" s="476"/>
      <c r="AQ13" s="475" t="s">
        <v>136</v>
      </c>
      <c r="AR13" s="475" t="s">
        <v>137</v>
      </c>
      <c r="AS13" s="475" t="s">
        <v>138</v>
      </c>
      <c r="AT13" s="475" t="s">
        <v>139</v>
      </c>
      <c r="AU13" s="476" t="s">
        <v>146</v>
      </c>
      <c r="AV13" s="476"/>
      <c r="AW13" s="476"/>
      <c r="AX13" s="475" t="s">
        <v>136</v>
      </c>
      <c r="AY13" s="475" t="s">
        <v>137</v>
      </c>
      <c r="AZ13" s="475" t="s">
        <v>138</v>
      </c>
      <c r="BA13" s="475" t="s">
        <v>139</v>
      </c>
      <c r="BB13" s="476" t="s">
        <v>147</v>
      </c>
      <c r="BC13" s="476"/>
      <c r="BD13" s="476"/>
    </row>
    <row r="14" spans="2:58" ht="63.75" x14ac:dyDescent="0.3">
      <c r="B14" s="481"/>
      <c r="C14" s="481"/>
      <c r="D14" s="475"/>
      <c r="E14" s="475"/>
      <c r="F14" s="475"/>
      <c r="G14" s="475"/>
      <c r="H14" s="136" t="s">
        <v>148</v>
      </c>
      <c r="I14" s="136" t="s">
        <v>149</v>
      </c>
      <c r="J14" s="136" t="s">
        <v>79</v>
      </c>
      <c r="K14" s="475"/>
      <c r="L14" s="475"/>
      <c r="M14" s="475"/>
      <c r="N14" s="475"/>
      <c r="O14" s="136" t="s">
        <v>148</v>
      </c>
      <c r="P14" s="136" t="s">
        <v>149</v>
      </c>
      <c r="Q14" s="136" t="s">
        <v>79</v>
      </c>
      <c r="R14" s="478"/>
      <c r="S14" s="478"/>
      <c r="T14" s="475"/>
      <c r="U14" s="475"/>
      <c r="V14" s="475"/>
      <c r="W14" s="136" t="s">
        <v>148</v>
      </c>
      <c r="X14" s="136" t="s">
        <v>149</v>
      </c>
      <c r="Y14" s="136" t="s">
        <v>79</v>
      </c>
      <c r="Z14" s="136" t="s">
        <v>148</v>
      </c>
      <c r="AA14" s="136" t="s">
        <v>149</v>
      </c>
      <c r="AB14" s="136" t="s">
        <v>79</v>
      </c>
      <c r="AC14" s="475"/>
      <c r="AD14" s="475"/>
      <c r="AE14" s="475"/>
      <c r="AF14" s="475"/>
      <c r="AG14" s="136" t="s">
        <v>148</v>
      </c>
      <c r="AH14" s="136" t="s">
        <v>149</v>
      </c>
      <c r="AI14" s="136" t="s">
        <v>79</v>
      </c>
      <c r="AJ14" s="475"/>
      <c r="AK14" s="475"/>
      <c r="AL14" s="475"/>
      <c r="AM14" s="475"/>
      <c r="AN14" s="136" t="s">
        <v>148</v>
      </c>
      <c r="AO14" s="136" t="s">
        <v>149</v>
      </c>
      <c r="AP14" s="136" t="s">
        <v>79</v>
      </c>
      <c r="AQ14" s="475"/>
      <c r="AR14" s="475"/>
      <c r="AS14" s="475"/>
      <c r="AT14" s="475"/>
      <c r="AU14" s="136" t="s">
        <v>148</v>
      </c>
      <c r="AV14" s="136" t="s">
        <v>149</v>
      </c>
      <c r="AW14" s="136" t="s">
        <v>79</v>
      </c>
      <c r="AX14" s="475"/>
      <c r="AY14" s="475"/>
      <c r="AZ14" s="475"/>
      <c r="BA14" s="475"/>
      <c r="BB14" s="136" t="s">
        <v>148</v>
      </c>
      <c r="BC14" s="136" t="s">
        <v>149</v>
      </c>
      <c r="BD14" s="136" t="s">
        <v>79</v>
      </c>
    </row>
    <row r="15" spans="2:58" x14ac:dyDescent="0.3">
      <c r="B15" s="137">
        <v>1</v>
      </c>
      <c r="C15" s="137">
        <v>2</v>
      </c>
      <c r="D15" s="137">
        <v>3</v>
      </c>
      <c r="E15" s="137">
        <v>4</v>
      </c>
      <c r="F15" s="137">
        <v>5</v>
      </c>
      <c r="G15" s="137">
        <v>6</v>
      </c>
      <c r="H15" s="137">
        <v>7</v>
      </c>
      <c r="I15" s="137">
        <v>8</v>
      </c>
      <c r="J15" s="137">
        <v>9</v>
      </c>
      <c r="K15" s="137">
        <v>10</v>
      </c>
      <c r="L15" s="137">
        <v>11</v>
      </c>
      <c r="M15" s="137">
        <v>12</v>
      </c>
      <c r="N15" s="137">
        <v>13</v>
      </c>
      <c r="O15" s="137">
        <v>14</v>
      </c>
      <c r="P15" s="137">
        <v>15</v>
      </c>
      <c r="Q15" s="137">
        <v>16</v>
      </c>
      <c r="R15" s="137">
        <v>17</v>
      </c>
      <c r="S15" s="137">
        <v>18</v>
      </c>
      <c r="T15" s="137">
        <v>19</v>
      </c>
      <c r="U15" s="137">
        <v>20</v>
      </c>
      <c r="V15" s="137">
        <v>21</v>
      </c>
      <c r="W15" s="137">
        <v>22</v>
      </c>
      <c r="X15" s="137">
        <v>23</v>
      </c>
      <c r="Y15" s="137">
        <v>24</v>
      </c>
      <c r="Z15" s="137">
        <v>25</v>
      </c>
      <c r="AA15" s="137">
        <v>26</v>
      </c>
      <c r="AB15" s="137">
        <v>27</v>
      </c>
      <c r="AC15" s="137">
        <v>28</v>
      </c>
      <c r="AD15" s="137">
        <v>29</v>
      </c>
      <c r="AE15" s="137">
        <v>30</v>
      </c>
      <c r="AF15" s="137">
        <v>31</v>
      </c>
      <c r="AG15" s="137">
        <v>32</v>
      </c>
      <c r="AH15" s="137">
        <v>33</v>
      </c>
      <c r="AI15" s="137">
        <v>34</v>
      </c>
      <c r="AJ15" s="137">
        <v>35</v>
      </c>
      <c r="AK15" s="137">
        <v>36</v>
      </c>
      <c r="AL15" s="137">
        <v>37</v>
      </c>
      <c r="AM15" s="137">
        <v>38</v>
      </c>
      <c r="AN15" s="137">
        <v>39</v>
      </c>
      <c r="AO15" s="137">
        <v>40</v>
      </c>
      <c r="AP15" s="137">
        <v>41</v>
      </c>
      <c r="AQ15" s="137">
        <v>42</v>
      </c>
      <c r="AR15" s="137">
        <v>43</v>
      </c>
      <c r="AS15" s="137">
        <v>44</v>
      </c>
      <c r="AT15" s="137">
        <v>45</v>
      </c>
      <c r="AU15" s="137">
        <v>46</v>
      </c>
      <c r="AV15" s="137">
        <v>47</v>
      </c>
      <c r="AW15" s="137">
        <v>48</v>
      </c>
      <c r="AX15" s="137">
        <v>49</v>
      </c>
      <c r="AY15" s="137">
        <v>50</v>
      </c>
      <c r="AZ15" s="137">
        <v>51</v>
      </c>
      <c r="BA15" s="137">
        <v>52</v>
      </c>
      <c r="BB15" s="137">
        <v>53</v>
      </c>
      <c r="BC15" s="137">
        <v>54</v>
      </c>
      <c r="BD15" s="137">
        <v>55</v>
      </c>
    </row>
    <row r="16" spans="2:58" ht="28.5" x14ac:dyDescent="0.3">
      <c r="B16" s="138" t="s">
        <v>80</v>
      </c>
      <c r="C16" s="139" t="s">
        <v>150</v>
      </c>
      <c r="D16" s="140"/>
      <c r="E16" s="141"/>
      <c r="F16" s="140"/>
      <c r="G16" s="141"/>
      <c r="H16" s="142">
        <f>H18+H19+H20+H32</f>
        <v>31679</v>
      </c>
      <c r="I16" s="143">
        <f>J16/H16/12*1000</f>
        <v>79528.451739284705</v>
      </c>
      <c r="J16" s="142">
        <f>J18+J19+J20+J32</f>
        <v>30232581.8717856</v>
      </c>
      <c r="K16" s="140"/>
      <c r="L16" s="140"/>
      <c r="M16" s="140"/>
      <c r="N16" s="140"/>
      <c r="O16" s="144">
        <f>O18+O19+O20+O32</f>
        <v>35251</v>
      </c>
      <c r="P16" s="145">
        <f>Q16/O16/12*1000</f>
        <v>77018.620746781904</v>
      </c>
      <c r="Q16" s="146">
        <f>Q18+Q19+Q20+Q32</f>
        <v>32579800.799337711</v>
      </c>
      <c r="R16" s="140"/>
      <c r="S16" s="140"/>
      <c r="T16" s="140"/>
      <c r="U16" s="140"/>
      <c r="V16" s="140"/>
      <c r="W16" s="144">
        <f>W18+W19+W20+W32</f>
        <v>35578.834300000002</v>
      </c>
      <c r="X16" s="145">
        <f>Y16/W16/12*1000</f>
        <v>77509.88959296637</v>
      </c>
      <c r="Y16" s="146">
        <f>Y18+Y19+Y20+Y32</f>
        <v>33092538.221273344</v>
      </c>
      <c r="Z16" s="147">
        <f>Z18+Z19+Z20+Z32</f>
        <v>0</v>
      </c>
      <c r="AA16" s="148" t="e">
        <f>AB16/Z16/12*1000</f>
        <v>#REF!</v>
      </c>
      <c r="AB16" s="149" t="e">
        <f>AB18+AB19+AB20+AB32</f>
        <v>#REF!</v>
      </c>
      <c r="AC16" s="140"/>
      <c r="AD16" s="140"/>
      <c r="AE16" s="140"/>
      <c r="AF16" s="140"/>
      <c r="AG16" s="144">
        <f>AG18+AG19+AG20+AG32</f>
        <v>31895.251907977548</v>
      </c>
      <c r="AH16" s="145">
        <f>AI16/AG16/12*1000</f>
        <v>79828.568183524214</v>
      </c>
      <c r="AI16" s="146">
        <f>AI18+AI19+AI20+AI32</f>
        <v>30553827.499999996</v>
      </c>
      <c r="AJ16" s="140"/>
      <c r="AK16" s="140"/>
      <c r="AL16" s="140"/>
      <c r="AM16" s="140"/>
      <c r="AN16" s="144">
        <f>AN18+AN19+AN20+AN32</f>
        <v>35933</v>
      </c>
      <c r="AO16" s="145">
        <f>AP16/AN16/6*1000</f>
        <v>86261.699492087355</v>
      </c>
      <c r="AP16" s="146">
        <f>AP18+AP19+AP20+AP32</f>
        <v>18597849.887095049</v>
      </c>
      <c r="AQ16" s="140"/>
      <c r="AR16" s="140"/>
      <c r="AS16" s="140"/>
      <c r="AT16" s="140"/>
      <c r="AU16" s="144">
        <f>AU18+AU19+AU20+AU32</f>
        <v>36292</v>
      </c>
      <c r="AV16" s="145">
        <f>AW16/AU16/6*1000</f>
        <v>96869.870033153289</v>
      </c>
      <c r="AW16" s="146">
        <f>AW18+AW19+AW20+AW32</f>
        <v>21093607.939459197</v>
      </c>
      <c r="AX16" s="140"/>
      <c r="AY16" s="140"/>
      <c r="AZ16" s="140"/>
      <c r="BA16" s="140"/>
      <c r="BB16" s="144">
        <f>BB18+BB19+BB20+BB32</f>
        <v>36292</v>
      </c>
      <c r="BC16" s="145">
        <f>BD16/BB16/6*1000</f>
        <v>106849.01884712884</v>
      </c>
      <c r="BD16" s="146">
        <f>BD18+BD19+BD20+BD32</f>
        <v>23266587.552000001</v>
      </c>
      <c r="BF16" s="150"/>
    </row>
    <row r="17" spans="2:62" ht="17.25" x14ac:dyDescent="0.3">
      <c r="B17" s="138"/>
      <c r="C17" s="139" t="s">
        <v>23</v>
      </c>
      <c r="D17" s="140"/>
      <c r="E17" s="141"/>
      <c r="F17" s="140"/>
      <c r="G17" s="141"/>
      <c r="H17" s="142"/>
      <c r="I17" s="143"/>
      <c r="J17" s="142"/>
      <c r="K17" s="140"/>
      <c r="L17" s="140"/>
      <c r="M17" s="140"/>
      <c r="N17" s="140"/>
      <c r="O17" s="144"/>
      <c r="P17" s="145"/>
      <c r="Q17" s="146"/>
      <c r="R17" s="140"/>
      <c r="S17" s="140"/>
      <c r="T17" s="140"/>
      <c r="U17" s="140"/>
      <c r="V17" s="140"/>
      <c r="W17" s="144"/>
      <c r="X17" s="145"/>
      <c r="Y17" s="146"/>
      <c r="Z17" s="147"/>
      <c r="AA17" s="148"/>
      <c r="AB17" s="149"/>
      <c r="AC17" s="140"/>
      <c r="AD17" s="140"/>
      <c r="AE17" s="140"/>
      <c r="AF17" s="140"/>
      <c r="AG17" s="144"/>
      <c r="AH17" s="145"/>
      <c r="AI17" s="146"/>
      <c r="AJ17" s="140"/>
      <c r="AK17" s="140"/>
      <c r="AL17" s="140"/>
      <c r="AM17" s="140"/>
      <c r="AN17" s="144"/>
      <c r="AO17" s="145"/>
      <c r="AP17" s="146"/>
      <c r="AQ17" s="140"/>
      <c r="AR17" s="140"/>
      <c r="AS17" s="140"/>
      <c r="AT17" s="140"/>
      <c r="AU17" s="144"/>
      <c r="AV17" s="145"/>
      <c r="AW17" s="146"/>
      <c r="AX17" s="140"/>
      <c r="AY17" s="140"/>
      <c r="AZ17" s="140"/>
      <c r="BA17" s="140"/>
      <c r="BB17" s="144"/>
      <c r="BC17" s="145"/>
      <c r="BD17" s="146"/>
    </row>
    <row r="18" spans="2:62" s="170" customFormat="1" ht="38.25" x14ac:dyDescent="0.3">
      <c r="B18" s="151">
        <v>1</v>
      </c>
      <c r="C18" s="152" t="s">
        <v>151</v>
      </c>
      <c r="D18" s="153">
        <v>15.9</v>
      </c>
      <c r="E18" s="154">
        <v>18000</v>
      </c>
      <c r="F18" s="155">
        <v>2.8390607000000001</v>
      </c>
      <c r="G18" s="154">
        <v>1600</v>
      </c>
      <c r="H18" s="156">
        <v>6988</v>
      </c>
      <c r="I18" s="157">
        <f t="shared" ref="I18:I23" si="0">J18/H18/12*1000</f>
        <v>76543.092600000004</v>
      </c>
      <c r="J18" s="158">
        <f>(E18*F18+D18*G18)*H18*12/1000</f>
        <v>6418597.5730656004</v>
      </c>
      <c r="K18" s="153">
        <v>15.61</v>
      </c>
      <c r="L18" s="159">
        <v>18000</v>
      </c>
      <c r="M18" s="160">
        <v>2.76</v>
      </c>
      <c r="N18" s="161">
        <v>1600</v>
      </c>
      <c r="O18" s="162">
        <v>7184</v>
      </c>
      <c r="P18" s="163">
        <f t="shared" ref="P18:P23" si="1">Q18/O18/12*1000</f>
        <v>74655.999999999985</v>
      </c>
      <c r="Q18" s="164">
        <f>(L18*M18+K18*N18)*O18*12/1000</f>
        <v>6435944.4479999999</v>
      </c>
      <c r="R18" s="161">
        <v>1600</v>
      </c>
      <c r="S18" s="155">
        <f>+K18*$Y$9</f>
        <v>15.61</v>
      </c>
      <c r="T18" s="161">
        <v>18000</v>
      </c>
      <c r="U18" s="155">
        <f>+M18*$Y$8</f>
        <v>2.76</v>
      </c>
      <c r="V18" s="161">
        <v>1600</v>
      </c>
      <c r="W18" s="162">
        <f>+O18*$Y$11</f>
        <v>7250.811200000001</v>
      </c>
      <c r="X18" s="163">
        <f>Y18/W18/12*1000</f>
        <v>74655.999999999985</v>
      </c>
      <c r="Y18" s="164">
        <f>(T18*U18+S18*V18)*W18*12/1000</f>
        <v>6495798.7313664006</v>
      </c>
      <c r="Z18" s="48"/>
      <c r="AA18" s="165" t="e">
        <f t="shared" ref="AA18:AA23" si="2">AB18/Z18/2*1000</f>
        <v>#REF!</v>
      </c>
      <c r="AB18" s="166" t="e">
        <f>(#REF!*#REF!+#REF!*R18)*Z18*6/1000</f>
        <v>#REF!</v>
      </c>
      <c r="AC18" s="153">
        <v>16.600000000000001</v>
      </c>
      <c r="AD18" s="159">
        <v>18000</v>
      </c>
      <c r="AE18" s="155">
        <v>2.92</v>
      </c>
      <c r="AF18" s="161">
        <v>1600</v>
      </c>
      <c r="AG18" s="162">
        <v>6784.2372630473801</v>
      </c>
      <c r="AH18" s="163">
        <f t="shared" ref="AH18:AH23" si="3">AI18/AG18/12*1000</f>
        <v>79119.999999999985</v>
      </c>
      <c r="AI18" s="164">
        <f>(AD18*AE18+AC18*AF18)*AG18*12/1000</f>
        <v>6441226.227027704</v>
      </c>
      <c r="AJ18" s="155">
        <f>+S18</f>
        <v>15.61</v>
      </c>
      <c r="AK18" s="167">
        <f>+AO$3</f>
        <v>20000</v>
      </c>
      <c r="AL18" s="155">
        <f>+U18</f>
        <v>2.76</v>
      </c>
      <c r="AM18" s="167">
        <f t="shared" ref="AM18:AM23" si="4">+AO$4</f>
        <v>1800</v>
      </c>
      <c r="AN18" s="162">
        <f>ROUND(W18*$AO$11,0)</f>
        <v>7323</v>
      </c>
      <c r="AO18" s="163">
        <f>AP18/AN18/6*1000</f>
        <v>83298</v>
      </c>
      <c r="AP18" s="164">
        <f>(AK18*AL18+AJ18*AM18)*AN18*6/1000</f>
        <v>3659947.5240000002</v>
      </c>
      <c r="AQ18" s="155">
        <v>15.9</v>
      </c>
      <c r="AR18" s="167">
        <f t="shared" ref="AR18:AR23" si="5">+AV$3</f>
        <v>22000</v>
      </c>
      <c r="AS18" s="155">
        <f>+AL18</f>
        <v>2.76</v>
      </c>
      <c r="AT18" s="167">
        <f t="shared" ref="AT18:AT23" si="6">+AV$4</f>
        <v>2000</v>
      </c>
      <c r="AU18" s="162">
        <f>ROUND(AN18*$AV$11,0)</f>
        <v>7396</v>
      </c>
      <c r="AV18" s="163">
        <f t="shared" ref="AV18:AV23" si="7">AW18/AU18/6*1000</f>
        <v>92520</v>
      </c>
      <c r="AW18" s="164">
        <f>(AR18*AS18+AQ18*AT18)*AU18*6/1000</f>
        <v>4105667.52</v>
      </c>
      <c r="AX18" s="155">
        <v>15.9</v>
      </c>
      <c r="AY18" s="167">
        <f t="shared" ref="AY18:AY23" si="8">+BC$3</f>
        <v>24000</v>
      </c>
      <c r="AZ18" s="155">
        <v>2.84</v>
      </c>
      <c r="BA18" s="167">
        <f t="shared" ref="BA18:BA23" si="9">+BC$4</f>
        <v>2200</v>
      </c>
      <c r="BB18" s="162">
        <f>ROUND(AU18*$BC$11,0)</f>
        <v>7396</v>
      </c>
      <c r="BC18" s="163">
        <f>BD18/BB18/6*1000</f>
        <v>103139.99999999999</v>
      </c>
      <c r="BD18" s="164">
        <f>(AY18*AZ18+AX18*BA18)*BB18*6/1000</f>
        <v>4576940.6399999997</v>
      </c>
      <c r="BE18" s="168"/>
      <c r="BF18" s="169"/>
      <c r="BG18" s="117"/>
      <c r="BH18" s="117"/>
      <c r="BI18" s="117"/>
    </row>
    <row r="19" spans="2:62" s="170" customFormat="1" ht="38.25" x14ac:dyDescent="0.3">
      <c r="B19" s="151">
        <v>2</v>
      </c>
      <c r="C19" s="152" t="s">
        <v>152</v>
      </c>
      <c r="D19" s="153">
        <v>26.03</v>
      </c>
      <c r="E19" s="154">
        <v>18000</v>
      </c>
      <c r="F19" s="155">
        <v>3.65</v>
      </c>
      <c r="G19" s="154">
        <v>1600</v>
      </c>
      <c r="H19" s="156">
        <v>15025</v>
      </c>
      <c r="I19" s="157">
        <f t="shared" si="0"/>
        <v>107348</v>
      </c>
      <c r="J19" s="158">
        <f>(E19*F19+D19*G19)*H19*12/1000</f>
        <v>19354844.399999999</v>
      </c>
      <c r="K19" s="153">
        <v>24.39</v>
      </c>
      <c r="L19" s="159">
        <v>18000</v>
      </c>
      <c r="M19" s="160">
        <v>3.72</v>
      </c>
      <c r="N19" s="161">
        <v>1600</v>
      </c>
      <c r="O19" s="162">
        <v>16958</v>
      </c>
      <c r="P19" s="163">
        <f t="shared" si="1"/>
        <v>105984</v>
      </c>
      <c r="Q19" s="164">
        <f>(L19*M19+K19*N19)*O19*12/1000</f>
        <v>21567320.063999999</v>
      </c>
      <c r="R19" s="161">
        <v>1600</v>
      </c>
      <c r="S19" s="155">
        <f>+K19*$Y$9</f>
        <v>24.39</v>
      </c>
      <c r="T19" s="161">
        <v>18000</v>
      </c>
      <c r="U19" s="155">
        <f>+M19*$Y$8</f>
        <v>3.72</v>
      </c>
      <c r="V19" s="161">
        <v>1600</v>
      </c>
      <c r="W19" s="162">
        <f>+O19*$Y$11</f>
        <v>17115.7094</v>
      </c>
      <c r="X19" s="163">
        <f t="shared" ref="X19:X23" si="10">Y19/W19/12*1000</f>
        <v>105984</v>
      </c>
      <c r="Y19" s="164">
        <f>(T19*U19+S19*V19)*W19*12/1000</f>
        <v>21767896.140595201</v>
      </c>
      <c r="Z19" s="48"/>
      <c r="AA19" s="165" t="e">
        <f t="shared" si="2"/>
        <v>#REF!</v>
      </c>
      <c r="AB19" s="166" t="e">
        <f>(#REF!*#REF!+#REF!*R19)*Z19*6/1000</f>
        <v>#REF!</v>
      </c>
      <c r="AC19" s="153">
        <v>26.6</v>
      </c>
      <c r="AD19" s="159">
        <v>18000</v>
      </c>
      <c r="AE19" s="155">
        <v>3.8518324000000002</v>
      </c>
      <c r="AF19" s="161">
        <v>1600</v>
      </c>
      <c r="AG19" s="162">
        <v>13890.705198958429</v>
      </c>
      <c r="AH19" s="163">
        <f t="shared" si="3"/>
        <v>111892.9832</v>
      </c>
      <c r="AI19" s="164">
        <f>(AD19*AE19+AC19*AF19)*AG19*12/1000</f>
        <v>18651269.321558498</v>
      </c>
      <c r="AJ19" s="155">
        <f>+S19</f>
        <v>24.39</v>
      </c>
      <c r="AK19" s="167">
        <f>+AO$3</f>
        <v>20000</v>
      </c>
      <c r="AL19" s="155">
        <f>+U19</f>
        <v>3.72</v>
      </c>
      <c r="AM19" s="167">
        <f t="shared" si="4"/>
        <v>1800</v>
      </c>
      <c r="AN19" s="162">
        <f>ROUND(W19*$AO$11,0)</f>
        <v>17287</v>
      </c>
      <c r="AO19" s="163">
        <f t="shared" ref="AO19:AO35" si="11">AP19/AN19/6*1000</f>
        <v>118302</v>
      </c>
      <c r="AP19" s="164">
        <f t="shared" ref="AP19" si="12">(AK19*AL19+AJ19*AM19)*AN19*6/1000</f>
        <v>12270520.044</v>
      </c>
      <c r="AQ19" s="155">
        <v>26.03</v>
      </c>
      <c r="AR19" s="167">
        <f t="shared" si="5"/>
        <v>22000</v>
      </c>
      <c r="AS19" s="155">
        <f>+AL19</f>
        <v>3.72</v>
      </c>
      <c r="AT19" s="167">
        <f t="shared" si="6"/>
        <v>2000</v>
      </c>
      <c r="AU19" s="162">
        <f>ROUND(AN19*$AV$11,0)</f>
        <v>17460</v>
      </c>
      <c r="AV19" s="163">
        <f t="shared" si="7"/>
        <v>133900</v>
      </c>
      <c r="AW19" s="164">
        <f t="shared" ref="AW19" si="13">(AR19*AS19+AQ19*AT19)*AU19*6/1000</f>
        <v>14027364</v>
      </c>
      <c r="AX19" s="155">
        <v>26.03</v>
      </c>
      <c r="AY19" s="167">
        <f t="shared" si="8"/>
        <v>24000</v>
      </c>
      <c r="AZ19" s="155">
        <v>3.65</v>
      </c>
      <c r="BA19" s="167">
        <f t="shared" si="9"/>
        <v>2200</v>
      </c>
      <c r="BB19" s="162">
        <f>ROUND(AU19*$BC$11,0)</f>
        <v>17460</v>
      </c>
      <c r="BC19" s="163">
        <f t="shared" ref="BC19:BC23" si="14">BD19/BB19/6*1000</f>
        <v>144866</v>
      </c>
      <c r="BD19" s="164">
        <f t="shared" ref="BD19" si="15">(AY19*AZ19+AX19*BA19)*BB19*6/1000</f>
        <v>15176162.16</v>
      </c>
      <c r="BF19" s="169"/>
      <c r="BG19" s="117"/>
      <c r="BH19" s="117"/>
    </row>
    <row r="20" spans="2:62" ht="25.5" x14ac:dyDescent="0.3">
      <c r="B20" s="171">
        <v>3</v>
      </c>
      <c r="C20" s="172" t="s">
        <v>153</v>
      </c>
      <c r="D20" s="173"/>
      <c r="E20" s="154">
        <v>18000</v>
      </c>
      <c r="F20" s="173"/>
      <c r="G20" s="154">
        <v>1600</v>
      </c>
      <c r="H20" s="174">
        <f>H21+H22+H23+H24+H28</f>
        <v>8421</v>
      </c>
      <c r="I20" s="157">
        <f t="shared" si="0"/>
        <v>36778.612027075171</v>
      </c>
      <c r="J20" s="158">
        <f>J21+J22+J23+J24+J28</f>
        <v>3716552.3025600002</v>
      </c>
      <c r="K20" s="173"/>
      <c r="L20" s="159">
        <v>18000</v>
      </c>
      <c r="M20" s="173"/>
      <c r="N20" s="161">
        <v>1600</v>
      </c>
      <c r="O20" s="175">
        <f>O21+O22+O23+O24+O28</f>
        <v>9843</v>
      </c>
      <c r="P20" s="163">
        <f t="shared" si="1"/>
        <v>32870.852542593238</v>
      </c>
      <c r="Q20" s="164">
        <f>Q21+Q22+Q23+Q24+Q28</f>
        <v>3882573.6189209432</v>
      </c>
      <c r="R20" s="161">
        <v>1600</v>
      </c>
      <c r="S20" s="153">
        <v>0</v>
      </c>
      <c r="T20" s="161">
        <v>18000</v>
      </c>
      <c r="U20" s="155">
        <v>0</v>
      </c>
      <c r="V20" s="161">
        <v>1600</v>
      </c>
      <c r="W20" s="175">
        <f>W21+W22+W23+W24+W28</f>
        <v>9934.5398999999998</v>
      </c>
      <c r="X20" s="163">
        <f t="shared" si="10"/>
        <v>34600.682685522086</v>
      </c>
      <c r="Y20" s="164">
        <f>Y21+Y22+Y23+Y24+Y28</f>
        <v>4124902.3524786998</v>
      </c>
      <c r="Z20" s="176">
        <f>Z21+Z22+Z23+Z24+Z28</f>
        <v>0</v>
      </c>
      <c r="AA20" s="165" t="e">
        <f t="shared" si="2"/>
        <v>#REF!</v>
      </c>
      <c r="AB20" s="177" t="e">
        <f>AB21+AB22+AB23+AB24+AB28</f>
        <v>#REF!</v>
      </c>
      <c r="AC20" s="173"/>
      <c r="AD20" s="159">
        <v>18000</v>
      </c>
      <c r="AE20" s="173"/>
      <c r="AF20" s="161">
        <v>1600</v>
      </c>
      <c r="AG20" s="175">
        <f>AG21+AG22+AG23+AG24+AG28</f>
        <v>9736.9831254340061</v>
      </c>
      <c r="AH20" s="163">
        <f t="shared" si="3"/>
        <v>38867.069608458711</v>
      </c>
      <c r="AI20" s="164">
        <f>AI21+AI22+AI23+AI24+AI28</f>
        <v>4541376.0109515768</v>
      </c>
      <c r="AJ20" s="173"/>
      <c r="AK20" s="167">
        <f t="shared" ref="AK20:AK23" si="16">+AO$3</f>
        <v>20000</v>
      </c>
      <c r="AL20" s="173"/>
      <c r="AM20" s="167">
        <f t="shared" si="4"/>
        <v>1800</v>
      </c>
      <c r="AN20" s="175">
        <f>AN21+AN22+AN23+AN24+AN28</f>
        <v>10034</v>
      </c>
      <c r="AO20" s="163">
        <f t="shared" si="11"/>
        <v>37781.7589405861</v>
      </c>
      <c r="AP20" s="178">
        <f>AP21+AP22+AP23+AP24+AP28</f>
        <v>2274613.0152590456</v>
      </c>
      <c r="AQ20" s="173"/>
      <c r="AR20" s="167">
        <f t="shared" si="5"/>
        <v>22000</v>
      </c>
      <c r="AS20" s="173"/>
      <c r="AT20" s="167">
        <f t="shared" si="6"/>
        <v>2000</v>
      </c>
      <c r="AU20" s="175">
        <f>AU21+AU22+AU23+AU24+AU28</f>
        <v>10134</v>
      </c>
      <c r="AV20" s="163">
        <f t="shared" si="7"/>
        <v>41493.360156655945</v>
      </c>
      <c r="AW20" s="178">
        <f>AW21+AW22+AW23+AW24+AW28</f>
        <v>2522962.270965308</v>
      </c>
      <c r="AX20" s="173"/>
      <c r="AY20" s="167">
        <f t="shared" si="8"/>
        <v>24000</v>
      </c>
      <c r="AZ20" s="173"/>
      <c r="BA20" s="167">
        <f t="shared" si="9"/>
        <v>2200</v>
      </c>
      <c r="BB20" s="175">
        <f>BB21+BB22+BB23+BB24+BB28</f>
        <v>10134</v>
      </c>
      <c r="BC20" s="163">
        <f t="shared" si="14"/>
        <v>49083.947898164588</v>
      </c>
      <c r="BD20" s="178">
        <f>BD21+BD22+BD23+BD24+BD28</f>
        <v>2984500.3679999998</v>
      </c>
      <c r="BE20" s="170"/>
      <c r="BI20" s="170"/>
      <c r="BJ20" s="170"/>
    </row>
    <row r="21" spans="2:62" s="187" customFormat="1" ht="38.25" x14ac:dyDescent="0.3">
      <c r="B21" s="179">
        <v>3.1</v>
      </c>
      <c r="C21" s="180" t="s">
        <v>154</v>
      </c>
      <c r="D21" s="173">
        <v>20</v>
      </c>
      <c r="E21" s="154">
        <v>18000</v>
      </c>
      <c r="F21" s="181">
        <v>3.88</v>
      </c>
      <c r="G21" s="154">
        <v>1600</v>
      </c>
      <c r="H21" s="182">
        <v>102</v>
      </c>
      <c r="I21" s="157">
        <f t="shared" si="0"/>
        <v>71288</v>
      </c>
      <c r="J21" s="183">
        <f>((E21*F21+D21*G21)*70%)*H21*12/1000</f>
        <v>87256.512000000002</v>
      </c>
      <c r="K21" s="173">
        <v>20</v>
      </c>
      <c r="L21" s="159">
        <v>18000</v>
      </c>
      <c r="M21" s="181">
        <v>2.4832989690721647</v>
      </c>
      <c r="N21" s="161">
        <v>1600</v>
      </c>
      <c r="O21" s="184">
        <v>100</v>
      </c>
      <c r="P21" s="163">
        <f t="shared" si="1"/>
        <v>53689.567010309278</v>
      </c>
      <c r="Q21" s="185">
        <f>((L21*M21+K21*N21)*70%)*O21*12/1000</f>
        <v>64427.480412371129</v>
      </c>
      <c r="R21" s="161">
        <v>1600</v>
      </c>
      <c r="S21" s="153">
        <v>20</v>
      </c>
      <c r="T21" s="161">
        <v>18000</v>
      </c>
      <c r="U21" s="155">
        <f>+M21*$Y$8</f>
        <v>2.4832989690721647</v>
      </c>
      <c r="V21" s="161">
        <v>1600</v>
      </c>
      <c r="W21" s="162">
        <f>+O21*$Y$11</f>
        <v>100.93</v>
      </c>
      <c r="X21" s="163">
        <f t="shared" si="10"/>
        <v>53689.567010309278</v>
      </c>
      <c r="Y21" s="185">
        <f>((T21*U21+S21*V21)*70%)*W21*12/1000</f>
        <v>65026.655980206189</v>
      </c>
      <c r="Z21" s="186"/>
      <c r="AA21" s="165" t="e">
        <f t="shared" si="2"/>
        <v>#REF!</v>
      </c>
      <c r="AB21" s="173" t="e">
        <f>((#REF!*#REF!+#REF!*R21)*70%)*Z21*6/1000</f>
        <v>#REF!</v>
      </c>
      <c r="AC21" s="173">
        <v>20</v>
      </c>
      <c r="AD21" s="159">
        <v>18000</v>
      </c>
      <c r="AE21" s="181">
        <v>3.88</v>
      </c>
      <c r="AF21" s="161">
        <v>1600</v>
      </c>
      <c r="AG21" s="184">
        <v>147.3839157132139</v>
      </c>
      <c r="AH21" s="163">
        <f t="shared" si="3"/>
        <v>71288</v>
      </c>
      <c r="AI21" s="185">
        <f>((AD21*AE21+AC21*AF21)*70%)*AG21*12/1000</f>
        <v>126080.45500036312</v>
      </c>
      <c r="AJ21" s="173">
        <v>20</v>
      </c>
      <c r="AK21" s="167">
        <f t="shared" si="16"/>
        <v>20000</v>
      </c>
      <c r="AL21" s="155">
        <f>+U21</f>
        <v>2.4832989690721647</v>
      </c>
      <c r="AM21" s="167">
        <f t="shared" si="4"/>
        <v>1800</v>
      </c>
      <c r="AN21" s="162">
        <f>ROUND(W21*$AO$11,0)</f>
        <v>102</v>
      </c>
      <c r="AO21" s="163">
        <f t="shared" si="11"/>
        <v>59966.185567010303</v>
      </c>
      <c r="AP21" s="185">
        <f>((AK21*AL21+AJ21*AM21)*70%)*AN21*6/1000</f>
        <v>36699.305567010306</v>
      </c>
      <c r="AQ21" s="173">
        <v>20</v>
      </c>
      <c r="AR21" s="167">
        <f t="shared" si="5"/>
        <v>22000</v>
      </c>
      <c r="AS21" s="155">
        <f>+AL21</f>
        <v>2.4832989690721647</v>
      </c>
      <c r="AT21" s="167">
        <f t="shared" si="6"/>
        <v>2000</v>
      </c>
      <c r="AU21" s="162">
        <f>ROUND(AN21*$AV$11,0)</f>
        <v>103</v>
      </c>
      <c r="AV21" s="163">
        <f t="shared" si="7"/>
        <v>66242.804123711336</v>
      </c>
      <c r="AW21" s="185">
        <f>((AR21*AS21+AQ21*AT21)*70%)*AU21*6/1000</f>
        <v>40938.052948453602</v>
      </c>
      <c r="AX21" s="173">
        <v>20</v>
      </c>
      <c r="AY21" s="167">
        <f t="shared" si="8"/>
        <v>24000</v>
      </c>
      <c r="AZ21" s="155">
        <v>3.88</v>
      </c>
      <c r="BA21" s="167">
        <f t="shared" si="9"/>
        <v>2200</v>
      </c>
      <c r="BB21" s="162">
        <f>ROUND(AU21*$BC$11,0)</f>
        <v>103</v>
      </c>
      <c r="BC21" s="163">
        <f t="shared" si="14"/>
        <v>95984</v>
      </c>
      <c r="BD21" s="185">
        <f>((AY21*AZ21+AX21*BA21)*70%)*BB21*6/1000</f>
        <v>59318.112000000001</v>
      </c>
      <c r="BE21" s="170"/>
      <c r="BG21" s="117"/>
      <c r="BH21" s="117"/>
      <c r="BI21" s="170"/>
      <c r="BJ21" s="170"/>
    </row>
    <row r="22" spans="2:62" s="187" customFormat="1" ht="38.25" x14ac:dyDescent="0.3">
      <c r="B22" s="179">
        <v>3.2</v>
      </c>
      <c r="C22" s="180" t="s">
        <v>155</v>
      </c>
      <c r="D22" s="173">
        <v>20</v>
      </c>
      <c r="E22" s="154">
        <v>18000</v>
      </c>
      <c r="F22" s="181">
        <v>3.79</v>
      </c>
      <c r="G22" s="154">
        <v>1600</v>
      </c>
      <c r="H22" s="182">
        <v>897</v>
      </c>
      <c r="I22" s="157">
        <f t="shared" si="0"/>
        <v>60132</v>
      </c>
      <c r="J22" s="183">
        <f>((E22*F22+D22*G22)*60%)*H22*12/1000</f>
        <v>647260.848</v>
      </c>
      <c r="K22" s="173">
        <v>20</v>
      </c>
      <c r="L22" s="159">
        <v>18000</v>
      </c>
      <c r="M22" s="181">
        <v>2.4303526734926049</v>
      </c>
      <c r="N22" s="161">
        <v>1600</v>
      </c>
      <c r="O22" s="184">
        <v>915</v>
      </c>
      <c r="P22" s="163">
        <f t="shared" si="1"/>
        <v>45447.808873720125</v>
      </c>
      <c r="Q22" s="185">
        <f>((L22*M22+K22*N22)*60%)*O22*12/1000</f>
        <v>499016.94143344701</v>
      </c>
      <c r="R22" s="161">
        <v>1600</v>
      </c>
      <c r="S22" s="153">
        <v>20</v>
      </c>
      <c r="T22" s="161">
        <v>18000</v>
      </c>
      <c r="U22" s="155">
        <f>+M22*$Y$8</f>
        <v>2.4303526734926049</v>
      </c>
      <c r="V22" s="161">
        <v>1600</v>
      </c>
      <c r="W22" s="162">
        <f>+O22*$Y$11</f>
        <v>923.50950000000012</v>
      </c>
      <c r="X22" s="163">
        <f t="shared" si="10"/>
        <v>45447.808873720125</v>
      </c>
      <c r="Y22" s="185">
        <f>((T22*U22+S22*V22)*60%)*W22*12/1000</f>
        <v>503657.79898877809</v>
      </c>
      <c r="Z22" s="186"/>
      <c r="AA22" s="165" t="e">
        <f t="shared" si="2"/>
        <v>#REF!</v>
      </c>
      <c r="AB22" s="173" t="e">
        <f>((#REF!*#REF!+#REF!*R22)*60%)*Z22*6/1000</f>
        <v>#REF!</v>
      </c>
      <c r="AC22" s="173">
        <v>20</v>
      </c>
      <c r="AD22" s="159">
        <v>18000</v>
      </c>
      <c r="AE22" s="181">
        <v>3.79</v>
      </c>
      <c r="AF22" s="161">
        <v>1600</v>
      </c>
      <c r="AG22" s="184">
        <v>1453.699740078159</v>
      </c>
      <c r="AH22" s="163">
        <f t="shared" si="3"/>
        <v>60132.000000000007</v>
      </c>
      <c r="AI22" s="185">
        <f>((AD22*AE22+AC22*AF22)*60%)*AG22*12/1000</f>
        <v>1048966.4732445583</v>
      </c>
      <c r="AJ22" s="173">
        <v>20</v>
      </c>
      <c r="AK22" s="167">
        <f t="shared" si="16"/>
        <v>20000</v>
      </c>
      <c r="AL22" s="155">
        <f>+U22</f>
        <v>2.4303526734926049</v>
      </c>
      <c r="AM22" s="167">
        <f t="shared" si="4"/>
        <v>1800</v>
      </c>
      <c r="AN22" s="162">
        <f>ROUND(W22*$AO$11,0)</f>
        <v>933</v>
      </c>
      <c r="AO22" s="163">
        <f t="shared" si="11"/>
        <v>50764.232081911272</v>
      </c>
      <c r="AP22" s="185">
        <f>((AK22*AL22+AJ22*AM22)*60%)*AN22*6/1000</f>
        <v>284178.17119453929</v>
      </c>
      <c r="AQ22" s="173">
        <v>20</v>
      </c>
      <c r="AR22" s="167">
        <f t="shared" si="5"/>
        <v>22000</v>
      </c>
      <c r="AS22" s="155">
        <f>+AL22</f>
        <v>2.4303526734926049</v>
      </c>
      <c r="AT22" s="167">
        <f t="shared" si="6"/>
        <v>2000</v>
      </c>
      <c r="AU22" s="162">
        <f>ROUND(AN22*$AV$11,0)</f>
        <v>942</v>
      </c>
      <c r="AV22" s="163">
        <f t="shared" si="7"/>
        <v>56080.65529010239</v>
      </c>
      <c r="AW22" s="185">
        <f>((AR22*AS22+AQ22*AT22)*60%)*AU22*6/1000</f>
        <v>316967.86369965872</v>
      </c>
      <c r="AX22" s="173">
        <v>20</v>
      </c>
      <c r="AY22" s="167">
        <f t="shared" si="8"/>
        <v>24000</v>
      </c>
      <c r="AZ22" s="155">
        <v>3.79</v>
      </c>
      <c r="BA22" s="167">
        <f t="shared" si="9"/>
        <v>2200</v>
      </c>
      <c r="BB22" s="162">
        <f>ROUND(AU22*$BC$11,0)</f>
        <v>942</v>
      </c>
      <c r="BC22" s="163">
        <f t="shared" si="14"/>
        <v>80976</v>
      </c>
      <c r="BD22" s="185">
        <f>((AY22*AZ22+AX22*BA22)*60%)*BB22*6/1000</f>
        <v>457676.35200000001</v>
      </c>
      <c r="BE22" s="170"/>
      <c r="BG22" s="117"/>
      <c r="BH22" s="117"/>
      <c r="BI22" s="170"/>
      <c r="BJ22" s="170"/>
    </row>
    <row r="23" spans="2:62" s="187" customFormat="1" ht="38.25" x14ac:dyDescent="0.3">
      <c r="B23" s="179">
        <v>3.3</v>
      </c>
      <c r="C23" s="180" t="s">
        <v>156</v>
      </c>
      <c r="D23" s="173">
        <v>20</v>
      </c>
      <c r="E23" s="154">
        <v>18000</v>
      </c>
      <c r="F23" s="181">
        <v>3.8031899999999998</v>
      </c>
      <c r="G23" s="154">
        <v>1600</v>
      </c>
      <c r="H23" s="182">
        <v>1035</v>
      </c>
      <c r="I23" s="157">
        <f t="shared" si="0"/>
        <v>40182.968000000008</v>
      </c>
      <c r="J23" s="183">
        <f>((E23*F23+D23*G23)*40%)*H23*12/1000</f>
        <v>499072.46256000007</v>
      </c>
      <c r="K23" s="173">
        <v>20</v>
      </c>
      <c r="L23" s="159">
        <v>18000</v>
      </c>
      <c r="M23" s="181">
        <v>2.4114691151919865</v>
      </c>
      <c r="N23" s="161">
        <v>1600</v>
      </c>
      <c r="O23" s="184">
        <v>1343</v>
      </c>
      <c r="P23" s="163">
        <f t="shared" si="1"/>
        <v>30162.5776293823</v>
      </c>
      <c r="Q23" s="185">
        <f>((L23*M23+K23*N23)*40%)*O23*12/1000</f>
        <v>486100.10107512522</v>
      </c>
      <c r="R23" s="161">
        <v>1600</v>
      </c>
      <c r="S23" s="153">
        <v>20</v>
      </c>
      <c r="T23" s="161">
        <v>18000</v>
      </c>
      <c r="U23" s="155">
        <f>+M23*$Y$8</f>
        <v>2.4114691151919865</v>
      </c>
      <c r="V23" s="161">
        <v>1600</v>
      </c>
      <c r="W23" s="162">
        <f>+O23*$Y$11</f>
        <v>1355.4899</v>
      </c>
      <c r="X23" s="163">
        <f t="shared" si="10"/>
        <v>30162.5776293823</v>
      </c>
      <c r="Y23" s="185">
        <f>((T23*U23+S23*V23)*40%)*W23*12/1000</f>
        <v>490620.83201512386</v>
      </c>
      <c r="Z23" s="186"/>
      <c r="AA23" s="165" t="e">
        <f t="shared" si="2"/>
        <v>#REF!</v>
      </c>
      <c r="AB23" s="173" t="e">
        <f>((#REF!*#REF!+#REF!*R23)*40%)*Z23*6/1000</f>
        <v>#REF!</v>
      </c>
      <c r="AC23" s="173">
        <v>20</v>
      </c>
      <c r="AD23" s="159">
        <v>18000</v>
      </c>
      <c r="AE23" s="181">
        <v>3.82</v>
      </c>
      <c r="AF23" s="161">
        <v>1600</v>
      </c>
      <c r="AG23" s="184">
        <v>1515.9488473359143</v>
      </c>
      <c r="AH23" s="163">
        <f t="shared" si="3"/>
        <v>40303.999999999993</v>
      </c>
      <c r="AI23" s="185">
        <f>((AD23*AE23+AC23*AF23)*40%)*AG23*12/1000</f>
        <v>733185.62811632024</v>
      </c>
      <c r="AJ23" s="173">
        <v>20</v>
      </c>
      <c r="AK23" s="167">
        <f t="shared" si="16"/>
        <v>20000</v>
      </c>
      <c r="AL23" s="155">
        <f>+U23</f>
        <v>2.4114691151919865</v>
      </c>
      <c r="AM23" s="167">
        <f t="shared" si="4"/>
        <v>1800</v>
      </c>
      <c r="AN23" s="162">
        <f>ROUND(W23*$AO$11,0)</f>
        <v>1369</v>
      </c>
      <c r="AO23" s="163">
        <f t="shared" si="11"/>
        <v>33691.752921535888</v>
      </c>
      <c r="AP23" s="185">
        <f>((AK23*AL23+AJ23*AM23)*40%)*AN23*6/1000</f>
        <v>276744.05849749577</v>
      </c>
      <c r="AQ23" s="173">
        <v>20</v>
      </c>
      <c r="AR23" s="167">
        <f t="shared" si="5"/>
        <v>22000</v>
      </c>
      <c r="AS23" s="155">
        <f>+AL23</f>
        <v>2.4114691151919865</v>
      </c>
      <c r="AT23" s="167">
        <f t="shared" si="6"/>
        <v>2000</v>
      </c>
      <c r="AU23" s="162">
        <f>ROUND(AN23*$AV$11,0)</f>
        <v>1383</v>
      </c>
      <c r="AV23" s="163">
        <f t="shared" si="7"/>
        <v>37220.928213689484</v>
      </c>
      <c r="AW23" s="185">
        <f>((AR23*AS23+AQ23*AT23)*40%)*AU23*6/1000</f>
        <v>308859.26231719536</v>
      </c>
      <c r="AX23" s="173">
        <v>20</v>
      </c>
      <c r="AY23" s="167">
        <f t="shared" si="8"/>
        <v>24000</v>
      </c>
      <c r="AZ23" s="155">
        <v>3.8</v>
      </c>
      <c r="BA23" s="167">
        <f t="shared" si="9"/>
        <v>2200</v>
      </c>
      <c r="BB23" s="162">
        <f>ROUND(AU23*$BC$11,0)</f>
        <v>1383</v>
      </c>
      <c r="BC23" s="163">
        <f t="shared" si="14"/>
        <v>54080.000000000007</v>
      </c>
      <c r="BD23" s="185">
        <f>((AY23*AZ23+AX23*BA23)*40%)*BB23*6/1000</f>
        <v>448755.84</v>
      </c>
      <c r="BE23" s="170"/>
      <c r="BG23" s="117"/>
      <c r="BH23" s="117"/>
      <c r="BI23" s="170"/>
      <c r="BJ23" s="170"/>
    </row>
    <row r="24" spans="2:62" ht="25.5" x14ac:dyDescent="0.3">
      <c r="B24" s="179">
        <v>3.4</v>
      </c>
      <c r="C24" s="172" t="s">
        <v>157</v>
      </c>
      <c r="D24" s="173"/>
      <c r="E24" s="154"/>
      <c r="F24" s="173"/>
      <c r="G24" s="154"/>
      <c r="H24" s="142">
        <f>H25+H26+H27</f>
        <v>2926</v>
      </c>
      <c r="I24" s="188"/>
      <c r="J24" s="142">
        <f>J25+J26+J27</f>
        <v>1022712</v>
      </c>
      <c r="K24" s="173"/>
      <c r="L24" s="159"/>
      <c r="M24" s="173"/>
      <c r="N24" s="161"/>
      <c r="O24" s="146">
        <f>O25+O26+O27</f>
        <v>3928</v>
      </c>
      <c r="P24" s="189"/>
      <c r="Q24" s="146">
        <f>Q25+Q26+Q27</f>
        <v>1353204</v>
      </c>
      <c r="R24" s="161"/>
      <c r="S24" s="173"/>
      <c r="T24" s="159"/>
      <c r="U24" s="190"/>
      <c r="V24" s="161"/>
      <c r="W24" s="191">
        <f>W25+W26+W27</f>
        <v>3964.5304000000006</v>
      </c>
      <c r="X24" s="189"/>
      <c r="Y24" s="146">
        <f>Y25+Y26+Y27</f>
        <v>1508511.8916000002</v>
      </c>
      <c r="Z24" s="192">
        <f>Z25+Z26+Z27</f>
        <v>0</v>
      </c>
      <c r="AA24" s="193"/>
      <c r="AB24" s="149">
        <f>AB25+AB26+AB27</f>
        <v>0</v>
      </c>
      <c r="AC24" s="173"/>
      <c r="AD24" s="159"/>
      <c r="AE24" s="173"/>
      <c r="AF24" s="161"/>
      <c r="AG24" s="146">
        <f>AG25+AG26+AG27</f>
        <v>2934.8623215935631</v>
      </c>
      <c r="AH24" s="189"/>
      <c r="AI24" s="146">
        <f>AI25+AI26+AI27</f>
        <v>1044005.4098051493</v>
      </c>
      <c r="AJ24" s="173"/>
      <c r="AK24" s="167"/>
      <c r="AL24" s="173"/>
      <c r="AM24" s="167"/>
      <c r="AN24" s="191">
        <f>AN25+AN26+AN27</f>
        <v>4004</v>
      </c>
      <c r="AO24" s="163">
        <f t="shared" si="11"/>
        <v>34709.290709290704</v>
      </c>
      <c r="AP24" s="146">
        <f>AP25+AP26+AP27</f>
        <v>833856</v>
      </c>
      <c r="AQ24" s="173"/>
      <c r="AR24" s="167"/>
      <c r="AS24" s="173"/>
      <c r="AT24" s="167"/>
      <c r="AU24" s="191">
        <f>AU25+AU26+AU27</f>
        <v>4044</v>
      </c>
      <c r="AV24" s="189"/>
      <c r="AW24" s="146">
        <f>AW25+AW26+AW27</f>
        <v>914976</v>
      </c>
      <c r="AX24" s="173"/>
      <c r="AY24" s="167"/>
      <c r="AZ24" s="173"/>
      <c r="BA24" s="167"/>
      <c r="BB24" s="191">
        <f>BB25+BB26+BB27</f>
        <v>4044</v>
      </c>
      <c r="BC24" s="189"/>
      <c r="BD24" s="146">
        <f>BD25+BD26+BD27</f>
        <v>987768</v>
      </c>
      <c r="BE24" s="170"/>
      <c r="BI24" s="170"/>
      <c r="BJ24" s="170"/>
    </row>
    <row r="25" spans="2:62" s="187" customFormat="1" x14ac:dyDescent="0.3">
      <c r="B25" s="179" t="s">
        <v>158</v>
      </c>
      <c r="C25" s="180" t="s">
        <v>159</v>
      </c>
      <c r="D25" s="194" t="s">
        <v>83</v>
      </c>
      <c r="E25" s="195" t="s">
        <v>83</v>
      </c>
      <c r="F25" s="194" t="s">
        <v>83</v>
      </c>
      <c r="G25" s="195" t="s">
        <v>83</v>
      </c>
      <c r="H25" s="182">
        <v>176</v>
      </c>
      <c r="I25" s="188">
        <v>40000</v>
      </c>
      <c r="J25" s="183">
        <f>H25*I25*12/1000</f>
        <v>84480</v>
      </c>
      <c r="K25" s="194" t="s">
        <v>83</v>
      </c>
      <c r="L25" s="194" t="s">
        <v>83</v>
      </c>
      <c r="M25" s="194" t="s">
        <v>83</v>
      </c>
      <c r="N25" s="194" t="s">
        <v>83</v>
      </c>
      <c r="O25" s="196">
        <v>189</v>
      </c>
      <c r="P25" s="189">
        <v>40000</v>
      </c>
      <c r="Q25" s="185">
        <f>O25*P25*12/1000</f>
        <v>90720</v>
      </c>
      <c r="R25" s="194" t="s">
        <v>83</v>
      </c>
      <c r="S25" s="194" t="s">
        <v>83</v>
      </c>
      <c r="T25" s="194" t="s">
        <v>83</v>
      </c>
      <c r="U25" s="197" t="s">
        <v>83</v>
      </c>
      <c r="V25" s="194" t="s">
        <v>83</v>
      </c>
      <c r="W25" s="162">
        <f>+O25*$Y$11</f>
        <v>190.75770000000003</v>
      </c>
      <c r="X25" s="189">
        <v>43000</v>
      </c>
      <c r="Y25" s="185">
        <f>W25*X25*12/1000</f>
        <v>98430.973200000022</v>
      </c>
      <c r="Z25" s="198"/>
      <c r="AA25" s="199">
        <v>40000</v>
      </c>
      <c r="AB25" s="173">
        <f>Z25*AA25*6/1000</f>
        <v>0</v>
      </c>
      <c r="AC25" s="194" t="s">
        <v>83</v>
      </c>
      <c r="AD25" s="194" t="s">
        <v>83</v>
      </c>
      <c r="AE25" s="194" t="s">
        <v>83</v>
      </c>
      <c r="AF25" s="194" t="s">
        <v>83</v>
      </c>
      <c r="AG25" s="196">
        <v>179.42389738999947</v>
      </c>
      <c r="AH25" s="189">
        <v>40000</v>
      </c>
      <c r="AI25" s="185">
        <f>AG25*AH25*12/1000</f>
        <v>86123.470747199739</v>
      </c>
      <c r="AJ25" s="194" t="s">
        <v>83</v>
      </c>
      <c r="AK25" s="200" t="s">
        <v>83</v>
      </c>
      <c r="AL25" s="194" t="s">
        <v>83</v>
      </c>
      <c r="AM25" s="200" t="s">
        <v>83</v>
      </c>
      <c r="AN25" s="162">
        <f>ROUND(W25*$AO$11,0)</f>
        <v>193</v>
      </c>
      <c r="AO25" s="189">
        <f>+AO$5</f>
        <v>46000</v>
      </c>
      <c r="AP25" s="185">
        <f>AN25*AO25*6/1000</f>
        <v>53268</v>
      </c>
      <c r="AQ25" s="194" t="s">
        <v>83</v>
      </c>
      <c r="AR25" s="200" t="s">
        <v>83</v>
      </c>
      <c r="AS25" s="194" t="s">
        <v>83</v>
      </c>
      <c r="AT25" s="200" t="s">
        <v>83</v>
      </c>
      <c r="AU25" s="162">
        <f>ROUND(AN25*$AV$11,0)</f>
        <v>195</v>
      </c>
      <c r="AV25" s="189">
        <f>+AV$5</f>
        <v>49000</v>
      </c>
      <c r="AW25" s="185">
        <f>AU25*AV25*6/1000</f>
        <v>57330</v>
      </c>
      <c r="AX25" s="194" t="s">
        <v>83</v>
      </c>
      <c r="AY25" s="200" t="s">
        <v>83</v>
      </c>
      <c r="AZ25" s="194" t="s">
        <v>83</v>
      </c>
      <c r="BA25" s="200" t="s">
        <v>83</v>
      </c>
      <c r="BB25" s="162">
        <f>ROUND(AU25*$BC$11,0)</f>
        <v>195</v>
      </c>
      <c r="BC25" s="189">
        <f>+BC$5</f>
        <v>52000</v>
      </c>
      <c r="BD25" s="185">
        <f>BB25*BC25*6/1000</f>
        <v>60840</v>
      </c>
      <c r="BE25" s="170"/>
      <c r="BG25" s="117"/>
      <c r="BH25" s="117"/>
      <c r="BI25" s="170"/>
      <c r="BJ25" s="170"/>
    </row>
    <row r="26" spans="2:62" s="187" customFormat="1" x14ac:dyDescent="0.3">
      <c r="B26" s="179" t="s">
        <v>160</v>
      </c>
      <c r="C26" s="180" t="s">
        <v>161</v>
      </c>
      <c r="D26" s="194" t="s">
        <v>83</v>
      </c>
      <c r="E26" s="195" t="s">
        <v>83</v>
      </c>
      <c r="F26" s="194" t="s">
        <v>83</v>
      </c>
      <c r="G26" s="195" t="s">
        <v>83</v>
      </c>
      <c r="H26" s="182">
        <v>1312</v>
      </c>
      <c r="I26" s="188">
        <v>30000</v>
      </c>
      <c r="J26" s="183">
        <f>H26*I26*12/1000</f>
        <v>472320</v>
      </c>
      <c r="K26" s="194" t="s">
        <v>83</v>
      </c>
      <c r="L26" s="194" t="s">
        <v>83</v>
      </c>
      <c r="M26" s="194" t="s">
        <v>83</v>
      </c>
      <c r="N26" s="194" t="s">
        <v>83</v>
      </c>
      <c r="O26" s="196">
        <v>1418</v>
      </c>
      <c r="P26" s="189">
        <v>30000</v>
      </c>
      <c r="Q26" s="185">
        <f>O26*P26*12/1000</f>
        <v>510480</v>
      </c>
      <c r="R26" s="194" t="s">
        <v>83</v>
      </c>
      <c r="S26" s="194" t="s">
        <v>83</v>
      </c>
      <c r="T26" s="194" t="s">
        <v>83</v>
      </c>
      <c r="U26" s="197" t="s">
        <v>83</v>
      </c>
      <c r="V26" s="194" t="s">
        <v>83</v>
      </c>
      <c r="W26" s="162">
        <f>+O26*$Y$11</f>
        <v>1431.1874</v>
      </c>
      <c r="X26" s="189">
        <v>33000</v>
      </c>
      <c r="Y26" s="185">
        <f>W26*X26*12/1000</f>
        <v>566750.2104000001</v>
      </c>
      <c r="Z26" s="198"/>
      <c r="AA26" s="199">
        <v>30000</v>
      </c>
      <c r="AB26" s="173">
        <f t="shared" ref="AB26:AB27" si="17">Z26*AA26*6/1000</f>
        <v>0</v>
      </c>
      <c r="AC26" s="194" t="s">
        <v>83</v>
      </c>
      <c r="AD26" s="194" t="s">
        <v>83</v>
      </c>
      <c r="AE26" s="194" t="s">
        <v>83</v>
      </c>
      <c r="AF26" s="194" t="s">
        <v>83</v>
      </c>
      <c r="AG26" s="196">
        <v>1335.6095218980065</v>
      </c>
      <c r="AH26" s="189">
        <v>30000</v>
      </c>
      <c r="AI26" s="185">
        <f>AG26*AH26*12/1000</f>
        <v>480819.4278832823</v>
      </c>
      <c r="AJ26" s="194" t="s">
        <v>83</v>
      </c>
      <c r="AK26" s="200" t="s">
        <v>83</v>
      </c>
      <c r="AL26" s="194" t="s">
        <v>83</v>
      </c>
      <c r="AM26" s="200" t="s">
        <v>83</v>
      </c>
      <c r="AN26" s="162">
        <f>ROUND(W26*$AO$11,0)</f>
        <v>1445</v>
      </c>
      <c r="AO26" s="189">
        <f>+AO$6</f>
        <v>36000</v>
      </c>
      <c r="AP26" s="185">
        <f t="shared" ref="AP26:AP27" si="18">AN26*AO26*6/1000</f>
        <v>312120</v>
      </c>
      <c r="AQ26" s="194" t="s">
        <v>83</v>
      </c>
      <c r="AR26" s="200" t="s">
        <v>83</v>
      </c>
      <c r="AS26" s="194" t="s">
        <v>83</v>
      </c>
      <c r="AT26" s="200" t="s">
        <v>83</v>
      </c>
      <c r="AU26" s="162">
        <f>ROUND(AN26*$AV$11,0)</f>
        <v>1459</v>
      </c>
      <c r="AV26" s="189">
        <f>+AV$6</f>
        <v>39000</v>
      </c>
      <c r="AW26" s="185">
        <f t="shared" ref="AW26:AW27" si="19">AU26*AV26*6/1000</f>
        <v>341406</v>
      </c>
      <c r="AX26" s="194" t="s">
        <v>83</v>
      </c>
      <c r="AY26" s="200" t="s">
        <v>83</v>
      </c>
      <c r="AZ26" s="194" t="s">
        <v>83</v>
      </c>
      <c r="BA26" s="200" t="s">
        <v>83</v>
      </c>
      <c r="BB26" s="162">
        <f>ROUND(AU26*$BC$11,0)</f>
        <v>1459</v>
      </c>
      <c r="BC26" s="189">
        <f>+BC$6</f>
        <v>42000</v>
      </c>
      <c r="BD26" s="185">
        <f t="shared" ref="BD26:BD27" si="20">BB26*BC26*6/1000</f>
        <v>367668</v>
      </c>
      <c r="BE26" s="170"/>
      <c r="BG26" s="117"/>
      <c r="BH26" s="117"/>
      <c r="BI26" s="170"/>
      <c r="BJ26" s="170"/>
    </row>
    <row r="27" spans="2:62" s="187" customFormat="1" x14ac:dyDescent="0.3">
      <c r="B27" s="179" t="s">
        <v>162</v>
      </c>
      <c r="C27" s="180" t="s">
        <v>163</v>
      </c>
      <c r="D27" s="194" t="s">
        <v>83</v>
      </c>
      <c r="E27" s="195" t="s">
        <v>83</v>
      </c>
      <c r="F27" s="194" t="s">
        <v>83</v>
      </c>
      <c r="G27" s="195" t="s">
        <v>83</v>
      </c>
      <c r="H27" s="182">
        <v>1438</v>
      </c>
      <c r="I27" s="188">
        <v>27000</v>
      </c>
      <c r="J27" s="183">
        <f>H27*I27*12/1000</f>
        <v>465912</v>
      </c>
      <c r="K27" s="194" t="s">
        <v>83</v>
      </c>
      <c r="L27" s="194" t="s">
        <v>83</v>
      </c>
      <c r="M27" s="194" t="s">
        <v>83</v>
      </c>
      <c r="N27" s="194" t="s">
        <v>83</v>
      </c>
      <c r="O27" s="196">
        <v>2321</v>
      </c>
      <c r="P27" s="189">
        <v>27000</v>
      </c>
      <c r="Q27" s="185">
        <f>O27*P27*12/1000</f>
        <v>752004</v>
      </c>
      <c r="R27" s="194" t="s">
        <v>83</v>
      </c>
      <c r="S27" s="194" t="s">
        <v>83</v>
      </c>
      <c r="T27" s="194" t="s">
        <v>83</v>
      </c>
      <c r="U27" s="197" t="s">
        <v>83</v>
      </c>
      <c r="V27" s="194" t="s">
        <v>83</v>
      </c>
      <c r="W27" s="162">
        <f>+O27*$Y$11</f>
        <v>2342.5853000000002</v>
      </c>
      <c r="X27" s="189">
        <v>30000</v>
      </c>
      <c r="Y27" s="185">
        <f>W27*X27*12/1000</f>
        <v>843330.70799999998</v>
      </c>
      <c r="Z27" s="198"/>
      <c r="AA27" s="199">
        <v>27000</v>
      </c>
      <c r="AB27" s="173">
        <f t="shared" si="17"/>
        <v>0</v>
      </c>
      <c r="AC27" s="194" t="s">
        <v>83</v>
      </c>
      <c r="AD27" s="194" t="s">
        <v>83</v>
      </c>
      <c r="AE27" s="194" t="s">
        <v>83</v>
      </c>
      <c r="AF27" s="194" t="s">
        <v>83</v>
      </c>
      <c r="AG27" s="196">
        <v>1419.8289023055572</v>
      </c>
      <c r="AH27" s="201">
        <v>28000</v>
      </c>
      <c r="AI27" s="185">
        <f>AG27*AH27*12/1000</f>
        <v>477062.51117466722</v>
      </c>
      <c r="AJ27" s="194" t="s">
        <v>83</v>
      </c>
      <c r="AK27" s="200" t="s">
        <v>83</v>
      </c>
      <c r="AL27" s="194" t="s">
        <v>83</v>
      </c>
      <c r="AM27" s="200" t="s">
        <v>83</v>
      </c>
      <c r="AN27" s="162">
        <f>ROUND(W27*$AO$11,0)</f>
        <v>2366</v>
      </c>
      <c r="AO27" s="189">
        <f>+AO$7</f>
        <v>33000</v>
      </c>
      <c r="AP27" s="185">
        <f t="shared" si="18"/>
        <v>468468</v>
      </c>
      <c r="AQ27" s="194" t="s">
        <v>83</v>
      </c>
      <c r="AR27" s="200" t="s">
        <v>83</v>
      </c>
      <c r="AS27" s="194" t="s">
        <v>83</v>
      </c>
      <c r="AT27" s="200" t="s">
        <v>83</v>
      </c>
      <c r="AU27" s="162">
        <f>ROUND(AN27*$AV$11,0)</f>
        <v>2390</v>
      </c>
      <c r="AV27" s="189">
        <f>+AV$7</f>
        <v>36000</v>
      </c>
      <c r="AW27" s="185">
        <f t="shared" si="19"/>
        <v>516240</v>
      </c>
      <c r="AX27" s="194" t="s">
        <v>83</v>
      </c>
      <c r="AY27" s="200" t="s">
        <v>83</v>
      </c>
      <c r="AZ27" s="194" t="s">
        <v>83</v>
      </c>
      <c r="BA27" s="200" t="s">
        <v>83</v>
      </c>
      <c r="BB27" s="162">
        <f>ROUND(AU27*$BC$11,0)</f>
        <v>2390</v>
      </c>
      <c r="BC27" s="189">
        <f>+BC$7</f>
        <v>39000</v>
      </c>
      <c r="BD27" s="185">
        <f t="shared" si="20"/>
        <v>559260</v>
      </c>
      <c r="BE27" s="170"/>
      <c r="BG27" s="117"/>
      <c r="BH27" s="117"/>
      <c r="BI27" s="170"/>
      <c r="BJ27" s="170"/>
    </row>
    <row r="28" spans="2:62" ht="38.25" x14ac:dyDescent="0.3">
      <c r="B28" s="179">
        <v>3.5</v>
      </c>
      <c r="C28" s="172" t="s">
        <v>164</v>
      </c>
      <c r="D28" s="173"/>
      <c r="E28" s="154"/>
      <c r="F28" s="173"/>
      <c r="G28" s="154"/>
      <c r="H28" s="142">
        <f>H29+H30+H31</f>
        <v>3461</v>
      </c>
      <c r="I28" s="188"/>
      <c r="J28" s="202">
        <f>J29+J30+J31</f>
        <v>1460250.48</v>
      </c>
      <c r="K28" s="173"/>
      <c r="L28" s="159"/>
      <c r="M28" s="173"/>
      <c r="N28" s="161"/>
      <c r="O28" s="146">
        <f>O29+O30+O31</f>
        <v>3557</v>
      </c>
      <c r="P28" s="189"/>
      <c r="Q28" s="178">
        <f>Q29+Q30+Q31</f>
        <v>1479825.0959999999</v>
      </c>
      <c r="R28" s="161"/>
      <c r="S28" s="173"/>
      <c r="T28" s="159"/>
      <c r="U28" s="190"/>
      <c r="V28" s="161"/>
      <c r="W28" s="146">
        <f>W29+W30+W31</f>
        <v>3590.0801000000001</v>
      </c>
      <c r="X28" s="189"/>
      <c r="Y28" s="178">
        <f>Y29+Y30+Y31</f>
        <v>1557085.1738945914</v>
      </c>
      <c r="Z28" s="186">
        <f>Z29+Z30+Z31</f>
        <v>0</v>
      </c>
      <c r="AA28" s="199"/>
      <c r="AB28" s="177" t="e">
        <f>AB29+AB30+AB31</f>
        <v>#REF!</v>
      </c>
      <c r="AC28" s="173"/>
      <c r="AD28" s="159"/>
      <c r="AE28" s="173"/>
      <c r="AF28" s="161"/>
      <c r="AG28" s="146">
        <f>AG29+AG30+AG31</f>
        <v>3685.0883007131551</v>
      </c>
      <c r="AH28" s="189"/>
      <c r="AI28" s="178">
        <f>AI29+AI30+AI31</f>
        <v>1589138.0447851855</v>
      </c>
      <c r="AJ28" s="173"/>
      <c r="AK28" s="167"/>
      <c r="AL28" s="173"/>
      <c r="AM28" s="167"/>
      <c r="AN28" s="191">
        <f>AN29+AN30+AN31</f>
        <v>3626</v>
      </c>
      <c r="AO28" s="163">
        <f t="shared" si="11"/>
        <v>38754.158852730288</v>
      </c>
      <c r="AP28" s="178">
        <f>AP29+AP30+AP31</f>
        <v>843135.4800000001</v>
      </c>
      <c r="AQ28" s="173"/>
      <c r="AR28" s="167"/>
      <c r="AS28" s="173"/>
      <c r="AT28" s="167"/>
      <c r="AU28" s="191">
        <f>AU29+AU30+AU31</f>
        <v>3662</v>
      </c>
      <c r="AV28" s="189"/>
      <c r="AW28" s="178">
        <f>AW29+AW30+AW31</f>
        <v>941221.09199999995</v>
      </c>
      <c r="AX28" s="173"/>
      <c r="AY28" s="167"/>
      <c r="AZ28" s="173"/>
      <c r="BA28" s="167"/>
      <c r="BB28" s="191">
        <f>BB29+BB30+BB31</f>
        <v>3662</v>
      </c>
      <c r="BC28" s="189"/>
      <c r="BD28" s="178">
        <f>BD29+BD30+BD31</f>
        <v>1030982.064</v>
      </c>
      <c r="BE28" s="170"/>
      <c r="BI28" s="170"/>
      <c r="BJ28" s="170"/>
    </row>
    <row r="29" spans="2:62" s="187" customFormat="1" x14ac:dyDescent="0.3">
      <c r="B29" s="179" t="s">
        <v>165</v>
      </c>
      <c r="C29" s="180" t="s">
        <v>159</v>
      </c>
      <c r="D29" s="194">
        <v>20</v>
      </c>
      <c r="E29" s="154">
        <v>18000</v>
      </c>
      <c r="F29" s="194">
        <v>1.89</v>
      </c>
      <c r="G29" s="154">
        <v>1600</v>
      </c>
      <c r="H29" s="182">
        <v>220</v>
      </c>
      <c r="I29" s="188">
        <f>+J29/H29*1000/12</f>
        <v>46214</v>
      </c>
      <c r="J29" s="183">
        <f>((E29*F29+D29*G29)*70%)*H29*12/1000</f>
        <v>122004.96</v>
      </c>
      <c r="K29" s="194">
        <v>20</v>
      </c>
      <c r="L29" s="159">
        <v>18000</v>
      </c>
      <c r="M29" s="203">
        <v>1.89</v>
      </c>
      <c r="N29" s="161">
        <v>1600</v>
      </c>
      <c r="O29" s="196">
        <v>213</v>
      </c>
      <c r="P29" s="189">
        <v>46214</v>
      </c>
      <c r="Q29" s="185">
        <f>((L29*M29+K29*N29)*70%)*O29*12/1000</f>
        <v>118122.984</v>
      </c>
      <c r="R29" s="161">
        <v>1600</v>
      </c>
      <c r="S29" s="153">
        <v>20</v>
      </c>
      <c r="T29" s="161">
        <v>18000</v>
      </c>
      <c r="U29" s="155">
        <v>1.89</v>
      </c>
      <c r="V29" s="161">
        <v>1600</v>
      </c>
      <c r="W29" s="162">
        <f>+O29*$Y$11</f>
        <v>214.98090000000002</v>
      </c>
      <c r="X29" s="189">
        <v>46214</v>
      </c>
      <c r="Y29" s="185">
        <f>((T29*U29+S29*V29)*70%)*W29*12/1000</f>
        <v>119221.52775120002</v>
      </c>
      <c r="Z29" s="198"/>
      <c r="AA29" s="199" t="e">
        <f>+AB29/Z29*1000/2</f>
        <v>#REF!</v>
      </c>
      <c r="AB29" s="173" t="e">
        <f>((#REF!*#REF!+#REF!*R29)*70%)*Z29*6/1000</f>
        <v>#REF!</v>
      </c>
      <c r="AC29" s="194">
        <v>20</v>
      </c>
      <c r="AD29" s="159">
        <v>18000</v>
      </c>
      <c r="AE29" s="194">
        <v>1.89</v>
      </c>
      <c r="AF29" s="161">
        <v>1600</v>
      </c>
      <c r="AG29" s="196">
        <v>237.09586440821363</v>
      </c>
      <c r="AH29" s="189">
        <f>+AI29/AG29*1000/12</f>
        <v>46214.000000000007</v>
      </c>
      <c r="AI29" s="185">
        <f>((AD29*AE29+AC29*AF29)*70%)*AG29*12/1000</f>
        <v>131485.77933313424</v>
      </c>
      <c r="AJ29" s="194">
        <v>20</v>
      </c>
      <c r="AK29" s="167">
        <f>+AO$3</f>
        <v>20000</v>
      </c>
      <c r="AL29" s="203">
        <v>1.89</v>
      </c>
      <c r="AM29" s="167">
        <f>+AO$4</f>
        <v>1800</v>
      </c>
      <c r="AN29" s="162">
        <f>ROUND(W29*$AO$11,0)</f>
        <v>217</v>
      </c>
      <c r="AO29" s="163">
        <f t="shared" si="11"/>
        <v>51660.000000000007</v>
      </c>
      <c r="AP29" s="185">
        <f>((AK29*AL29+AJ29*AM29)*70%)*AN29*6/1000</f>
        <v>67261.320000000007</v>
      </c>
      <c r="AQ29" s="194">
        <v>20</v>
      </c>
      <c r="AR29" s="167">
        <f>+AV$3</f>
        <v>22000</v>
      </c>
      <c r="AS29" s="203">
        <v>1.89</v>
      </c>
      <c r="AT29" s="167">
        <f>+AV$4</f>
        <v>2000</v>
      </c>
      <c r="AU29" s="162">
        <f>ROUND(AN29*$AV$11,0)</f>
        <v>219</v>
      </c>
      <c r="AV29" s="163">
        <f>AW29/AU29/6*1000</f>
        <v>57106</v>
      </c>
      <c r="AW29" s="185">
        <f>((AR29*AS29+AQ29*AT29)*70%)*AU29*6/1000</f>
        <v>75037.284</v>
      </c>
      <c r="AX29" s="194">
        <v>20</v>
      </c>
      <c r="AY29" s="167">
        <f>+BC$3</f>
        <v>24000</v>
      </c>
      <c r="AZ29" s="194">
        <v>1.89</v>
      </c>
      <c r="BA29" s="167">
        <f>+BC$4</f>
        <v>2200</v>
      </c>
      <c r="BB29" s="162">
        <f>ROUND(AU29*$BC$11,0)</f>
        <v>219</v>
      </c>
      <c r="BC29" s="163">
        <f t="shared" ref="BC29:BC31" si="21">BD29/BB29/6*1000</f>
        <v>62551.999999999985</v>
      </c>
      <c r="BD29" s="185">
        <f>((AY29*AZ29+AX29*BA29)*70%)*BB29*6/1000</f>
        <v>82193.32799999998</v>
      </c>
      <c r="BE29" s="170"/>
      <c r="BG29" s="117"/>
      <c r="BH29" s="117"/>
      <c r="BI29" s="170"/>
      <c r="BJ29" s="170"/>
    </row>
    <row r="30" spans="2:62" s="187" customFormat="1" x14ac:dyDescent="0.3">
      <c r="B30" s="179" t="s">
        <v>166</v>
      </c>
      <c r="C30" s="180" t="s">
        <v>161</v>
      </c>
      <c r="D30" s="194">
        <v>20</v>
      </c>
      <c r="E30" s="154">
        <v>18000</v>
      </c>
      <c r="F30" s="194">
        <v>1.89</v>
      </c>
      <c r="G30" s="154">
        <v>1600</v>
      </c>
      <c r="H30" s="182">
        <v>1955</v>
      </c>
      <c r="I30" s="188">
        <f>+J30/H30*1000/12</f>
        <v>39612</v>
      </c>
      <c r="J30" s="183">
        <f>((E30*F30+D30*G30)*60%)*H30*12/1000</f>
        <v>929297.52</v>
      </c>
      <c r="K30" s="194">
        <v>20</v>
      </c>
      <c r="L30" s="159">
        <v>18000</v>
      </c>
      <c r="M30" s="203">
        <v>1.89</v>
      </c>
      <c r="N30" s="161">
        <v>1600</v>
      </c>
      <c r="O30" s="196">
        <v>1906</v>
      </c>
      <c r="P30" s="189">
        <v>39612</v>
      </c>
      <c r="Q30" s="185">
        <f>((L30*M30+K30*N30)*60%)*O30*12/1000</f>
        <v>906005.66399999999</v>
      </c>
      <c r="R30" s="161">
        <v>1600</v>
      </c>
      <c r="S30" s="153">
        <v>20</v>
      </c>
      <c r="T30" s="161">
        <v>18000</v>
      </c>
      <c r="U30" s="155">
        <v>1.89</v>
      </c>
      <c r="V30" s="161">
        <v>1600</v>
      </c>
      <c r="W30" s="162">
        <f>+O30*$Y$11</f>
        <v>1923.7258000000002</v>
      </c>
      <c r="X30" s="189">
        <v>39680.438775510207</v>
      </c>
      <c r="Y30" s="185">
        <f>((T30*U30+S30*V30)*60%)*W30*12/1000</f>
        <v>914431.51667520008</v>
      </c>
      <c r="Z30" s="198"/>
      <c r="AA30" s="199" t="e">
        <f>+AB30/Z30*1000/2</f>
        <v>#REF!</v>
      </c>
      <c r="AB30" s="173" t="e">
        <f>((#REF!*#REF!+#REF!*R30)*60%)*Z30*6/1000</f>
        <v>#REF!</v>
      </c>
      <c r="AC30" s="194">
        <v>20</v>
      </c>
      <c r="AD30" s="159">
        <v>18000</v>
      </c>
      <c r="AE30" s="194">
        <v>1.89</v>
      </c>
      <c r="AF30" s="161">
        <v>1600</v>
      </c>
      <c r="AG30" s="196">
        <v>2146.6787723446369</v>
      </c>
      <c r="AH30" s="189">
        <f>+AI30/AG30*1000/12</f>
        <v>39612</v>
      </c>
      <c r="AI30" s="185">
        <f>((AD30*AE30+AC30*AF30)*60%)*AG30*12/1000</f>
        <v>1020410.8743613891</v>
      </c>
      <c r="AJ30" s="194">
        <v>20</v>
      </c>
      <c r="AK30" s="167">
        <f>+AO$3</f>
        <v>20000</v>
      </c>
      <c r="AL30" s="203">
        <v>1.89</v>
      </c>
      <c r="AM30" s="167">
        <f>+AO$4</f>
        <v>1800</v>
      </c>
      <c r="AN30" s="162">
        <f>ROUND(W30*$AO$11,0)</f>
        <v>1943</v>
      </c>
      <c r="AO30" s="163">
        <f t="shared" si="11"/>
        <v>44280</v>
      </c>
      <c r="AP30" s="185">
        <f>((AK30*AL30+AJ30*AM30)*60%)*AN30*6/1000</f>
        <v>516216.24</v>
      </c>
      <c r="AQ30" s="194">
        <v>20</v>
      </c>
      <c r="AR30" s="167">
        <f>+AV$3</f>
        <v>22000</v>
      </c>
      <c r="AS30" s="203">
        <v>1.89</v>
      </c>
      <c r="AT30" s="167">
        <f>+AV$4</f>
        <v>2000</v>
      </c>
      <c r="AU30" s="162">
        <f>ROUND(AN30*$AV$11,0)</f>
        <v>1962</v>
      </c>
      <c r="AV30" s="163">
        <f t="shared" ref="AV30:AV35" si="22">AW30/AU30/6*1000</f>
        <v>48948</v>
      </c>
      <c r="AW30" s="185">
        <f>((AR30*AS30+AQ30*AT30)*60%)*AU30*6/1000</f>
        <v>576215.85600000003</v>
      </c>
      <c r="AX30" s="194">
        <v>20</v>
      </c>
      <c r="AY30" s="167">
        <f>+BC$3</f>
        <v>24000</v>
      </c>
      <c r="AZ30" s="194">
        <v>1.89</v>
      </c>
      <c r="BA30" s="167">
        <f>+BC$4</f>
        <v>2200</v>
      </c>
      <c r="BB30" s="162">
        <f>ROUND(AU30*$BC$11,0)</f>
        <v>1962</v>
      </c>
      <c r="BC30" s="163">
        <f t="shared" si="21"/>
        <v>53616.000000000007</v>
      </c>
      <c r="BD30" s="185">
        <f>((AY30*AZ30+AX30*BA30)*60%)*BB30*6/1000</f>
        <v>631167.55200000003</v>
      </c>
      <c r="BE30" s="170"/>
      <c r="BG30" s="117"/>
      <c r="BH30" s="117"/>
      <c r="BI30" s="170"/>
      <c r="BJ30" s="170"/>
    </row>
    <row r="31" spans="2:62" s="187" customFormat="1" x14ac:dyDescent="0.3">
      <c r="B31" s="179" t="s">
        <v>167</v>
      </c>
      <c r="C31" s="180" t="s">
        <v>163</v>
      </c>
      <c r="D31" s="194">
        <v>20</v>
      </c>
      <c r="E31" s="154">
        <v>18000</v>
      </c>
      <c r="F31" s="194">
        <v>1.89</v>
      </c>
      <c r="G31" s="154">
        <v>1600</v>
      </c>
      <c r="H31" s="182">
        <v>1286</v>
      </c>
      <c r="I31" s="188">
        <f>+J31/H31*1000/12</f>
        <v>26500</v>
      </c>
      <c r="J31" s="183">
        <f>IF(((E31*F31+D31*G31)*40%)&lt;26500,H31*26500/1000*12,((E31*F31+D31*G31)*40%)/1000*12)</f>
        <v>408948</v>
      </c>
      <c r="K31" s="194">
        <v>20</v>
      </c>
      <c r="L31" s="159">
        <v>18000</v>
      </c>
      <c r="M31" s="203">
        <v>1.89</v>
      </c>
      <c r="N31" s="161">
        <v>1600</v>
      </c>
      <c r="O31" s="196">
        <v>1438</v>
      </c>
      <c r="P31" s="189">
        <v>26408</v>
      </c>
      <c r="Q31" s="185">
        <f>+O31*P31/1000*12</f>
        <v>455696.44799999997</v>
      </c>
      <c r="R31" s="161">
        <v>1600</v>
      </c>
      <c r="S31" s="153">
        <v>20</v>
      </c>
      <c r="T31" s="161">
        <v>18000</v>
      </c>
      <c r="U31" s="155">
        <v>1.89</v>
      </c>
      <c r="V31" s="161">
        <v>1600</v>
      </c>
      <c r="W31" s="162">
        <f>+O31*$Y$11</f>
        <v>1451.3734000000002</v>
      </c>
      <c r="X31" s="189">
        <v>30053.840122982321</v>
      </c>
      <c r="Y31" s="185">
        <f>W31*X31*12/1000</f>
        <v>523432.1294681913</v>
      </c>
      <c r="Z31" s="198"/>
      <c r="AA31" s="199" t="e">
        <f>+AB31/Z31*1000/2</f>
        <v>#REF!</v>
      </c>
      <c r="AB31" s="173" t="e">
        <f>IF(((#REF!*#REF!+#REF!*R31)*40%)&lt;26500,Z31*26500/1000*2,((#REF!*#REF!+#REF!*R31)*40%)/1000*6)</f>
        <v>#REF!</v>
      </c>
      <c r="AC31" s="194">
        <v>20</v>
      </c>
      <c r="AD31" s="159">
        <v>18000</v>
      </c>
      <c r="AE31" s="194">
        <v>1.89</v>
      </c>
      <c r="AF31" s="161">
        <v>1600</v>
      </c>
      <c r="AG31" s="196">
        <v>1301.3136639603042</v>
      </c>
      <c r="AH31" s="201">
        <v>28000</v>
      </c>
      <c r="AI31" s="185">
        <f>+AG31*12*AH31/1000</f>
        <v>437241.39109066216</v>
      </c>
      <c r="AJ31" s="194">
        <v>20</v>
      </c>
      <c r="AK31" s="167">
        <f>+AO$3</f>
        <v>20000</v>
      </c>
      <c r="AL31" s="203">
        <v>1.89</v>
      </c>
      <c r="AM31" s="167">
        <f>+AO$4</f>
        <v>1800</v>
      </c>
      <c r="AN31" s="162">
        <f>ROUND(W31*$AO$11,0)</f>
        <v>1466</v>
      </c>
      <c r="AO31" s="163">
        <f t="shared" si="11"/>
        <v>29520</v>
      </c>
      <c r="AP31" s="185">
        <f>((AK31*AL31+AJ31*AM31)*40%)*AN31*6/1000</f>
        <v>259657.92</v>
      </c>
      <c r="AQ31" s="194">
        <v>20</v>
      </c>
      <c r="AR31" s="167">
        <f>+AV$3</f>
        <v>22000</v>
      </c>
      <c r="AS31" s="203">
        <v>1.89</v>
      </c>
      <c r="AT31" s="167">
        <f>+AV$4</f>
        <v>2000</v>
      </c>
      <c r="AU31" s="162">
        <f>ROUND(AN31*$AV$11,0)</f>
        <v>1481</v>
      </c>
      <c r="AV31" s="163">
        <f t="shared" si="22"/>
        <v>32631.999999999996</v>
      </c>
      <c r="AW31" s="185">
        <f>((AR31*AS31+AQ31*AT31)*40%)*AU31*6/1000</f>
        <v>289967.95199999999</v>
      </c>
      <c r="AX31" s="194">
        <v>20</v>
      </c>
      <c r="AY31" s="167">
        <f>+BC$3</f>
        <v>24000</v>
      </c>
      <c r="AZ31" s="194">
        <v>1.89</v>
      </c>
      <c r="BA31" s="167">
        <f>+BC$4</f>
        <v>2200</v>
      </c>
      <c r="BB31" s="162">
        <f>ROUND(AU31*$BC$11,0)</f>
        <v>1481</v>
      </c>
      <c r="BC31" s="163">
        <f t="shared" si="21"/>
        <v>35744</v>
      </c>
      <c r="BD31" s="185">
        <f>((AY31*AZ31+AX31*BA31)*40%)*BB31*6/1000</f>
        <v>317621.18400000001</v>
      </c>
      <c r="BE31" s="170"/>
      <c r="BG31" s="117"/>
      <c r="BH31" s="117"/>
      <c r="BI31" s="170"/>
      <c r="BJ31" s="170"/>
    </row>
    <row r="32" spans="2:62" ht="25.5" x14ac:dyDescent="0.3">
      <c r="B32" s="171">
        <v>4</v>
      </c>
      <c r="C32" s="172" t="s">
        <v>168</v>
      </c>
      <c r="D32" s="173"/>
      <c r="E32" s="204"/>
      <c r="F32" s="173"/>
      <c r="G32" s="204"/>
      <c r="H32" s="142">
        <f>H33+H34+H35+H36+H40</f>
        <v>1245</v>
      </c>
      <c r="I32" s="182"/>
      <c r="J32" s="202">
        <f>J33+J34+J35+J36+J40</f>
        <v>742587.59615999996</v>
      </c>
      <c r="K32" s="173"/>
      <c r="L32" s="205"/>
      <c r="M32" s="173"/>
      <c r="N32" s="206"/>
      <c r="O32" s="144">
        <f>O33+O34+O35+O36+O40</f>
        <v>1266</v>
      </c>
      <c r="P32" s="184"/>
      <c r="Q32" s="178">
        <f>Q33+Q34+Q35+Q36+Q40</f>
        <v>693962.66841676971</v>
      </c>
      <c r="R32" s="206"/>
      <c r="S32" s="173"/>
      <c r="T32" s="161">
        <v>18000</v>
      </c>
      <c r="U32" s="190"/>
      <c r="V32" s="161">
        <v>1600</v>
      </c>
      <c r="W32" s="144">
        <f>W33+W34+W35+W36+W40</f>
        <v>1277.7737999999999</v>
      </c>
      <c r="X32" s="184"/>
      <c r="Y32" s="178">
        <f>Y33+Y34+Y35+Y36+Y40</f>
        <v>703940.99683304562</v>
      </c>
      <c r="Z32" s="147">
        <f>Z33+Z34+Z35+Z36+Z40</f>
        <v>0</v>
      </c>
      <c r="AA32" s="207"/>
      <c r="AB32" s="177" t="e">
        <f>AB33+AB34+AB35+AB36+AB40</f>
        <v>#REF!</v>
      </c>
      <c r="AC32" s="173"/>
      <c r="AD32" s="205"/>
      <c r="AE32" s="173"/>
      <c r="AF32" s="206"/>
      <c r="AG32" s="144">
        <f>AG33+AG34+AG35+AG36+AG40</f>
        <v>1483.3263205377325</v>
      </c>
      <c r="AH32" s="184"/>
      <c r="AI32" s="178">
        <f>AI33+AI34+AI35+AI36+AI40</f>
        <v>919955.94046221976</v>
      </c>
      <c r="AJ32" s="173"/>
      <c r="AK32" s="185"/>
      <c r="AL32" s="173"/>
      <c r="AM32" s="185"/>
      <c r="AN32" s="144">
        <f>AN33+AN34+AN35+AN36+AN40</f>
        <v>1289</v>
      </c>
      <c r="AO32" s="163">
        <f t="shared" si="11"/>
        <v>50784.756120507067</v>
      </c>
      <c r="AP32" s="178">
        <f>AP33+AP34+AP35+AP36+AP40</f>
        <v>392769.30383600167</v>
      </c>
      <c r="AQ32" s="173"/>
      <c r="AR32" s="185"/>
      <c r="AS32" s="173"/>
      <c r="AT32" s="185"/>
      <c r="AU32" s="144">
        <f>AU33+AU34+AU35+AU36+AU40</f>
        <v>1302</v>
      </c>
      <c r="AV32" s="184"/>
      <c r="AW32" s="178">
        <f>AW33+AW34+AW35+AW36+AW40</f>
        <v>437614.14849389048</v>
      </c>
      <c r="AX32" s="173"/>
      <c r="AY32" s="185"/>
      <c r="AZ32" s="173"/>
      <c r="BA32" s="185"/>
      <c r="BB32" s="144">
        <f>BB33+BB34+BB35+BB36+BB40</f>
        <v>1302</v>
      </c>
      <c r="BC32" s="184"/>
      <c r="BD32" s="178">
        <f>BD33+BD34+BD35+BD36+BD40</f>
        <v>528984.38399999996</v>
      </c>
      <c r="BE32" s="170"/>
      <c r="BF32" s="208"/>
      <c r="BI32" s="170"/>
      <c r="BJ32" s="170"/>
    </row>
    <row r="33" spans="2:62" s="187" customFormat="1" ht="51" x14ac:dyDescent="0.3">
      <c r="B33" s="179">
        <v>4.0999999999999996</v>
      </c>
      <c r="C33" s="180" t="s">
        <v>169</v>
      </c>
      <c r="D33" s="173">
        <v>20</v>
      </c>
      <c r="E33" s="154">
        <v>18000</v>
      </c>
      <c r="F33" s="181">
        <v>3.41</v>
      </c>
      <c r="G33" s="154">
        <v>1600</v>
      </c>
      <c r="H33" s="182">
        <v>861</v>
      </c>
      <c r="I33" s="157">
        <f>J33/H33/12*1000</f>
        <v>56028</v>
      </c>
      <c r="J33" s="183">
        <f>((E33*F33+D33*G33)*60%)*H33*12/1000</f>
        <v>578881.29599999997</v>
      </c>
      <c r="K33" s="173">
        <v>20</v>
      </c>
      <c r="L33" s="159">
        <v>18000</v>
      </c>
      <c r="M33" s="181">
        <v>2.9212924424972617</v>
      </c>
      <c r="N33" s="161">
        <v>1600</v>
      </c>
      <c r="O33" s="196">
        <v>897</v>
      </c>
      <c r="P33" s="163">
        <f>Q33/O33/12*1000</f>
        <v>50749.958378970427</v>
      </c>
      <c r="Q33" s="185">
        <f>((L33*M33+K33*N33)*60%)*O33*12/1000</f>
        <v>546272.55199123768</v>
      </c>
      <c r="R33" s="161">
        <v>1600</v>
      </c>
      <c r="S33" s="153">
        <v>20</v>
      </c>
      <c r="T33" s="161">
        <v>18000</v>
      </c>
      <c r="U33" s="155">
        <f>+M33*$Y$8</f>
        <v>2.9212924424972617</v>
      </c>
      <c r="V33" s="161">
        <v>1600</v>
      </c>
      <c r="W33" s="162">
        <f>+O33*$Y$11</f>
        <v>905.34210000000007</v>
      </c>
      <c r="X33" s="163">
        <f>Y33/W33/12*1000</f>
        <v>50749.958378970427</v>
      </c>
      <c r="Y33" s="185">
        <f>((T33*U33+S33*V33)*60%)*W33*12/1000</f>
        <v>551352.88672475622</v>
      </c>
      <c r="Z33" s="198"/>
      <c r="AA33" s="165" t="e">
        <f>AB33/Z33/2*1000</f>
        <v>#REF!</v>
      </c>
      <c r="AB33" s="173" t="e">
        <f>((#REF!*#REF!+#REF!*R33)*60%)*Z33*6/1000</f>
        <v>#REF!</v>
      </c>
      <c r="AC33" s="173">
        <v>20</v>
      </c>
      <c r="AD33" s="159">
        <v>18000</v>
      </c>
      <c r="AE33" s="181">
        <v>3.6</v>
      </c>
      <c r="AF33" s="161">
        <v>1600</v>
      </c>
      <c r="AG33" s="196">
        <v>974.01544297428302</v>
      </c>
      <c r="AH33" s="163">
        <f>AI33/AG33/12*1000</f>
        <v>58080.000000000007</v>
      </c>
      <c r="AI33" s="185">
        <f>((AD33*AE33+AC33*AF33)*60%)*AG33*12/1000</f>
        <v>678849.80313535628</v>
      </c>
      <c r="AJ33" s="194">
        <v>20</v>
      </c>
      <c r="AK33" s="167">
        <f>+AO$3</f>
        <v>20000</v>
      </c>
      <c r="AL33" s="155">
        <f>+U33</f>
        <v>2.9212924424972617</v>
      </c>
      <c r="AM33" s="167">
        <f>+AO$4</f>
        <v>1800</v>
      </c>
      <c r="AN33" s="162">
        <f>ROUND(W33*$AO$11,0)</f>
        <v>914</v>
      </c>
      <c r="AO33" s="163">
        <f t="shared" si="11"/>
        <v>56655.50930996715</v>
      </c>
      <c r="AP33" s="185">
        <f>((AK33*AL33+AJ33*AM33)*60%)*AN33*6/1000</f>
        <v>310698.81305585982</v>
      </c>
      <c r="AQ33" s="194">
        <v>20</v>
      </c>
      <c r="AR33" s="167">
        <f>+AV$3</f>
        <v>22000</v>
      </c>
      <c r="AS33" s="155">
        <f>+AL33</f>
        <v>2.9212924424972617</v>
      </c>
      <c r="AT33" s="167">
        <f>+AV$4</f>
        <v>2000</v>
      </c>
      <c r="AU33" s="162">
        <f>ROUND(AN33*$AV$11,0)</f>
        <v>923</v>
      </c>
      <c r="AV33" s="163">
        <f t="shared" si="22"/>
        <v>62561.060240963852</v>
      </c>
      <c r="AW33" s="185">
        <f>((AR33*AS33+AQ33*AT33)*60%)*AU33*6/1000</f>
        <v>346463.15161445783</v>
      </c>
      <c r="AX33" s="194">
        <v>20</v>
      </c>
      <c r="AY33" s="167">
        <f>+BC$3</f>
        <v>24000</v>
      </c>
      <c r="AZ33" s="181">
        <v>3.41</v>
      </c>
      <c r="BA33" s="167">
        <f>+BC$4</f>
        <v>2200</v>
      </c>
      <c r="BB33" s="162">
        <f>ROUND(AU33*$BC$11,0)</f>
        <v>923</v>
      </c>
      <c r="BC33" s="163">
        <f t="shared" ref="BC33:BC35" si="23">BD33/BB33/6*1000</f>
        <v>75504</v>
      </c>
      <c r="BD33" s="185">
        <f>((AY33*AZ33+AX33*BA33)*60%)*BB33*6/1000</f>
        <v>418141.152</v>
      </c>
      <c r="BE33" s="170"/>
      <c r="BF33" s="209"/>
      <c r="BG33" s="117"/>
      <c r="BH33" s="117"/>
      <c r="BI33" s="170"/>
      <c r="BJ33" s="170"/>
    </row>
    <row r="34" spans="2:62" s="187" customFormat="1" ht="63.75" x14ac:dyDescent="0.3">
      <c r="B34" s="179">
        <v>4.2</v>
      </c>
      <c r="C34" s="180" t="s">
        <v>170</v>
      </c>
      <c r="D34" s="173">
        <v>20</v>
      </c>
      <c r="E34" s="154">
        <v>18000</v>
      </c>
      <c r="F34" s="181">
        <v>4.5833000000000004</v>
      </c>
      <c r="G34" s="154">
        <v>1600</v>
      </c>
      <c r="H34" s="182">
        <v>9</v>
      </c>
      <c r="I34" s="157">
        <f>J34/H34/12*1000</f>
        <v>91599.520000000033</v>
      </c>
      <c r="J34" s="183">
        <f>((E34*F34+D34*G34)*80%)*H34*12/1000</f>
        <v>9892.7481600000028</v>
      </c>
      <c r="K34" s="173">
        <v>20</v>
      </c>
      <c r="L34" s="159">
        <v>18000</v>
      </c>
      <c r="M34" s="181">
        <v>1.7777777777777777</v>
      </c>
      <c r="N34" s="161">
        <v>1600</v>
      </c>
      <c r="O34" s="196">
        <v>17</v>
      </c>
      <c r="P34" s="163">
        <f>Q34/O34/12*1000</f>
        <v>51199.999999999993</v>
      </c>
      <c r="Q34" s="185">
        <f>((L34*M34+K34*N34)*80%)*O34*12/1000</f>
        <v>10444.799999999999</v>
      </c>
      <c r="R34" s="161">
        <v>1600</v>
      </c>
      <c r="S34" s="153">
        <v>20</v>
      </c>
      <c r="T34" s="161">
        <v>18000</v>
      </c>
      <c r="U34" s="155">
        <f>+M34*$Y$8</f>
        <v>1.7777777777777777</v>
      </c>
      <c r="V34" s="161">
        <v>1600</v>
      </c>
      <c r="W34" s="162">
        <f>+O34*$Y$11</f>
        <v>17.158100000000001</v>
      </c>
      <c r="X34" s="163">
        <f>Y34/W34/12*1000</f>
        <v>51199.999999999993</v>
      </c>
      <c r="Y34" s="185">
        <f>((T34*U34+S34*V34)*80%)*W34*12/1000</f>
        <v>10541.93664</v>
      </c>
      <c r="Z34" s="198"/>
      <c r="AA34" s="165" t="e">
        <f>AB34/Z34/2*1000</f>
        <v>#REF!</v>
      </c>
      <c r="AB34" s="173" t="e">
        <f>((#REF!*#REF!+#REF!*R34)*80%)*Z34*6/1000</f>
        <v>#REF!</v>
      </c>
      <c r="AC34" s="173">
        <v>20</v>
      </c>
      <c r="AD34" s="159">
        <v>18000</v>
      </c>
      <c r="AE34" s="181">
        <v>4.6136499999999998</v>
      </c>
      <c r="AF34" s="161">
        <v>1600</v>
      </c>
      <c r="AG34" s="196">
        <v>21.054845101887693</v>
      </c>
      <c r="AH34" s="163">
        <f>AI34/AG34/12*1000</f>
        <v>92036.56</v>
      </c>
      <c r="AI34" s="185">
        <f>((AD34*AE34+AC34*AF34)*80%)*AG34*12/1000</f>
        <v>23253.786174127112</v>
      </c>
      <c r="AJ34" s="194">
        <v>20</v>
      </c>
      <c r="AK34" s="167">
        <f>+AO$3</f>
        <v>20000</v>
      </c>
      <c r="AL34" s="155">
        <f>+U34</f>
        <v>1.7777777777777777</v>
      </c>
      <c r="AM34" s="167">
        <f>+AO$4</f>
        <v>1800</v>
      </c>
      <c r="AN34" s="162">
        <f>ROUND(W34*$AO$11,0)</f>
        <v>17</v>
      </c>
      <c r="AO34" s="163">
        <f t="shared" si="11"/>
        <v>57244.444444444445</v>
      </c>
      <c r="AP34" s="185">
        <f>((AK34*AL34+AJ34*AM34)*80%)*AN34*6/1000</f>
        <v>5838.9333333333343</v>
      </c>
      <c r="AQ34" s="194">
        <v>20</v>
      </c>
      <c r="AR34" s="167">
        <f>+AV$3</f>
        <v>22000</v>
      </c>
      <c r="AS34" s="155">
        <f>+AL34</f>
        <v>1.7777777777777777</v>
      </c>
      <c r="AT34" s="167">
        <f>+AV$4</f>
        <v>2000</v>
      </c>
      <c r="AU34" s="162">
        <f>ROUND(AN34*$AV$11,0)</f>
        <v>17</v>
      </c>
      <c r="AV34" s="163">
        <f t="shared" si="22"/>
        <v>63288.888888888898</v>
      </c>
      <c r="AW34" s="185">
        <f>((AR34*AS34+AQ34*AT34)*80%)*AU34*6/1000</f>
        <v>6455.4666666666681</v>
      </c>
      <c r="AX34" s="194">
        <v>20</v>
      </c>
      <c r="AY34" s="167">
        <f>+BC$3</f>
        <v>24000</v>
      </c>
      <c r="AZ34" s="181">
        <v>4.58</v>
      </c>
      <c r="BA34" s="167">
        <f>+BC$4</f>
        <v>2200</v>
      </c>
      <c r="BB34" s="162">
        <f>ROUND(AU34*$BC$11,0)</f>
        <v>17</v>
      </c>
      <c r="BC34" s="163">
        <f t="shared" si="23"/>
        <v>123135.99999999999</v>
      </c>
      <c r="BD34" s="185">
        <f>((AY34*AZ34+AX34*BA34)*80%)*BB34*6/1000</f>
        <v>12559.871999999999</v>
      </c>
      <c r="BE34" s="170"/>
      <c r="BF34" s="209"/>
      <c r="BG34" s="117"/>
      <c r="BH34" s="117"/>
      <c r="BI34" s="170"/>
      <c r="BJ34" s="170"/>
    </row>
    <row r="35" spans="2:62" s="187" customFormat="1" ht="51" x14ac:dyDescent="0.3">
      <c r="B35" s="179">
        <v>4.3</v>
      </c>
      <c r="C35" s="180" t="s">
        <v>171</v>
      </c>
      <c r="D35" s="173">
        <v>20</v>
      </c>
      <c r="E35" s="154">
        <v>18000</v>
      </c>
      <c r="F35" s="181">
        <v>3.2</v>
      </c>
      <c r="G35" s="154">
        <v>1600</v>
      </c>
      <c r="H35" s="182">
        <v>195</v>
      </c>
      <c r="I35" s="157">
        <f>J35/H35/12*1000</f>
        <v>35840</v>
      </c>
      <c r="J35" s="183">
        <f>((E35*F35+D35*G35)*40%)*H35*12/1000</f>
        <v>83865.600000000006</v>
      </c>
      <c r="K35" s="173">
        <v>20</v>
      </c>
      <c r="L35" s="159">
        <v>18000</v>
      </c>
      <c r="M35" s="181">
        <v>2.7031914893617017</v>
      </c>
      <c r="N35" s="161">
        <v>1600</v>
      </c>
      <c r="O35" s="196">
        <v>202</v>
      </c>
      <c r="P35" s="163">
        <f>Q35/O35/12*1000</f>
        <v>32262.97872340426</v>
      </c>
      <c r="Q35" s="185">
        <f>((L35*M35+K35*N35)*40%)*O35*12/1000</f>
        <v>78205.460425531928</v>
      </c>
      <c r="R35" s="161">
        <v>1600</v>
      </c>
      <c r="S35" s="153">
        <v>20</v>
      </c>
      <c r="T35" s="161">
        <v>18000</v>
      </c>
      <c r="U35" s="155">
        <f>+M35*$Y$8</f>
        <v>2.7031914893617017</v>
      </c>
      <c r="V35" s="161">
        <v>1600</v>
      </c>
      <c r="W35" s="162">
        <f>+O35*$Y$11</f>
        <v>203.87860000000001</v>
      </c>
      <c r="X35" s="163">
        <f>Y35/W35/12*1000</f>
        <v>32262.978723404252</v>
      </c>
      <c r="Y35" s="185">
        <f>((T35*U35+S35*V35)*40%)*W35*12/1000</f>
        <v>78932.771207489364</v>
      </c>
      <c r="Z35" s="198"/>
      <c r="AA35" s="165" t="e">
        <f>AB35/Z35/2*1000</f>
        <v>#REF!</v>
      </c>
      <c r="AB35" s="173" t="e">
        <f>((#REF!*#REF!+#REF!*R35)*40%)*Z35*6/1000</f>
        <v>#REF!</v>
      </c>
      <c r="AC35" s="173">
        <v>20</v>
      </c>
      <c r="AD35" s="159">
        <v>18000</v>
      </c>
      <c r="AE35" s="181">
        <v>3.82</v>
      </c>
      <c r="AF35" s="161">
        <v>1600</v>
      </c>
      <c r="AG35" s="196">
        <v>230.6878680728565</v>
      </c>
      <c r="AH35" s="163">
        <f>AI35/AG35/12*1000</f>
        <v>40304.000000000007</v>
      </c>
      <c r="AI35" s="185">
        <f>((AD35*AE35+AC35*AF35)*40%)*AG35*12/1000</f>
        <v>111571.72601770092</v>
      </c>
      <c r="AJ35" s="194">
        <v>20</v>
      </c>
      <c r="AK35" s="167">
        <f>+AO$3</f>
        <v>20000</v>
      </c>
      <c r="AL35" s="155">
        <f>+U35</f>
        <v>2.7031914893617017</v>
      </c>
      <c r="AM35" s="167">
        <f>+AO$4</f>
        <v>1800</v>
      </c>
      <c r="AN35" s="162">
        <f>ROUND(W35*$AO$11,0)</f>
        <v>206</v>
      </c>
      <c r="AO35" s="163">
        <f t="shared" si="11"/>
        <v>36025.531914893625</v>
      </c>
      <c r="AP35" s="185">
        <f>((AK35*AL35+AJ35*AM35)*40%)*AN35*6/1000</f>
        <v>44527.557446808518</v>
      </c>
      <c r="AQ35" s="194">
        <v>20</v>
      </c>
      <c r="AR35" s="167">
        <f>+AV$3</f>
        <v>22000</v>
      </c>
      <c r="AS35" s="155">
        <f>+AL35</f>
        <v>2.7031914893617017</v>
      </c>
      <c r="AT35" s="167">
        <f>+AV$4</f>
        <v>2000</v>
      </c>
      <c r="AU35" s="162">
        <f>ROUND(AN35*$AV$11,0)</f>
        <v>208</v>
      </c>
      <c r="AV35" s="163">
        <f t="shared" si="22"/>
        <v>39788.085106382976</v>
      </c>
      <c r="AW35" s="185">
        <f>((AR35*AS35+AQ35*AT35)*40%)*AU35*6/1000</f>
        <v>49655.530212765952</v>
      </c>
      <c r="AX35" s="194">
        <v>20</v>
      </c>
      <c r="AY35" s="167">
        <f>+BC$3</f>
        <v>24000</v>
      </c>
      <c r="AZ35" s="181">
        <v>3.2</v>
      </c>
      <c r="BA35" s="167">
        <f>+BC$4</f>
        <v>2200</v>
      </c>
      <c r="BB35" s="162">
        <f>ROUND(AU35*$BC$11,0)</f>
        <v>208</v>
      </c>
      <c r="BC35" s="163">
        <f t="shared" si="23"/>
        <v>48320</v>
      </c>
      <c r="BD35" s="185">
        <f>((AY35*AZ35+AX35*BA35)*40%)*BB35*6/1000</f>
        <v>60303.360000000001</v>
      </c>
      <c r="BE35" s="170"/>
      <c r="BF35" s="209"/>
      <c r="BG35" s="117"/>
      <c r="BH35" s="117"/>
      <c r="BI35" s="170"/>
      <c r="BJ35" s="170"/>
    </row>
    <row r="36" spans="2:62" s="187" customFormat="1" ht="76.5" x14ac:dyDescent="0.3">
      <c r="B36" s="179">
        <v>4.4000000000000004</v>
      </c>
      <c r="C36" s="172" t="s">
        <v>172</v>
      </c>
      <c r="D36" s="210"/>
      <c r="E36" s="211"/>
      <c r="F36" s="210"/>
      <c r="G36" s="211"/>
      <c r="H36" s="142">
        <f>SUM(H37:H39)</f>
        <v>91</v>
      </c>
      <c r="I36" s="188"/>
      <c r="J36" s="202">
        <f>SUM(J37:J39)</f>
        <v>30996</v>
      </c>
      <c r="K36" s="210"/>
      <c r="L36" s="212"/>
      <c r="M36" s="210"/>
      <c r="N36" s="213"/>
      <c r="O36" s="144">
        <f>SUM(O37:O39)</f>
        <v>78</v>
      </c>
      <c r="P36" s="189"/>
      <c r="Q36" s="178">
        <f>SUM(Q37:Q39)</f>
        <v>26784</v>
      </c>
      <c r="R36" s="213"/>
      <c r="S36" s="210"/>
      <c r="T36" s="212"/>
      <c r="U36" s="214"/>
      <c r="V36" s="213"/>
      <c r="W36" s="144">
        <f>SUM(W37:W39)</f>
        <v>78.725400000000008</v>
      </c>
      <c r="X36" s="189"/>
      <c r="Y36" s="178">
        <f>SUM(Y37:Y39)</f>
        <v>29794.536000000004</v>
      </c>
      <c r="Z36" s="147">
        <f>SUM(Z37:Z39)</f>
        <v>0</v>
      </c>
      <c r="AA36" s="199"/>
      <c r="AB36" s="177">
        <f>SUM(AB37:AB39)</f>
        <v>0</v>
      </c>
      <c r="AC36" s="210"/>
      <c r="AD36" s="212"/>
      <c r="AE36" s="210"/>
      <c r="AF36" s="213"/>
      <c r="AG36" s="144">
        <f>SUM(AG37:AG39)</f>
        <v>97.950801126173189</v>
      </c>
      <c r="AH36" s="189"/>
      <c r="AI36" s="178">
        <f>SUM(AI37:AI39)</f>
        <v>35070.048515361632</v>
      </c>
      <c r="AJ36" s="210"/>
      <c r="AK36" s="215"/>
      <c r="AL36" s="210"/>
      <c r="AM36" s="215"/>
      <c r="AN36" s="144">
        <f>SUM(AN37:AN39)</f>
        <v>79</v>
      </c>
      <c r="AO36" s="163"/>
      <c r="AP36" s="178">
        <f>SUM(AP37:AP39)</f>
        <v>16446</v>
      </c>
      <c r="AQ36" s="210"/>
      <c r="AR36" s="215"/>
      <c r="AS36" s="210"/>
      <c r="AT36" s="215"/>
      <c r="AU36" s="144">
        <f>SUM(AU37:AU39)</f>
        <v>80</v>
      </c>
      <c r="AV36" s="189"/>
      <c r="AW36" s="178">
        <f>SUM(AW37:AW39)</f>
        <v>18168</v>
      </c>
      <c r="AX36" s="210"/>
      <c r="AY36" s="215"/>
      <c r="AZ36" s="210"/>
      <c r="BA36" s="215"/>
      <c r="BB36" s="144">
        <f>SUM(BB37:BB39)</f>
        <v>80</v>
      </c>
      <c r="BC36" s="189"/>
      <c r="BD36" s="178">
        <f>SUM(BD37:BD39)</f>
        <v>19692</v>
      </c>
      <c r="BE36" s="170"/>
      <c r="BF36" s="169"/>
      <c r="BG36" s="117"/>
      <c r="BH36" s="117"/>
      <c r="BI36" s="170"/>
      <c r="BJ36" s="170"/>
    </row>
    <row r="37" spans="2:62" s="187" customFormat="1" x14ac:dyDescent="0.3">
      <c r="B37" s="179"/>
      <c r="C37" s="180" t="s">
        <v>173</v>
      </c>
      <c r="D37" s="216" t="s">
        <v>83</v>
      </c>
      <c r="E37" s="217" t="s">
        <v>83</v>
      </c>
      <c r="F37" s="216" t="s">
        <v>83</v>
      </c>
      <c r="G37" s="217" t="s">
        <v>83</v>
      </c>
      <c r="H37" s="182">
        <v>55</v>
      </c>
      <c r="I37" s="188">
        <v>27000</v>
      </c>
      <c r="J37" s="183">
        <f>H37*I37*12/1000</f>
        <v>17820</v>
      </c>
      <c r="K37" s="216" t="s">
        <v>83</v>
      </c>
      <c r="L37" s="216" t="s">
        <v>83</v>
      </c>
      <c r="M37" s="216" t="s">
        <v>83</v>
      </c>
      <c r="N37" s="216" t="s">
        <v>83</v>
      </c>
      <c r="O37" s="218">
        <v>52</v>
      </c>
      <c r="P37" s="189">
        <v>27000</v>
      </c>
      <c r="Q37" s="185">
        <f>O37*P37*12/1000</f>
        <v>16848</v>
      </c>
      <c r="R37" s="216" t="s">
        <v>83</v>
      </c>
      <c r="S37" s="216" t="s">
        <v>83</v>
      </c>
      <c r="T37" s="216" t="s">
        <v>83</v>
      </c>
      <c r="U37" s="219" t="s">
        <v>83</v>
      </c>
      <c r="V37" s="216" t="s">
        <v>83</v>
      </c>
      <c r="W37" s="162">
        <f>+O37*$Y$11</f>
        <v>52.483600000000003</v>
      </c>
      <c r="X37" s="189">
        <v>30000</v>
      </c>
      <c r="Y37" s="185">
        <f>W37*X37*12/1000</f>
        <v>18894.096000000001</v>
      </c>
      <c r="Z37" s="198"/>
      <c r="AA37" s="199">
        <v>27000</v>
      </c>
      <c r="AB37" s="173">
        <f>Z37*AA37*6/1000</f>
        <v>0</v>
      </c>
      <c r="AC37" s="216" t="s">
        <v>83</v>
      </c>
      <c r="AD37" s="216" t="s">
        <v>83</v>
      </c>
      <c r="AE37" s="216" t="s">
        <v>83</v>
      </c>
      <c r="AF37" s="216" t="s">
        <v>83</v>
      </c>
      <c r="AG37" s="196">
        <v>55.841110922397803</v>
      </c>
      <c r="AH37" s="201">
        <v>27500</v>
      </c>
      <c r="AI37" s="185">
        <f>AG37*AH37*12/1000</f>
        <v>18427.566604391272</v>
      </c>
      <c r="AJ37" s="216" t="s">
        <v>83</v>
      </c>
      <c r="AK37" s="220" t="s">
        <v>83</v>
      </c>
      <c r="AL37" s="216" t="s">
        <v>83</v>
      </c>
      <c r="AM37" s="220" t="s">
        <v>83</v>
      </c>
      <c r="AN37" s="162">
        <f>ROUND(W37*$AO$11,0)</f>
        <v>53</v>
      </c>
      <c r="AO37" s="189">
        <f>+AO$8</f>
        <v>33000</v>
      </c>
      <c r="AP37" s="185">
        <f>AN37*AO37*6/1000</f>
        <v>10494</v>
      </c>
      <c r="AQ37" s="216" t="s">
        <v>83</v>
      </c>
      <c r="AR37" s="220" t="s">
        <v>83</v>
      </c>
      <c r="AS37" s="216" t="s">
        <v>83</v>
      </c>
      <c r="AT37" s="220" t="s">
        <v>83</v>
      </c>
      <c r="AU37" s="162">
        <f>ROUND(AN37*$AV$11,0)</f>
        <v>54</v>
      </c>
      <c r="AV37" s="189">
        <f>+AV$8</f>
        <v>36000</v>
      </c>
      <c r="AW37" s="185">
        <f>AU37*AV37*6/1000</f>
        <v>11664</v>
      </c>
      <c r="AX37" s="216" t="s">
        <v>83</v>
      </c>
      <c r="AY37" s="220" t="s">
        <v>83</v>
      </c>
      <c r="AZ37" s="216" t="s">
        <v>83</v>
      </c>
      <c r="BA37" s="220" t="s">
        <v>83</v>
      </c>
      <c r="BB37" s="162">
        <f>ROUND(AU37*$BC$11,0)</f>
        <v>54</v>
      </c>
      <c r="BC37" s="189">
        <f>+BC$8</f>
        <v>39000</v>
      </c>
      <c r="BD37" s="185">
        <f>BB37*BC37*6/1000</f>
        <v>12636</v>
      </c>
      <c r="BE37" s="170"/>
      <c r="BF37" s="209"/>
      <c r="BG37" s="117"/>
      <c r="BH37" s="117"/>
      <c r="BI37" s="170"/>
      <c r="BJ37" s="170"/>
    </row>
    <row r="38" spans="2:62" s="187" customFormat="1" ht="26.25" customHeight="1" x14ac:dyDescent="0.3">
      <c r="B38" s="179"/>
      <c r="C38" s="180" t="s">
        <v>131</v>
      </c>
      <c r="D38" s="216" t="s">
        <v>83</v>
      </c>
      <c r="E38" s="217" t="s">
        <v>83</v>
      </c>
      <c r="F38" s="216" t="s">
        <v>83</v>
      </c>
      <c r="G38" s="217" t="s">
        <v>83</v>
      </c>
      <c r="H38" s="182">
        <v>2</v>
      </c>
      <c r="I38" s="188">
        <v>90000</v>
      </c>
      <c r="J38" s="183">
        <f>H38*I38*12/1000</f>
        <v>2160</v>
      </c>
      <c r="K38" s="216" t="s">
        <v>83</v>
      </c>
      <c r="L38" s="216" t="s">
        <v>83</v>
      </c>
      <c r="M38" s="216" t="s">
        <v>83</v>
      </c>
      <c r="N38" s="216" t="s">
        <v>83</v>
      </c>
      <c r="O38" s="218">
        <v>2</v>
      </c>
      <c r="P38" s="189">
        <v>90000</v>
      </c>
      <c r="Q38" s="185">
        <f>O38*P38*12/1000</f>
        <v>2160</v>
      </c>
      <c r="R38" s="216" t="s">
        <v>83</v>
      </c>
      <c r="S38" s="216" t="s">
        <v>83</v>
      </c>
      <c r="T38" s="216" t="s">
        <v>83</v>
      </c>
      <c r="U38" s="219" t="s">
        <v>83</v>
      </c>
      <c r="V38" s="216" t="s">
        <v>83</v>
      </c>
      <c r="W38" s="162">
        <f>+O38*$Y$11</f>
        <v>2.0186000000000002</v>
      </c>
      <c r="X38" s="189">
        <v>90000</v>
      </c>
      <c r="Y38" s="185">
        <f>W38*X38*12/1000</f>
        <v>2180.0880000000006</v>
      </c>
      <c r="Z38" s="198"/>
      <c r="AA38" s="199">
        <v>90000</v>
      </c>
      <c r="AB38" s="173">
        <f>Z38*AA38*6/1000</f>
        <v>0</v>
      </c>
      <c r="AC38" s="216" t="s">
        <v>83</v>
      </c>
      <c r="AD38" s="216" t="s">
        <v>83</v>
      </c>
      <c r="AE38" s="216" t="s">
        <v>83</v>
      </c>
      <c r="AF38" s="216" t="s">
        <v>83</v>
      </c>
      <c r="AG38" s="196">
        <v>3.6617121916326427</v>
      </c>
      <c r="AH38" s="189">
        <v>90000</v>
      </c>
      <c r="AI38" s="185">
        <f>AG38*AH38*12/1000</f>
        <v>3954.6491669632542</v>
      </c>
      <c r="AJ38" s="216" t="s">
        <v>83</v>
      </c>
      <c r="AK38" s="220" t="s">
        <v>83</v>
      </c>
      <c r="AL38" s="216" t="s">
        <v>83</v>
      </c>
      <c r="AM38" s="220" t="s">
        <v>83</v>
      </c>
      <c r="AN38" s="162">
        <f>ROUND(W38*$AO$11,0)</f>
        <v>2</v>
      </c>
      <c r="AO38" s="189">
        <f>+AO$9</f>
        <v>100000</v>
      </c>
      <c r="AP38" s="185">
        <f>AN38*AO38*6/1000</f>
        <v>1200</v>
      </c>
      <c r="AQ38" s="216" t="s">
        <v>83</v>
      </c>
      <c r="AR38" s="220" t="s">
        <v>83</v>
      </c>
      <c r="AS38" s="216" t="s">
        <v>83</v>
      </c>
      <c r="AT38" s="220" t="s">
        <v>83</v>
      </c>
      <c r="AU38" s="162">
        <f>ROUND(AN38*$AV$11,0)</f>
        <v>2</v>
      </c>
      <c r="AV38" s="189">
        <f>+AV$9</f>
        <v>110000</v>
      </c>
      <c r="AW38" s="185">
        <f>AU38*AV38*6/1000</f>
        <v>1320</v>
      </c>
      <c r="AX38" s="216" t="s">
        <v>83</v>
      </c>
      <c r="AY38" s="220" t="s">
        <v>83</v>
      </c>
      <c r="AZ38" s="216" t="s">
        <v>83</v>
      </c>
      <c r="BA38" s="220" t="s">
        <v>83</v>
      </c>
      <c r="BB38" s="162">
        <f>ROUND(AU38*$BC$11,0)</f>
        <v>2</v>
      </c>
      <c r="BC38" s="189">
        <f>+BC$9</f>
        <v>120000</v>
      </c>
      <c r="BD38" s="185">
        <f>BB38*BC38*6/1000</f>
        <v>1440</v>
      </c>
      <c r="BE38" s="170"/>
      <c r="BF38" s="209"/>
      <c r="BG38" s="117"/>
      <c r="BH38" s="117"/>
      <c r="BI38" s="170"/>
      <c r="BJ38" s="170"/>
    </row>
    <row r="39" spans="2:62" s="187" customFormat="1" x14ac:dyDescent="0.3">
      <c r="B39" s="179"/>
      <c r="C39" s="180" t="s">
        <v>174</v>
      </c>
      <c r="D39" s="216" t="s">
        <v>83</v>
      </c>
      <c r="E39" s="217" t="s">
        <v>83</v>
      </c>
      <c r="F39" s="216" t="s">
        <v>83</v>
      </c>
      <c r="G39" s="217" t="s">
        <v>83</v>
      </c>
      <c r="H39" s="182">
        <v>34</v>
      </c>
      <c r="I39" s="188">
        <v>27000</v>
      </c>
      <c r="J39" s="183">
        <f>H39*I39*12/1000</f>
        <v>11016</v>
      </c>
      <c r="K39" s="216" t="s">
        <v>83</v>
      </c>
      <c r="L39" s="216" t="s">
        <v>83</v>
      </c>
      <c r="M39" s="216" t="s">
        <v>83</v>
      </c>
      <c r="N39" s="216" t="s">
        <v>83</v>
      </c>
      <c r="O39" s="218">
        <v>24</v>
      </c>
      <c r="P39" s="189">
        <v>27000</v>
      </c>
      <c r="Q39" s="185">
        <f>O39*P39*12/1000</f>
        <v>7776</v>
      </c>
      <c r="R39" s="216" t="s">
        <v>83</v>
      </c>
      <c r="S39" s="216" t="s">
        <v>83</v>
      </c>
      <c r="T39" s="216" t="s">
        <v>83</v>
      </c>
      <c r="U39" s="219" t="s">
        <v>83</v>
      </c>
      <c r="V39" s="216" t="s">
        <v>83</v>
      </c>
      <c r="W39" s="162">
        <f>+O39*$Y$11</f>
        <v>24.223200000000002</v>
      </c>
      <c r="X39" s="189">
        <v>30000</v>
      </c>
      <c r="Y39" s="185">
        <f>W39*X39*12/1000</f>
        <v>8720.3520000000026</v>
      </c>
      <c r="Z39" s="198"/>
      <c r="AA39" s="199">
        <v>27000</v>
      </c>
      <c r="AB39" s="173">
        <f>Z39*AA39*6/1000</f>
        <v>0</v>
      </c>
      <c r="AC39" s="216" t="s">
        <v>83</v>
      </c>
      <c r="AD39" s="216" t="s">
        <v>83</v>
      </c>
      <c r="AE39" s="216" t="s">
        <v>83</v>
      </c>
      <c r="AF39" s="216" t="s">
        <v>83</v>
      </c>
      <c r="AG39" s="196">
        <v>38.447978012142748</v>
      </c>
      <c r="AH39" s="201">
        <v>27500</v>
      </c>
      <c r="AI39" s="185">
        <f>AG39*AH39*12/1000</f>
        <v>12687.832744007106</v>
      </c>
      <c r="AJ39" s="216" t="s">
        <v>83</v>
      </c>
      <c r="AK39" s="220" t="s">
        <v>83</v>
      </c>
      <c r="AL39" s="216" t="s">
        <v>83</v>
      </c>
      <c r="AM39" s="220" t="s">
        <v>83</v>
      </c>
      <c r="AN39" s="162">
        <f>ROUND(W39*$AO$11,0)</f>
        <v>24</v>
      </c>
      <c r="AO39" s="189">
        <f>+AO$10</f>
        <v>33000</v>
      </c>
      <c r="AP39" s="185">
        <f>AN39*AO39*6/1000</f>
        <v>4752</v>
      </c>
      <c r="AQ39" s="216" t="s">
        <v>83</v>
      </c>
      <c r="AR39" s="220" t="s">
        <v>83</v>
      </c>
      <c r="AS39" s="216" t="s">
        <v>83</v>
      </c>
      <c r="AT39" s="220" t="s">
        <v>83</v>
      </c>
      <c r="AU39" s="162">
        <f>ROUND(AN39*$AV$11,0)</f>
        <v>24</v>
      </c>
      <c r="AV39" s="189">
        <f>+AV$10</f>
        <v>36000</v>
      </c>
      <c r="AW39" s="185">
        <f>AU39*AV39*6/1000</f>
        <v>5184</v>
      </c>
      <c r="AX39" s="216" t="s">
        <v>83</v>
      </c>
      <c r="AY39" s="220" t="s">
        <v>83</v>
      </c>
      <c r="AZ39" s="216" t="s">
        <v>83</v>
      </c>
      <c r="BA39" s="220" t="s">
        <v>83</v>
      </c>
      <c r="BB39" s="162">
        <f>ROUND(AU39*$BC$11,0)</f>
        <v>24</v>
      </c>
      <c r="BC39" s="189">
        <f>+BC$10</f>
        <v>39000</v>
      </c>
      <c r="BD39" s="185">
        <f>BB39*BC39*6/1000</f>
        <v>5616</v>
      </c>
      <c r="BE39" s="170"/>
      <c r="BF39" s="209"/>
      <c r="BG39" s="117"/>
      <c r="BH39" s="117"/>
      <c r="BI39" s="170"/>
      <c r="BJ39" s="170"/>
    </row>
    <row r="40" spans="2:62" s="187" customFormat="1" ht="38.25" x14ac:dyDescent="0.3">
      <c r="B40" s="179">
        <v>4.5999999999999996</v>
      </c>
      <c r="C40" s="172" t="s">
        <v>175</v>
      </c>
      <c r="D40" s="210"/>
      <c r="E40" s="211"/>
      <c r="F40" s="210"/>
      <c r="G40" s="211"/>
      <c r="H40" s="142">
        <f>SUM(H41:H43)</f>
        <v>89</v>
      </c>
      <c r="I40" s="188"/>
      <c r="J40" s="202">
        <f>SUM(J41:J43)</f>
        <v>38951.952000000005</v>
      </c>
      <c r="K40" s="210"/>
      <c r="L40" s="212"/>
      <c r="M40" s="210"/>
      <c r="N40" s="213"/>
      <c r="O40" s="144">
        <f>SUM(O41:O43)</f>
        <v>72</v>
      </c>
      <c r="P40" s="189"/>
      <c r="Q40" s="178">
        <f>SUM(Q41:Q43)</f>
        <v>32255.856</v>
      </c>
      <c r="R40" s="213"/>
      <c r="S40" s="210"/>
      <c r="T40" s="212"/>
      <c r="U40" s="214"/>
      <c r="V40" s="213"/>
      <c r="W40" s="144">
        <f>SUM(W41:W43)</f>
        <v>72.669600000000003</v>
      </c>
      <c r="X40" s="189"/>
      <c r="Y40" s="178">
        <f>SUM(Y41:Y43)</f>
        <v>33318.866260800009</v>
      </c>
      <c r="Z40" s="147">
        <f>SUM(Z41:Z43)</f>
        <v>0</v>
      </c>
      <c r="AA40" s="199"/>
      <c r="AB40" s="177" t="e">
        <f>SUM(AB41:AB43)</f>
        <v>#REF!</v>
      </c>
      <c r="AC40" s="210"/>
      <c r="AD40" s="212"/>
      <c r="AE40" s="210"/>
      <c r="AF40" s="213"/>
      <c r="AG40" s="144">
        <f>SUM(AG41:AG43)</f>
        <v>159.617363262532</v>
      </c>
      <c r="AH40" s="189"/>
      <c r="AI40" s="178">
        <f>SUM(AI41:AI43)</f>
        <v>71210.576619673913</v>
      </c>
      <c r="AJ40" s="210"/>
      <c r="AK40" s="215"/>
      <c r="AL40" s="210"/>
      <c r="AM40" s="215"/>
      <c r="AN40" s="144">
        <f>SUM(AN41:AN43)</f>
        <v>73</v>
      </c>
      <c r="AO40" s="163"/>
      <c r="AP40" s="178">
        <f>SUM(AP41:AP43)</f>
        <v>15258</v>
      </c>
      <c r="AQ40" s="210"/>
      <c r="AR40" s="215"/>
      <c r="AS40" s="210"/>
      <c r="AT40" s="215"/>
      <c r="AU40" s="144">
        <f>SUM(AU41:AU43)</f>
        <v>74</v>
      </c>
      <c r="AV40" s="189"/>
      <c r="AW40" s="178">
        <f>SUM(AW41:AW43)</f>
        <v>16872</v>
      </c>
      <c r="AX40" s="210"/>
      <c r="AY40" s="215"/>
      <c r="AZ40" s="210"/>
      <c r="BA40" s="215"/>
      <c r="BB40" s="144">
        <f>SUM(BB41:BB43)</f>
        <v>74</v>
      </c>
      <c r="BC40" s="189"/>
      <c r="BD40" s="178">
        <f>SUM(BD41:BD43)</f>
        <v>18288</v>
      </c>
      <c r="BE40" s="170"/>
      <c r="BF40" s="169"/>
      <c r="BG40" s="117"/>
      <c r="BH40" s="117"/>
      <c r="BI40" s="170"/>
      <c r="BJ40" s="170"/>
    </row>
    <row r="41" spans="2:62" s="170" customFormat="1" ht="18.75" customHeight="1" x14ac:dyDescent="0.3">
      <c r="B41" s="221"/>
      <c r="C41" s="222" t="s">
        <v>173</v>
      </c>
      <c r="D41" s="223">
        <v>20</v>
      </c>
      <c r="E41" s="154">
        <v>18000</v>
      </c>
      <c r="F41" s="223">
        <v>1.89</v>
      </c>
      <c r="G41" s="154">
        <v>1600</v>
      </c>
      <c r="H41" s="156">
        <v>58</v>
      </c>
      <c r="I41" s="157">
        <f>+J41/H41*1000/12</f>
        <v>39612</v>
      </c>
      <c r="J41" s="224">
        <f>((E41*F41+D41*G41)*60%)*H41*12/1000</f>
        <v>27569.952000000001</v>
      </c>
      <c r="K41" s="223">
        <v>20</v>
      </c>
      <c r="L41" s="159">
        <v>18000</v>
      </c>
      <c r="M41" s="225">
        <v>1.89</v>
      </c>
      <c r="N41" s="161">
        <v>1600</v>
      </c>
      <c r="O41" s="226">
        <v>49</v>
      </c>
      <c r="P41" s="163">
        <f>+Q41/O41*1000/12</f>
        <v>39612</v>
      </c>
      <c r="Q41" s="167">
        <f>((L41*M41+K41*N41)*60%)*O41*12/1000</f>
        <v>23291.856</v>
      </c>
      <c r="R41" s="161">
        <v>1600</v>
      </c>
      <c r="S41" s="153">
        <v>20</v>
      </c>
      <c r="T41" s="161">
        <v>18000</v>
      </c>
      <c r="U41" s="155">
        <v>1.89</v>
      </c>
      <c r="V41" s="161">
        <v>1600</v>
      </c>
      <c r="W41" s="162">
        <f>+O41*$Y$11</f>
        <v>49.455700000000007</v>
      </c>
      <c r="X41" s="163">
        <f>+Y41/W41*1000/12</f>
        <v>39612</v>
      </c>
      <c r="Y41" s="167">
        <f>((T41*U41+S41*V41)*60%)*W41*12/1000</f>
        <v>23508.470260800004</v>
      </c>
      <c r="Z41" s="227"/>
      <c r="AA41" s="165" t="e">
        <f>+AB41/Z41*1000/2</f>
        <v>#REF!</v>
      </c>
      <c r="AB41" s="228" t="e">
        <f>((#REF!*#REF!+#REF!*R41)*60%)*Z41*6/1000</f>
        <v>#REF!</v>
      </c>
      <c r="AC41" s="223">
        <v>20</v>
      </c>
      <c r="AD41" s="159">
        <v>18000</v>
      </c>
      <c r="AE41" s="223">
        <v>1.89</v>
      </c>
      <c r="AF41" s="161">
        <v>1600</v>
      </c>
      <c r="AG41" s="226">
        <v>118.0902181801527</v>
      </c>
      <c r="AH41" s="163">
        <f>+AI41/AG41*1000/12</f>
        <v>39612</v>
      </c>
      <c r="AI41" s="167">
        <f>((AD41*AE41+AC41*AF41)*60%)*AG41*12/1000</f>
        <v>56133.476670626507</v>
      </c>
      <c r="AJ41" s="223">
        <v>20</v>
      </c>
      <c r="AK41" s="167">
        <f>+AO$3</f>
        <v>20000</v>
      </c>
      <c r="AL41" s="225">
        <v>1.89</v>
      </c>
      <c r="AM41" s="167">
        <f>+AO$4</f>
        <v>1800</v>
      </c>
      <c r="AN41" s="162">
        <f>ROUND(W41*$AO$11,0)</f>
        <v>50</v>
      </c>
      <c r="AO41" s="163">
        <f>+AO7</f>
        <v>33000</v>
      </c>
      <c r="AP41" s="167">
        <f>AN41*AO41*6/1000</f>
        <v>9900</v>
      </c>
      <c r="AQ41" s="223">
        <v>20</v>
      </c>
      <c r="AR41" s="167">
        <f>+AV$3</f>
        <v>22000</v>
      </c>
      <c r="AS41" s="225">
        <v>1.89</v>
      </c>
      <c r="AT41" s="167">
        <f>+AV$4</f>
        <v>2000</v>
      </c>
      <c r="AU41" s="162">
        <f>ROUND(AN41*$AV$11,0)</f>
        <v>51</v>
      </c>
      <c r="AV41" s="163">
        <f>+AV7</f>
        <v>36000</v>
      </c>
      <c r="AW41" s="167">
        <f>AU41*AV41*6/1000</f>
        <v>11016</v>
      </c>
      <c r="AX41" s="223">
        <v>20</v>
      </c>
      <c r="AY41" s="167">
        <f>+BC$3</f>
        <v>24000</v>
      </c>
      <c r="AZ41" s="223">
        <v>1.89</v>
      </c>
      <c r="BA41" s="167">
        <f>+BC$4</f>
        <v>2200</v>
      </c>
      <c r="BB41" s="162">
        <f>ROUND(AU41*$BC$11,0)</f>
        <v>51</v>
      </c>
      <c r="BC41" s="163">
        <f>+BC7</f>
        <v>39000</v>
      </c>
      <c r="BD41" s="167">
        <f>BB41*BC41*6/1000</f>
        <v>11934</v>
      </c>
      <c r="BF41" s="209"/>
      <c r="BG41" s="117"/>
      <c r="BH41" s="117"/>
    </row>
    <row r="42" spans="2:62" s="170" customFormat="1" ht="26.25" customHeight="1" x14ac:dyDescent="0.3">
      <c r="B42" s="221"/>
      <c r="C42" s="222" t="s">
        <v>131</v>
      </c>
      <c r="D42" s="229" t="s">
        <v>83</v>
      </c>
      <c r="E42" s="230" t="s">
        <v>83</v>
      </c>
      <c r="F42" s="229" t="s">
        <v>83</v>
      </c>
      <c r="G42" s="230" t="s">
        <v>83</v>
      </c>
      <c r="H42" s="156">
        <v>2</v>
      </c>
      <c r="I42" s="157">
        <v>90000</v>
      </c>
      <c r="J42" s="224">
        <f>H42*I42*12/1000</f>
        <v>2160</v>
      </c>
      <c r="K42" s="223">
        <v>20</v>
      </c>
      <c r="L42" s="159">
        <v>18000</v>
      </c>
      <c r="M42" s="225">
        <v>1.89</v>
      </c>
      <c r="N42" s="161">
        <v>1600</v>
      </c>
      <c r="O42" s="226">
        <v>2</v>
      </c>
      <c r="P42" s="163">
        <v>90000</v>
      </c>
      <c r="Q42" s="167">
        <f>O42*P42*12/1000</f>
        <v>2160</v>
      </c>
      <c r="R42" s="229" t="s">
        <v>83</v>
      </c>
      <c r="S42" s="153">
        <v>20</v>
      </c>
      <c r="T42" s="161">
        <v>18000</v>
      </c>
      <c r="U42" s="155">
        <v>1.89</v>
      </c>
      <c r="V42" s="161">
        <v>1600</v>
      </c>
      <c r="W42" s="162">
        <f>+O42*$Y$11</f>
        <v>2.0186000000000002</v>
      </c>
      <c r="X42" s="163">
        <v>90000</v>
      </c>
      <c r="Y42" s="167">
        <f>W42*X42*12/1000</f>
        <v>2180.0880000000006</v>
      </c>
      <c r="Z42" s="227"/>
      <c r="AA42" s="165">
        <v>90000</v>
      </c>
      <c r="AB42" s="228">
        <f>Z42*AA42*6/1000</f>
        <v>0</v>
      </c>
      <c r="AC42" s="223">
        <v>20</v>
      </c>
      <c r="AD42" s="159">
        <v>18000</v>
      </c>
      <c r="AE42" s="223">
        <v>1.89</v>
      </c>
      <c r="AF42" s="161">
        <v>1600</v>
      </c>
      <c r="AG42" s="226">
        <v>1.8308560958163214</v>
      </c>
      <c r="AH42" s="163">
        <v>90000</v>
      </c>
      <c r="AI42" s="167">
        <f>AG42*AH42*12/1000</f>
        <v>1977.3245834816271</v>
      </c>
      <c r="AJ42" s="229" t="s">
        <v>83</v>
      </c>
      <c r="AK42" s="231" t="s">
        <v>83</v>
      </c>
      <c r="AL42" s="232" t="s">
        <v>83</v>
      </c>
      <c r="AM42" s="231" t="s">
        <v>83</v>
      </c>
      <c r="AN42" s="162">
        <f>ROUND(W42*$AO$11,0)</f>
        <v>2</v>
      </c>
      <c r="AO42" s="163">
        <f>+AO$9</f>
        <v>100000</v>
      </c>
      <c r="AP42" s="167">
        <f>AN42*AO42*6/1000</f>
        <v>1200</v>
      </c>
      <c r="AQ42" s="229" t="s">
        <v>83</v>
      </c>
      <c r="AR42" s="231" t="s">
        <v>83</v>
      </c>
      <c r="AS42" s="232" t="s">
        <v>83</v>
      </c>
      <c r="AT42" s="231" t="s">
        <v>83</v>
      </c>
      <c r="AU42" s="162">
        <f>ROUND(AN42*$AV$11,0)</f>
        <v>2</v>
      </c>
      <c r="AV42" s="163">
        <f>+AV$9</f>
        <v>110000</v>
      </c>
      <c r="AW42" s="167">
        <f>AU42*AV42*6/1000</f>
        <v>1320</v>
      </c>
      <c r="AX42" s="229" t="s">
        <v>83</v>
      </c>
      <c r="AY42" s="231" t="s">
        <v>83</v>
      </c>
      <c r="AZ42" s="229" t="s">
        <v>83</v>
      </c>
      <c r="BA42" s="231" t="s">
        <v>83</v>
      </c>
      <c r="BB42" s="162">
        <f>ROUND(AU42*$BC$11,0)</f>
        <v>2</v>
      </c>
      <c r="BC42" s="163">
        <f>+BC$9</f>
        <v>120000</v>
      </c>
      <c r="BD42" s="167">
        <f>BB42*BC42*6/1000</f>
        <v>1440</v>
      </c>
      <c r="BF42" s="209"/>
      <c r="BG42" s="117"/>
      <c r="BH42" s="117"/>
    </row>
    <row r="43" spans="2:62" s="170" customFormat="1" x14ac:dyDescent="0.3">
      <c r="B43" s="221"/>
      <c r="C43" s="222" t="s">
        <v>174</v>
      </c>
      <c r="D43" s="223">
        <v>20</v>
      </c>
      <c r="E43" s="154">
        <v>18000</v>
      </c>
      <c r="F43" s="223">
        <v>1.89</v>
      </c>
      <c r="G43" s="154">
        <v>1600</v>
      </c>
      <c r="H43" s="156">
        <v>29</v>
      </c>
      <c r="I43" s="233">
        <f>+J43/H43*1000/12</f>
        <v>26500</v>
      </c>
      <c r="J43" s="224">
        <f>IF(((E43*F43+D43*G43)*40%)&lt;26500,H43*26500/1000*12,((E43*F43+D43*G43)*40%)/1000*12)</f>
        <v>9222</v>
      </c>
      <c r="K43" s="223">
        <v>20</v>
      </c>
      <c r="L43" s="159">
        <v>18000</v>
      </c>
      <c r="M43" s="225">
        <v>1.89</v>
      </c>
      <c r="N43" s="161">
        <v>1600</v>
      </c>
      <c r="O43" s="226">
        <v>21</v>
      </c>
      <c r="P43" s="163">
        <f>+P39</f>
        <v>27000</v>
      </c>
      <c r="Q43" s="167">
        <f>+O43*P43/1000*12</f>
        <v>6804</v>
      </c>
      <c r="R43" s="161">
        <v>1600</v>
      </c>
      <c r="S43" s="153">
        <v>20</v>
      </c>
      <c r="T43" s="161">
        <v>18000</v>
      </c>
      <c r="U43" s="155">
        <v>1.89</v>
      </c>
      <c r="V43" s="161">
        <v>1600</v>
      </c>
      <c r="W43" s="162">
        <f>+O43*$Y$11</f>
        <v>21.195300000000003</v>
      </c>
      <c r="X43" s="163">
        <f>+X39</f>
        <v>30000</v>
      </c>
      <c r="Y43" s="167">
        <f>+W43*X43/1000*12</f>
        <v>7630.3080000000018</v>
      </c>
      <c r="Z43" s="227"/>
      <c r="AA43" s="165" t="e">
        <f>+AB43/Z43*1000/2</f>
        <v>#REF!</v>
      </c>
      <c r="AB43" s="228" t="e">
        <f>IF(((#REF!*#REF!+#REF!*R43)*40%)&lt;26500,Z43*26500/1000*2,((#REF!*#REF!+#REF!*R43)*40%)/1000*6)</f>
        <v>#REF!</v>
      </c>
      <c r="AC43" s="223">
        <v>20</v>
      </c>
      <c r="AD43" s="159">
        <v>18000</v>
      </c>
      <c r="AE43" s="223">
        <v>1.89</v>
      </c>
      <c r="AF43" s="161">
        <v>1600</v>
      </c>
      <c r="AG43" s="226">
        <v>39.696288986562976</v>
      </c>
      <c r="AH43" s="234">
        <v>27500</v>
      </c>
      <c r="AI43" s="167">
        <f>AG43*AH43*12/1000</f>
        <v>13099.775365565783</v>
      </c>
      <c r="AJ43" s="223">
        <v>20</v>
      </c>
      <c r="AK43" s="167">
        <f>+AO$3</f>
        <v>20000</v>
      </c>
      <c r="AL43" s="225">
        <v>1.89</v>
      </c>
      <c r="AM43" s="167">
        <f>+AO$4</f>
        <v>1800</v>
      </c>
      <c r="AN43" s="162">
        <f>ROUND(W43*$AO$11,0)</f>
        <v>21</v>
      </c>
      <c r="AO43" s="163">
        <f>+AO39</f>
        <v>33000</v>
      </c>
      <c r="AP43" s="167">
        <f>+AN43*AO43/1000*6</f>
        <v>4158</v>
      </c>
      <c r="AQ43" s="223">
        <v>20</v>
      </c>
      <c r="AR43" s="167">
        <f>+AV$3</f>
        <v>22000</v>
      </c>
      <c r="AS43" s="225">
        <v>1.89</v>
      </c>
      <c r="AT43" s="167">
        <f>+AV$4</f>
        <v>2000</v>
      </c>
      <c r="AU43" s="162">
        <f>ROUND(AN43*$AV$11,0)</f>
        <v>21</v>
      </c>
      <c r="AV43" s="163">
        <f>+AV39</f>
        <v>36000</v>
      </c>
      <c r="AW43" s="167">
        <f>+AU43*AV43/1000*6</f>
        <v>4536</v>
      </c>
      <c r="AX43" s="223">
        <v>20</v>
      </c>
      <c r="AY43" s="167">
        <f>+BC$3</f>
        <v>24000</v>
      </c>
      <c r="AZ43" s="223">
        <v>1.89</v>
      </c>
      <c r="BA43" s="167">
        <f>+BC$4</f>
        <v>2200</v>
      </c>
      <c r="BB43" s="162">
        <f>ROUND(AU43*$BC$11,0)</f>
        <v>21</v>
      </c>
      <c r="BC43" s="163">
        <f>+BC39</f>
        <v>39000</v>
      </c>
      <c r="BD43" s="167">
        <f>+BB43*BC43/1000*6</f>
        <v>4914</v>
      </c>
      <c r="BF43" s="209"/>
      <c r="BG43" s="117"/>
      <c r="BH43" s="117"/>
    </row>
    <row r="44" spans="2:62" x14ac:dyDescent="0.3">
      <c r="AB44" s="236"/>
    </row>
  </sheetData>
  <mergeCells count="40">
    <mergeCell ref="F13:F14"/>
    <mergeCell ref="B11:C11"/>
    <mergeCell ref="B13:B14"/>
    <mergeCell ref="C13:C14"/>
    <mergeCell ref="D13:D14"/>
    <mergeCell ref="E13:E14"/>
    <mergeCell ref="V13:V14"/>
    <mergeCell ref="G13:G14"/>
    <mergeCell ref="H13:J13"/>
    <mergeCell ref="K13:K14"/>
    <mergeCell ref="L13:L14"/>
    <mergeCell ref="M13:M14"/>
    <mergeCell ref="N13:N14"/>
    <mergeCell ref="O13:Q13"/>
    <mergeCell ref="R13:R14"/>
    <mergeCell ref="S13:S14"/>
    <mergeCell ref="T13:T14"/>
    <mergeCell ref="U13:U14"/>
    <mergeCell ref="AN13:AP13"/>
    <mergeCell ref="W13:Y13"/>
    <mergeCell ref="Z13:AB13"/>
    <mergeCell ref="AC13:AC14"/>
    <mergeCell ref="AD13:AD14"/>
    <mergeCell ref="AE13:AE14"/>
    <mergeCell ref="AF13:AF14"/>
    <mergeCell ref="AG13:AI13"/>
    <mergeCell ref="AJ13:AJ14"/>
    <mergeCell ref="AK13:AK14"/>
    <mergeCell ref="AL13:AL14"/>
    <mergeCell ref="AM13:AM14"/>
    <mergeCell ref="AY13:AY14"/>
    <mergeCell ref="AZ13:AZ14"/>
    <mergeCell ref="BA13:BA14"/>
    <mergeCell ref="BB13:BD13"/>
    <mergeCell ref="AQ13:AQ14"/>
    <mergeCell ref="AR13:AR14"/>
    <mergeCell ref="AS13:AS14"/>
    <mergeCell ref="AT13:AT14"/>
    <mergeCell ref="AU13:AW13"/>
    <mergeCell ref="AX13:AX14"/>
  </mergeCells>
  <pageMargins left="0" right="0" top="0" bottom="0" header="0" footer="0"/>
  <pageSetup paperSize="9" scale="5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O177"/>
  <sheetViews>
    <sheetView workbookViewId="0">
      <pane xSplit="7455" ySplit="2190" topLeftCell="G4" activePane="bottomRight"/>
      <selection activeCell="A5" sqref="A5"/>
      <selection pane="topRight" activeCell="O1" sqref="O1:Q1048576"/>
      <selection pane="bottomLeft" activeCell="A25" sqref="A25:XFD26"/>
      <selection pane="bottomRight" activeCell="Z14" sqref="Z14"/>
    </sheetView>
  </sheetViews>
  <sheetFormatPr defaultColWidth="12.85546875" defaultRowHeight="13.5" x14ac:dyDescent="0.25"/>
  <cols>
    <col min="1" max="1" width="2.85546875" style="280" customWidth="1"/>
    <col min="2" max="2" width="38.7109375" style="279" customWidth="1"/>
    <col min="3" max="4" width="12.85546875" style="280"/>
    <col min="5" max="5" width="14.5703125" style="280" bestFit="1" customWidth="1"/>
    <col min="6" max="7" width="12.85546875" style="280"/>
    <col min="8" max="8" width="15.140625" style="280" bestFit="1" customWidth="1"/>
    <col min="9" max="10" width="12.85546875" style="280" customWidth="1"/>
    <col min="11" max="11" width="15.140625" style="280" customWidth="1"/>
    <col min="12" max="13" width="13" style="280" hidden="1" customWidth="1"/>
    <col min="14" max="14" width="14.28515625" style="280" hidden="1" customWidth="1"/>
    <col min="15" max="16" width="12.85546875" style="280" hidden="1" customWidth="1"/>
    <col min="17" max="17" width="15.7109375" style="280" hidden="1" customWidth="1"/>
    <col min="18" max="19" width="13" style="280" bestFit="1" customWidth="1"/>
    <col min="20" max="20" width="14.28515625" style="280" bestFit="1" customWidth="1"/>
    <col min="21" max="22" width="13" style="280" bestFit="1" customWidth="1"/>
    <col min="23" max="23" width="14.28515625" style="280" bestFit="1" customWidth="1"/>
    <col min="24" max="25" width="13" style="280" bestFit="1" customWidth="1"/>
    <col min="26" max="26" width="14.28515625" style="280" bestFit="1" customWidth="1"/>
    <col min="27" max="27" width="14.5703125" style="280" customWidth="1"/>
    <col min="28" max="28" width="17.85546875" style="280" bestFit="1" customWidth="1"/>
    <col min="29" max="74" width="12.85546875" style="280"/>
    <col min="75" max="75" width="14.42578125" style="280" bestFit="1" customWidth="1"/>
    <col min="76" max="145" width="12.85546875" style="280"/>
    <col min="146" max="16384" width="12.85546875" style="279"/>
  </cols>
  <sheetData>
    <row r="2" spans="1:145" ht="19.5" customHeight="1" x14ac:dyDescent="0.25">
      <c r="B2" s="335" t="s">
        <v>231</v>
      </c>
    </row>
    <row r="3" spans="1:145" ht="19.5" customHeight="1" x14ac:dyDescent="0.25">
      <c r="B3" s="335"/>
      <c r="R3" s="331" t="s">
        <v>27</v>
      </c>
      <c r="S3" s="330">
        <f>+ամփոփ!M39</f>
        <v>30700</v>
      </c>
      <c r="T3" s="333"/>
      <c r="U3" s="331"/>
      <c r="V3" s="330">
        <f>+ամփոփ!N39</f>
        <v>32800</v>
      </c>
      <c r="X3" s="331"/>
      <c r="Y3" s="330">
        <f>+ամփոփ!O39</f>
        <v>34900</v>
      </c>
    </row>
    <row r="4" spans="1:145" ht="19.5" customHeight="1" x14ac:dyDescent="0.25">
      <c r="B4" s="335"/>
      <c r="R4" s="331" t="s">
        <v>219</v>
      </c>
      <c r="S4" s="330">
        <f>+ամփոփ!M44</f>
        <v>30700</v>
      </c>
      <c r="T4" s="333"/>
      <c r="U4" s="331"/>
      <c r="V4" s="330">
        <f>+ամփոփ!N44</f>
        <v>32800</v>
      </c>
      <c r="X4" s="331"/>
      <c r="Y4" s="330">
        <f>+ամփոփ!O44</f>
        <v>34900</v>
      </c>
    </row>
    <row r="5" spans="1:145" ht="19.5" customHeight="1" x14ac:dyDescent="0.25">
      <c r="B5" s="335"/>
      <c r="R5" s="331" t="s">
        <v>218</v>
      </c>
      <c r="S5" s="330">
        <f>+ամփոփ!M45</f>
        <v>100000</v>
      </c>
      <c r="T5" s="333"/>
      <c r="U5" s="331"/>
      <c r="V5" s="330">
        <f>+ամփոփ!N45</f>
        <v>110000</v>
      </c>
      <c r="X5" s="331"/>
      <c r="Y5" s="330">
        <f>+ամփոփ!O45</f>
        <v>120000</v>
      </c>
    </row>
    <row r="6" spans="1:145" ht="19.5" customHeight="1" x14ac:dyDescent="0.25">
      <c r="B6" s="335"/>
      <c r="R6" s="331" t="s">
        <v>217</v>
      </c>
      <c r="S6" s="330">
        <f>+ամփոփ!M44</f>
        <v>30700</v>
      </c>
      <c r="T6" s="333"/>
      <c r="U6" s="331"/>
      <c r="V6" s="330">
        <f>+ամփոփ!N44</f>
        <v>32800</v>
      </c>
      <c r="X6" s="331"/>
      <c r="Y6" s="330">
        <f>+ամփոփ!O44</f>
        <v>34900</v>
      </c>
    </row>
    <row r="7" spans="1:145" ht="19.5" customHeight="1" x14ac:dyDescent="0.25">
      <c r="B7" s="335"/>
      <c r="R7" s="331" t="s">
        <v>215</v>
      </c>
      <c r="S7" s="330">
        <f>+ամփոփ!M41</f>
        <v>30700</v>
      </c>
      <c r="T7" s="333"/>
      <c r="U7" s="331"/>
      <c r="V7" s="330">
        <f>+ամփոփ!N41</f>
        <v>32800</v>
      </c>
      <c r="W7" s="426"/>
      <c r="X7" s="331"/>
      <c r="Y7" s="330">
        <f>+ամփոփ!O41</f>
        <v>34900</v>
      </c>
    </row>
    <row r="8" spans="1:145" ht="19.5" customHeight="1" x14ac:dyDescent="0.25">
      <c r="B8" s="335"/>
      <c r="R8" s="331" t="s">
        <v>214</v>
      </c>
      <c r="S8" s="330">
        <f>+ամփոփ!M42</f>
        <v>30700</v>
      </c>
      <c r="T8" s="333"/>
      <c r="U8" s="331"/>
      <c r="V8" s="330">
        <f>+ամփոփ!N42</f>
        <v>32800</v>
      </c>
      <c r="X8" s="331"/>
      <c r="Y8" s="330">
        <f>+ամփոփ!O42</f>
        <v>34900</v>
      </c>
    </row>
    <row r="9" spans="1:145" ht="19.5" customHeight="1" x14ac:dyDescent="0.25">
      <c r="B9" s="335"/>
      <c r="F9" s="334">
        <v>1.0742265990433231</v>
      </c>
      <c r="R9" s="331" t="s">
        <v>213</v>
      </c>
      <c r="S9" s="330">
        <f>+ամփոփ!M43</f>
        <v>30700</v>
      </c>
      <c r="T9" s="333"/>
      <c r="U9" s="331"/>
      <c r="V9" s="330">
        <f>+ամփոփ!N43</f>
        <v>32800</v>
      </c>
      <c r="X9" s="331"/>
      <c r="Y9" s="330">
        <f>+ամփոփ!O43</f>
        <v>34900</v>
      </c>
    </row>
    <row r="10" spans="1:145" s="280" customFormat="1" ht="18" customHeight="1" x14ac:dyDescent="0.25">
      <c r="I10" s="332"/>
      <c r="R10" s="331" t="s">
        <v>212</v>
      </c>
      <c r="S10" s="330">
        <f>+ամփոփ!M40</f>
        <v>39000</v>
      </c>
      <c r="T10" s="329">
        <v>1.05</v>
      </c>
      <c r="U10" s="331"/>
      <c r="V10" s="330">
        <f>+ամփոփ!N40</f>
        <v>41000</v>
      </c>
      <c r="W10" s="329">
        <v>1.01</v>
      </c>
      <c r="X10" s="331"/>
      <c r="Y10" s="330">
        <f>+ամփոփ!O40</f>
        <v>43000</v>
      </c>
      <c r="Z10" s="329">
        <v>1.01</v>
      </c>
    </row>
    <row r="11" spans="1:145" s="280" customFormat="1" ht="23.25" customHeight="1" x14ac:dyDescent="0.25">
      <c r="B11" s="484" t="s">
        <v>61</v>
      </c>
      <c r="C11" s="482" t="s">
        <v>230</v>
      </c>
      <c r="D11" s="482"/>
      <c r="E11" s="482"/>
      <c r="F11" s="482" t="s">
        <v>229</v>
      </c>
      <c r="G11" s="482"/>
      <c r="H11" s="482"/>
      <c r="I11" s="482" t="s">
        <v>142</v>
      </c>
      <c r="J11" s="482"/>
      <c r="K11" s="482"/>
      <c r="L11" s="482" t="s">
        <v>143</v>
      </c>
      <c r="M11" s="482"/>
      <c r="N11" s="482"/>
      <c r="O11" s="482" t="s">
        <v>228</v>
      </c>
      <c r="P11" s="482"/>
      <c r="Q11" s="482"/>
      <c r="R11" s="482" t="s">
        <v>227</v>
      </c>
      <c r="S11" s="482"/>
      <c r="T11" s="482"/>
      <c r="U11" s="482" t="s">
        <v>226</v>
      </c>
      <c r="V11" s="482"/>
      <c r="W11" s="482"/>
      <c r="X11" s="483" t="s">
        <v>225</v>
      </c>
      <c r="Y11" s="483"/>
      <c r="Z11" s="483"/>
    </row>
    <row r="12" spans="1:145" s="326" customFormat="1" ht="96" customHeight="1" x14ac:dyDescent="0.25">
      <c r="A12" s="280"/>
      <c r="B12" s="485"/>
      <c r="C12" s="423" t="s">
        <v>224</v>
      </c>
      <c r="D12" s="423" t="s">
        <v>223</v>
      </c>
      <c r="E12" s="423" t="s">
        <v>222</v>
      </c>
      <c r="F12" s="423" t="s">
        <v>224</v>
      </c>
      <c r="G12" s="423" t="s">
        <v>223</v>
      </c>
      <c r="H12" s="423" t="s">
        <v>222</v>
      </c>
      <c r="I12" s="423" t="s">
        <v>224</v>
      </c>
      <c r="J12" s="423" t="s">
        <v>223</v>
      </c>
      <c r="K12" s="423" t="s">
        <v>222</v>
      </c>
      <c r="L12" s="423" t="s">
        <v>224</v>
      </c>
      <c r="M12" s="423" t="s">
        <v>223</v>
      </c>
      <c r="N12" s="423" t="s">
        <v>222</v>
      </c>
      <c r="O12" s="423" t="s">
        <v>224</v>
      </c>
      <c r="P12" s="423" t="s">
        <v>223</v>
      </c>
      <c r="Q12" s="423" t="s">
        <v>222</v>
      </c>
      <c r="R12" s="423" t="s">
        <v>224</v>
      </c>
      <c r="S12" s="423" t="s">
        <v>223</v>
      </c>
      <c r="T12" s="423" t="s">
        <v>222</v>
      </c>
      <c r="U12" s="423" t="s">
        <v>224</v>
      </c>
      <c r="V12" s="423" t="s">
        <v>223</v>
      </c>
      <c r="W12" s="423" t="s">
        <v>222</v>
      </c>
      <c r="X12" s="423" t="s">
        <v>224</v>
      </c>
      <c r="Y12" s="423" t="s">
        <v>223</v>
      </c>
      <c r="Z12" s="423" t="s">
        <v>222</v>
      </c>
      <c r="AA12" s="327"/>
      <c r="AB12" s="280"/>
      <c r="AC12" s="280"/>
      <c r="AD12" s="280"/>
      <c r="AE12" s="280"/>
      <c r="AF12" s="280"/>
      <c r="AG12" s="280"/>
      <c r="AH12" s="280"/>
      <c r="AI12" s="280"/>
      <c r="AJ12" s="280"/>
      <c r="AK12" s="280"/>
      <c r="AL12" s="280"/>
      <c r="AM12" s="280"/>
      <c r="AN12" s="280"/>
      <c r="AO12" s="280"/>
      <c r="AP12" s="280"/>
      <c r="AQ12" s="280"/>
      <c r="AR12" s="280"/>
      <c r="AS12" s="280"/>
      <c r="AT12" s="280"/>
      <c r="AU12" s="280"/>
      <c r="AV12" s="280"/>
      <c r="AW12" s="280"/>
      <c r="AX12" s="280"/>
      <c r="AY12" s="280"/>
      <c r="AZ12" s="280"/>
      <c r="BA12" s="280"/>
      <c r="BB12" s="280"/>
      <c r="BC12" s="280"/>
      <c r="BD12" s="280"/>
      <c r="BE12" s="280"/>
      <c r="BF12" s="280"/>
      <c r="BG12" s="280"/>
      <c r="BH12" s="280"/>
      <c r="BI12" s="280"/>
      <c r="BJ12" s="280"/>
      <c r="BK12" s="280"/>
      <c r="BL12" s="280"/>
      <c r="BM12" s="280"/>
      <c r="BN12" s="280"/>
      <c r="BO12" s="280"/>
      <c r="BP12" s="280"/>
      <c r="BQ12" s="280"/>
      <c r="BR12" s="280"/>
      <c r="BS12" s="280"/>
      <c r="BT12" s="280"/>
      <c r="BU12" s="280"/>
      <c r="BV12" s="280"/>
      <c r="BW12" s="280"/>
      <c r="BX12" s="280"/>
      <c r="BY12" s="280"/>
      <c r="BZ12" s="280"/>
      <c r="CA12" s="280"/>
      <c r="CB12" s="280"/>
      <c r="CC12" s="280"/>
      <c r="CD12" s="280"/>
      <c r="CE12" s="280"/>
      <c r="CF12" s="280"/>
      <c r="CG12" s="280"/>
      <c r="CH12" s="280"/>
      <c r="CI12" s="280"/>
      <c r="CJ12" s="280"/>
      <c r="CK12" s="280"/>
      <c r="CL12" s="280"/>
      <c r="CM12" s="280"/>
      <c r="CN12" s="280"/>
      <c r="CO12" s="280"/>
      <c r="CP12" s="280"/>
      <c r="CQ12" s="280"/>
      <c r="CR12" s="280"/>
      <c r="CS12" s="280"/>
      <c r="CT12" s="280"/>
      <c r="CU12" s="280"/>
      <c r="CV12" s="280"/>
      <c r="CW12" s="280"/>
      <c r="CX12" s="280"/>
      <c r="CY12" s="280"/>
      <c r="CZ12" s="280"/>
      <c r="DA12" s="280"/>
      <c r="DB12" s="280"/>
      <c r="DC12" s="280"/>
      <c r="DD12" s="280"/>
      <c r="DE12" s="280"/>
      <c r="DF12" s="280"/>
      <c r="DG12" s="280"/>
      <c r="DH12" s="280"/>
      <c r="DI12" s="280"/>
      <c r="DJ12" s="280"/>
      <c r="DK12" s="280"/>
      <c r="DL12" s="280"/>
      <c r="DM12" s="280"/>
      <c r="DN12" s="280"/>
      <c r="DO12" s="280"/>
      <c r="DP12" s="280"/>
      <c r="DQ12" s="280"/>
      <c r="DR12" s="280"/>
      <c r="DS12" s="280"/>
      <c r="DT12" s="280"/>
      <c r="DU12" s="280"/>
      <c r="DV12" s="280"/>
      <c r="DW12" s="280"/>
      <c r="DX12" s="280"/>
      <c r="DY12" s="280"/>
      <c r="DZ12" s="280"/>
      <c r="EA12" s="280"/>
      <c r="EB12" s="280"/>
      <c r="EC12" s="280"/>
      <c r="ED12" s="280"/>
      <c r="EE12" s="280"/>
      <c r="EF12" s="280"/>
      <c r="EG12" s="280"/>
      <c r="EH12" s="280"/>
      <c r="EI12" s="280"/>
      <c r="EJ12" s="280"/>
      <c r="EK12" s="280"/>
      <c r="EL12" s="280"/>
      <c r="EM12" s="280"/>
      <c r="EN12" s="280"/>
      <c r="EO12" s="280"/>
    </row>
    <row r="13" spans="1:145" s="322" customFormat="1" ht="15" customHeight="1" x14ac:dyDescent="0.25">
      <c r="A13" s="323"/>
      <c r="B13" s="325"/>
      <c r="C13" s="325">
        <v>4</v>
      </c>
      <c r="D13" s="325">
        <v>5</v>
      </c>
      <c r="E13" s="325">
        <v>6</v>
      </c>
      <c r="F13" s="325">
        <v>7</v>
      </c>
      <c r="G13" s="325">
        <v>8</v>
      </c>
      <c r="H13" s="325">
        <v>9</v>
      </c>
      <c r="I13" s="325">
        <v>10</v>
      </c>
      <c r="J13" s="325">
        <v>11</v>
      </c>
      <c r="K13" s="325">
        <v>12</v>
      </c>
      <c r="L13" s="325">
        <v>13</v>
      </c>
      <c r="M13" s="325">
        <v>14</v>
      </c>
      <c r="N13" s="325">
        <v>15</v>
      </c>
      <c r="O13" s="325">
        <v>16</v>
      </c>
      <c r="P13" s="325">
        <v>17</v>
      </c>
      <c r="Q13" s="325">
        <v>18</v>
      </c>
      <c r="R13" s="325">
        <v>19</v>
      </c>
      <c r="S13" s="325">
        <v>20</v>
      </c>
      <c r="T13" s="325">
        <v>21</v>
      </c>
      <c r="U13" s="325">
        <v>22</v>
      </c>
      <c r="V13" s="325">
        <v>23</v>
      </c>
      <c r="W13" s="325">
        <v>24</v>
      </c>
      <c r="X13" s="325">
        <v>25</v>
      </c>
      <c r="Y13" s="325">
        <v>26</v>
      </c>
      <c r="Z13" s="325">
        <v>27</v>
      </c>
      <c r="AA13" s="323"/>
      <c r="AB13" s="324"/>
      <c r="AC13" s="323"/>
      <c r="AD13" s="323"/>
      <c r="AE13" s="323"/>
      <c r="AF13" s="323"/>
      <c r="AG13" s="323"/>
      <c r="AH13" s="323"/>
      <c r="AI13" s="323"/>
      <c r="AJ13" s="323"/>
      <c r="AK13" s="323"/>
      <c r="AL13" s="323"/>
      <c r="AM13" s="323"/>
      <c r="AN13" s="323"/>
      <c r="AO13" s="323"/>
      <c r="AP13" s="323"/>
      <c r="AQ13" s="323"/>
      <c r="AR13" s="323"/>
      <c r="AS13" s="323"/>
      <c r="AT13" s="323"/>
      <c r="AU13" s="323"/>
      <c r="AV13" s="323"/>
      <c r="AW13" s="323"/>
      <c r="AX13" s="323"/>
      <c r="AY13" s="323"/>
      <c r="AZ13" s="323"/>
      <c r="BA13" s="323"/>
      <c r="BB13" s="323"/>
      <c r="BC13" s="323"/>
      <c r="BD13" s="323"/>
      <c r="BE13" s="323"/>
      <c r="BF13" s="323"/>
      <c r="BG13" s="323"/>
      <c r="BH13" s="323"/>
      <c r="BI13" s="323"/>
      <c r="BJ13" s="323"/>
      <c r="BK13" s="323"/>
      <c r="BL13" s="323"/>
      <c r="BM13" s="323"/>
      <c r="BN13" s="323"/>
      <c r="BO13" s="323"/>
      <c r="BP13" s="323"/>
      <c r="BQ13" s="323"/>
      <c r="BR13" s="323"/>
      <c r="BS13" s="323"/>
      <c r="BT13" s="323"/>
      <c r="BU13" s="323"/>
      <c r="BV13" s="323"/>
      <c r="BW13" s="323"/>
      <c r="BX13" s="323"/>
      <c r="BY13" s="323"/>
      <c r="BZ13" s="323"/>
      <c r="CA13" s="280"/>
      <c r="CB13" s="323"/>
      <c r="CC13" s="323"/>
      <c r="CD13" s="323"/>
      <c r="CE13" s="323"/>
      <c r="CF13" s="323"/>
      <c r="CG13" s="323"/>
      <c r="CH13" s="323"/>
      <c r="CI13" s="323"/>
      <c r="CJ13" s="323"/>
      <c r="CK13" s="323"/>
      <c r="CL13" s="323"/>
      <c r="CM13" s="323"/>
      <c r="CN13" s="323"/>
      <c r="CO13" s="323"/>
      <c r="CP13" s="323"/>
      <c r="CQ13" s="323"/>
      <c r="CR13" s="323"/>
      <c r="CS13" s="323"/>
      <c r="CT13" s="323"/>
      <c r="CU13" s="323"/>
      <c r="CV13" s="323"/>
      <c r="CW13" s="323"/>
      <c r="CX13" s="323"/>
      <c r="CY13" s="323"/>
      <c r="CZ13" s="323"/>
      <c r="DA13" s="323"/>
      <c r="DB13" s="323"/>
      <c r="DC13" s="323"/>
      <c r="DD13" s="323"/>
      <c r="DE13" s="323"/>
      <c r="DF13" s="323"/>
      <c r="DG13" s="323"/>
      <c r="DH13" s="323"/>
      <c r="DI13" s="323"/>
      <c r="DJ13" s="323"/>
      <c r="DK13" s="323"/>
      <c r="DL13" s="323"/>
      <c r="DM13" s="323"/>
      <c r="DN13" s="323"/>
      <c r="DO13" s="323"/>
      <c r="DP13" s="323"/>
      <c r="DQ13" s="323"/>
      <c r="DR13" s="323"/>
      <c r="DS13" s="323"/>
      <c r="DT13" s="323"/>
      <c r="DU13" s="323"/>
      <c r="DV13" s="323"/>
      <c r="DW13" s="323"/>
      <c r="DX13" s="323"/>
      <c r="DY13" s="323"/>
      <c r="DZ13" s="323"/>
      <c r="EA13" s="323"/>
      <c r="EB13" s="323"/>
      <c r="EC13" s="323"/>
      <c r="ED13" s="323"/>
      <c r="EE13" s="323"/>
      <c r="EF13" s="323"/>
      <c r="EG13" s="323"/>
      <c r="EH13" s="323"/>
      <c r="EI13" s="323"/>
      <c r="EJ13" s="323"/>
      <c r="EK13" s="323"/>
      <c r="EL13" s="323"/>
      <c r="EM13" s="323"/>
      <c r="EN13" s="323"/>
      <c r="EO13" s="323"/>
    </row>
    <row r="14" spans="1:145" s="309" customFormat="1" ht="59.25" customHeight="1" x14ac:dyDescent="0.25">
      <c r="A14" s="280"/>
      <c r="B14" s="321" t="s">
        <v>221</v>
      </c>
      <c r="C14" s="319">
        <f>C15+C16+C17+C18+C19</f>
        <v>69397</v>
      </c>
      <c r="D14" s="320">
        <f>E14/C14/12*1000</f>
        <v>26647.319048373847</v>
      </c>
      <c r="E14" s="319">
        <f>E15+E16+E17+E18+E19</f>
        <v>22190928</v>
      </c>
      <c r="F14" s="319">
        <f>F15+F16+F17+F18+F19</f>
        <v>82352.359535859243</v>
      </c>
      <c r="G14" s="320">
        <f>H14/F14/12*1000</f>
        <v>26620.933448122927</v>
      </c>
      <c r="H14" s="319">
        <f>H15+H16+H17+H18+H19</f>
        <v>26307560.190000005</v>
      </c>
      <c r="I14" s="319">
        <f>I15+I16+I17+I18+I19</f>
        <v>83227.286800000002</v>
      </c>
      <c r="J14" s="320">
        <f>K14/I14/12*1000</f>
        <v>29572.632932207995</v>
      </c>
      <c r="K14" s="319">
        <f>K15+K16+K17+K18+K19</f>
        <v>29535000.029759999</v>
      </c>
      <c r="L14" s="319">
        <f>L15+L16+L17+L18+L19</f>
        <v>0</v>
      </c>
      <c r="M14" s="320" t="e">
        <f>N14/L14/2*1000</f>
        <v>#DIV/0!</v>
      </c>
      <c r="N14" s="319">
        <f>N15+N16+N17+N18+N19</f>
        <v>0</v>
      </c>
      <c r="O14" s="319">
        <f>O15+O16+O17+O18+O19</f>
        <v>71739.000098409539</v>
      </c>
      <c r="P14" s="320">
        <f>Q14/O14/12*1000</f>
        <v>27639.519028887233</v>
      </c>
      <c r="Q14" s="319">
        <f>Q15+Q16+Q17+Q18+Q19</f>
        <v>23793977.5</v>
      </c>
      <c r="R14" s="319">
        <f>R15+R16+R17+R18+R19</f>
        <v>86470</v>
      </c>
      <c r="S14" s="320">
        <f>T14/R14/12*1000</f>
        <v>15832.1741644501</v>
      </c>
      <c r="T14" s="319">
        <f>T15+T16+T17+T18+T19</f>
        <v>16428097.200000001</v>
      </c>
      <c r="U14" s="319">
        <f>U15+U16+U17+U18+U19</f>
        <v>87335</v>
      </c>
      <c r="V14" s="320">
        <f>W14/U14/12*1000</f>
        <v>16884.866319345056</v>
      </c>
      <c r="W14" s="319">
        <f>W15+W16+W17+W18+W19</f>
        <v>17695677.600000001</v>
      </c>
      <c r="X14" s="319">
        <f>X15+X16+X17+X18+X19</f>
        <v>88210</v>
      </c>
      <c r="Y14" s="320">
        <f>Z14/X14/12*1000</f>
        <v>17937.576805350869</v>
      </c>
      <c r="Z14" s="319">
        <f>Z15+Z16+Z17+Z18+Z19</f>
        <v>18987283.800000001</v>
      </c>
      <c r="AA14" s="280"/>
      <c r="AB14" s="318"/>
      <c r="AC14" s="280"/>
      <c r="AD14" s="280"/>
      <c r="AE14" s="280"/>
      <c r="AF14" s="280"/>
      <c r="AG14" s="280"/>
      <c r="AH14" s="280"/>
      <c r="AI14" s="280"/>
      <c r="AJ14" s="280"/>
      <c r="AK14" s="280"/>
      <c r="AL14" s="280"/>
      <c r="AM14" s="280"/>
      <c r="AN14" s="280"/>
      <c r="AO14" s="280"/>
      <c r="AP14" s="280"/>
      <c r="AQ14" s="280"/>
      <c r="AR14" s="280"/>
      <c r="AS14" s="280"/>
      <c r="AT14" s="280"/>
      <c r="AU14" s="280"/>
      <c r="AV14" s="280"/>
      <c r="AW14" s="280"/>
      <c r="AX14" s="280"/>
      <c r="AY14" s="280"/>
      <c r="AZ14" s="280"/>
      <c r="BA14" s="280"/>
      <c r="BB14" s="280"/>
      <c r="BC14" s="280"/>
      <c r="BD14" s="280"/>
      <c r="BE14" s="280"/>
      <c r="BF14" s="280"/>
      <c r="BG14" s="280"/>
      <c r="BH14" s="280"/>
      <c r="BI14" s="280"/>
      <c r="BJ14" s="280"/>
      <c r="BK14" s="280"/>
      <c r="BL14" s="280"/>
      <c r="BM14" s="280"/>
      <c r="BN14" s="280"/>
      <c r="BO14" s="280"/>
      <c r="BP14" s="280"/>
      <c r="BQ14" s="280"/>
      <c r="BR14" s="280"/>
      <c r="BS14" s="280"/>
      <c r="BT14" s="280"/>
      <c r="BU14" s="280"/>
      <c r="BV14" s="280"/>
      <c r="BW14" s="317"/>
      <c r="BX14" s="280"/>
      <c r="BY14" s="280"/>
      <c r="BZ14" s="280"/>
      <c r="CA14" s="280"/>
      <c r="CB14" s="280"/>
      <c r="CC14" s="280"/>
      <c r="CD14" s="280"/>
      <c r="CE14" s="280"/>
      <c r="CF14" s="280"/>
      <c r="CG14" s="280"/>
      <c r="CH14" s="280"/>
      <c r="CI14" s="280"/>
      <c r="CJ14" s="280"/>
      <c r="CK14" s="280"/>
      <c r="CL14" s="280"/>
      <c r="CM14" s="280"/>
      <c r="CN14" s="280"/>
      <c r="CO14" s="280"/>
      <c r="CP14" s="280"/>
      <c r="CQ14" s="280"/>
      <c r="CR14" s="280"/>
      <c r="CS14" s="280"/>
      <c r="CT14" s="280"/>
      <c r="CU14" s="280"/>
      <c r="CV14" s="280"/>
      <c r="CW14" s="280"/>
      <c r="CX14" s="280"/>
      <c r="CY14" s="280"/>
      <c r="CZ14" s="280"/>
      <c r="DA14" s="280"/>
      <c r="DB14" s="280"/>
      <c r="DC14" s="280"/>
      <c r="DD14" s="280"/>
      <c r="DE14" s="280"/>
      <c r="DF14" s="280"/>
      <c r="DG14" s="280"/>
      <c r="DH14" s="280"/>
      <c r="DI14" s="280"/>
      <c r="DJ14" s="280"/>
      <c r="DK14" s="280"/>
      <c r="DL14" s="280"/>
      <c r="DM14" s="280"/>
      <c r="DN14" s="280"/>
      <c r="DO14" s="280"/>
      <c r="DP14" s="280"/>
      <c r="DQ14" s="280"/>
      <c r="DR14" s="280"/>
      <c r="DS14" s="280"/>
      <c r="DT14" s="280"/>
      <c r="DU14" s="280"/>
      <c r="DV14" s="280"/>
      <c r="DW14" s="280"/>
      <c r="DX14" s="280"/>
      <c r="DY14" s="280"/>
      <c r="DZ14" s="280"/>
      <c r="EA14" s="280"/>
      <c r="EB14" s="280"/>
      <c r="EC14" s="280"/>
      <c r="ED14" s="280"/>
      <c r="EE14" s="280"/>
      <c r="EF14" s="280"/>
      <c r="EG14" s="280"/>
      <c r="EH14" s="280"/>
      <c r="EI14" s="280"/>
      <c r="EJ14" s="280"/>
      <c r="EK14" s="280"/>
      <c r="EL14" s="280"/>
      <c r="EM14" s="280"/>
      <c r="EN14" s="280"/>
      <c r="EO14" s="280"/>
    </row>
    <row r="15" spans="1:145" s="309" customFormat="1" ht="24" customHeight="1" x14ac:dyDescent="0.25">
      <c r="A15" s="280"/>
      <c r="B15" s="316" t="s">
        <v>220</v>
      </c>
      <c r="C15" s="310">
        <v>8860</v>
      </c>
      <c r="D15" s="310">
        <v>26500</v>
      </c>
      <c r="E15" s="310">
        <f>C15*D15*12/1000</f>
        <v>2817480</v>
      </c>
      <c r="F15" s="302">
        <f>10583*F9</f>
        <v>11368.540097675488</v>
      </c>
      <c r="G15" s="311">
        <v>26500</v>
      </c>
      <c r="H15" s="310">
        <f>F15*G15*12/1000</f>
        <v>3615195.7510608053</v>
      </c>
      <c r="I15" s="302">
        <v>12800</v>
      </c>
      <c r="J15" s="311">
        <v>28600</v>
      </c>
      <c r="K15" s="310">
        <f>I15*J15*12/1000</f>
        <v>4392960</v>
      </c>
      <c r="L15" s="310"/>
      <c r="M15" s="310">
        <v>28600</v>
      </c>
      <c r="N15" s="310">
        <f>L15*M15/1000*6</f>
        <v>0</v>
      </c>
      <c r="O15" s="302">
        <v>10526.175171907476</v>
      </c>
      <c r="P15" s="311">
        <v>27500</v>
      </c>
      <c r="Q15" s="310">
        <f>O15*P15*12/1000</f>
        <v>3473637.8067294676</v>
      </c>
      <c r="R15" s="310">
        <f>+ROUND(F15*$T$10,0)</f>
        <v>11937</v>
      </c>
      <c r="S15" s="302">
        <f>+S$3</f>
        <v>30700</v>
      </c>
      <c r="T15" s="310">
        <f>R15*S15/1000*6</f>
        <v>2198795.4000000004</v>
      </c>
      <c r="U15" s="310">
        <f>+ROUND(R15*$W$10,0)</f>
        <v>12056</v>
      </c>
      <c r="V15" s="302">
        <f>+V$3</f>
        <v>32800</v>
      </c>
      <c r="W15" s="310">
        <f>U15*V15/1000*6</f>
        <v>2372620.7999999998</v>
      </c>
      <c r="X15" s="310">
        <f>+ROUND(U15*$Z$10,0)</f>
        <v>12177</v>
      </c>
      <c r="Y15" s="302">
        <f>+Y$3</f>
        <v>34900</v>
      </c>
      <c r="Z15" s="310">
        <f>X15*Y15/1000*6</f>
        <v>2549863.7999999998</v>
      </c>
      <c r="AA15" s="289"/>
      <c r="AB15" s="289"/>
      <c r="AC15" s="280"/>
      <c r="AD15" s="280"/>
      <c r="AE15" s="280"/>
      <c r="AF15" s="280"/>
      <c r="AG15" s="280"/>
      <c r="AH15" s="280"/>
      <c r="AI15" s="280"/>
      <c r="AJ15" s="280"/>
      <c r="AK15" s="280"/>
      <c r="AL15" s="280"/>
      <c r="AM15" s="280"/>
      <c r="AN15" s="280"/>
      <c r="AO15" s="280"/>
      <c r="AP15" s="280"/>
      <c r="AQ15" s="280"/>
      <c r="AR15" s="280"/>
      <c r="AS15" s="280"/>
      <c r="AT15" s="280"/>
      <c r="AU15" s="280"/>
      <c r="AV15" s="280"/>
      <c r="AW15" s="280"/>
      <c r="AX15" s="280"/>
      <c r="AY15" s="280"/>
      <c r="AZ15" s="280"/>
      <c r="BA15" s="280"/>
      <c r="BB15" s="280"/>
      <c r="BC15" s="280"/>
      <c r="BD15" s="280"/>
      <c r="BE15" s="280"/>
      <c r="BF15" s="280"/>
      <c r="BG15" s="280"/>
      <c r="BH15" s="280"/>
      <c r="BI15" s="280"/>
      <c r="BJ15" s="280"/>
      <c r="BK15" s="280"/>
      <c r="BL15" s="280"/>
      <c r="BM15" s="280"/>
      <c r="BN15" s="280"/>
      <c r="BO15" s="280"/>
      <c r="BP15" s="280"/>
      <c r="BQ15" s="280"/>
      <c r="BR15" s="280"/>
      <c r="BS15" s="280"/>
      <c r="BT15" s="280"/>
      <c r="BU15" s="280"/>
      <c r="BV15" s="280"/>
      <c r="BW15" s="280"/>
      <c r="BX15" s="280"/>
      <c r="BY15" s="280"/>
      <c r="BZ15" s="280"/>
      <c r="CA15" s="280"/>
      <c r="CB15" s="280"/>
      <c r="CC15" s="280"/>
      <c r="CD15" s="280"/>
      <c r="CE15" s="280"/>
      <c r="CF15" s="280"/>
      <c r="CG15" s="280"/>
      <c r="CH15" s="280"/>
      <c r="CI15" s="280"/>
      <c r="CJ15" s="280"/>
      <c r="CK15" s="280"/>
      <c r="CL15" s="280"/>
      <c r="CM15" s="280"/>
      <c r="CN15" s="280"/>
      <c r="CO15" s="280"/>
      <c r="CP15" s="280"/>
      <c r="CQ15" s="280"/>
      <c r="CR15" s="280"/>
      <c r="CS15" s="280"/>
      <c r="CT15" s="280"/>
      <c r="CU15" s="280"/>
      <c r="CV15" s="280"/>
      <c r="CW15" s="280"/>
      <c r="CX15" s="280"/>
      <c r="CY15" s="280"/>
      <c r="CZ15" s="280"/>
      <c r="DA15" s="280"/>
      <c r="DB15" s="280"/>
      <c r="DC15" s="280"/>
      <c r="DD15" s="280"/>
      <c r="DE15" s="280"/>
      <c r="DF15" s="280"/>
      <c r="DG15" s="280"/>
      <c r="DH15" s="280"/>
      <c r="DI15" s="280"/>
      <c r="DJ15" s="280"/>
      <c r="DK15" s="280"/>
      <c r="DL15" s="280"/>
      <c r="DM15" s="280"/>
      <c r="DN15" s="280"/>
      <c r="DO15" s="280"/>
      <c r="DP15" s="280"/>
      <c r="DQ15" s="280"/>
      <c r="DR15" s="280"/>
      <c r="DS15" s="280"/>
      <c r="DT15" s="280"/>
      <c r="DU15" s="280"/>
      <c r="DV15" s="280"/>
      <c r="DW15" s="280"/>
      <c r="DX15" s="280"/>
      <c r="DY15" s="280"/>
      <c r="DZ15" s="280"/>
      <c r="EA15" s="280"/>
      <c r="EB15" s="280"/>
      <c r="EC15" s="280"/>
      <c r="ED15" s="280"/>
      <c r="EE15" s="280"/>
      <c r="EF15" s="280"/>
      <c r="EG15" s="280"/>
      <c r="EH15" s="280"/>
      <c r="EI15" s="280"/>
      <c r="EJ15" s="280"/>
      <c r="EK15" s="280"/>
      <c r="EL15" s="280"/>
      <c r="EM15" s="280"/>
      <c r="EN15" s="280"/>
      <c r="EO15" s="280"/>
    </row>
    <row r="16" spans="1:145" s="309" customFormat="1" ht="47.25" customHeight="1" x14ac:dyDescent="0.25">
      <c r="A16" s="280"/>
      <c r="B16" s="303" t="s">
        <v>219</v>
      </c>
      <c r="C16" s="310">
        <v>7535</v>
      </c>
      <c r="D16" s="310">
        <v>26500</v>
      </c>
      <c r="E16" s="310">
        <f>C16*D16*12/1000</f>
        <v>2396130</v>
      </c>
      <c r="F16" s="302">
        <f>8335*F9</f>
        <v>8953.6787030260984</v>
      </c>
      <c r="G16" s="311">
        <v>26500</v>
      </c>
      <c r="H16" s="310">
        <f>F16*G16*12/1000</f>
        <v>2847269.8275622991</v>
      </c>
      <c r="I16" s="302">
        <v>8350</v>
      </c>
      <c r="J16" s="311">
        <v>28600</v>
      </c>
      <c r="K16" s="302">
        <f>I16*J16*12/1000</f>
        <v>2865720</v>
      </c>
      <c r="L16" s="310"/>
      <c r="M16" s="310">
        <v>28600</v>
      </c>
      <c r="N16" s="310">
        <f>L16*M16/1000*6</f>
        <v>0</v>
      </c>
      <c r="O16" s="302">
        <v>7380.4415720134157</v>
      </c>
      <c r="P16" s="311">
        <v>27500</v>
      </c>
      <c r="Q16" s="310">
        <f>O16*P16*12/1000</f>
        <v>2435545.7187644271</v>
      </c>
      <c r="R16" s="310">
        <f>+ROUND(F16*$T$10,0)</f>
        <v>9401</v>
      </c>
      <c r="S16" s="302">
        <f>+S$4</f>
        <v>30700</v>
      </c>
      <c r="T16" s="310">
        <f t="shared" ref="T16:T18" si="0">R16*S16/1000*6</f>
        <v>1731664.2000000002</v>
      </c>
      <c r="U16" s="310">
        <f>+ROUND(R16*$W$10,0)</f>
        <v>9495</v>
      </c>
      <c r="V16" s="302">
        <f>+V$4</f>
        <v>32800</v>
      </c>
      <c r="W16" s="310">
        <f t="shared" ref="W16:W18" si="1">U16*V16/1000*6</f>
        <v>1868616</v>
      </c>
      <c r="X16" s="310">
        <f>+ROUND(U16*$Z$10,0)</f>
        <v>9590</v>
      </c>
      <c r="Y16" s="302">
        <f>+Y$4</f>
        <v>34900</v>
      </c>
      <c r="Z16" s="310">
        <f t="shared" ref="Z16:Z18" si="2">X16*Y16/1000*6</f>
        <v>2008146</v>
      </c>
      <c r="AA16" s="289"/>
      <c r="AB16" s="289"/>
      <c r="AC16" s="280"/>
      <c r="AD16" s="280"/>
      <c r="AE16" s="280"/>
      <c r="AF16" s="280"/>
      <c r="AG16" s="280"/>
      <c r="AH16" s="280"/>
      <c r="AI16" s="280"/>
      <c r="AJ16" s="280"/>
      <c r="AK16" s="280"/>
      <c r="AL16" s="280"/>
      <c r="AM16" s="280"/>
      <c r="AN16" s="280"/>
      <c r="AO16" s="280"/>
      <c r="AP16" s="280"/>
      <c r="AQ16" s="280"/>
      <c r="AR16" s="280"/>
      <c r="AS16" s="280"/>
      <c r="AT16" s="280"/>
      <c r="AU16" s="280"/>
      <c r="AV16" s="280"/>
      <c r="AW16" s="280"/>
      <c r="AX16" s="280"/>
      <c r="AY16" s="280"/>
      <c r="AZ16" s="280"/>
      <c r="BA16" s="280"/>
      <c r="BB16" s="280"/>
      <c r="BC16" s="280"/>
      <c r="BD16" s="280"/>
      <c r="BE16" s="280"/>
      <c r="BF16" s="280"/>
      <c r="BG16" s="280"/>
      <c r="BH16" s="280"/>
      <c r="BI16" s="280"/>
      <c r="BJ16" s="280"/>
      <c r="BK16" s="280"/>
      <c r="BL16" s="280"/>
      <c r="BM16" s="280"/>
      <c r="BN16" s="280"/>
      <c r="BO16" s="280"/>
      <c r="BP16" s="280"/>
      <c r="BQ16" s="280"/>
      <c r="BR16" s="280"/>
      <c r="BS16" s="280"/>
      <c r="BT16" s="280"/>
      <c r="BU16" s="280"/>
      <c r="BV16" s="280"/>
      <c r="BW16" s="280"/>
      <c r="BX16" s="280"/>
      <c r="BY16" s="280"/>
      <c r="BZ16" s="280"/>
      <c r="CA16" s="280"/>
      <c r="CB16" s="280"/>
      <c r="CC16" s="280"/>
      <c r="CD16" s="280"/>
      <c r="CE16" s="280"/>
      <c r="CF16" s="280"/>
      <c r="CG16" s="280"/>
      <c r="CH16" s="280"/>
      <c r="CI16" s="280"/>
      <c r="CJ16" s="280"/>
      <c r="CK16" s="280"/>
      <c r="CL16" s="280"/>
      <c r="CM16" s="280"/>
      <c r="CN16" s="280"/>
      <c r="CO16" s="280"/>
      <c r="CP16" s="280"/>
      <c r="CQ16" s="280"/>
      <c r="CR16" s="280"/>
      <c r="CS16" s="280"/>
      <c r="CT16" s="280"/>
      <c r="CU16" s="280"/>
      <c r="CV16" s="280"/>
      <c r="CW16" s="280"/>
      <c r="CX16" s="280"/>
      <c r="CY16" s="280"/>
      <c r="CZ16" s="280"/>
      <c r="DA16" s="280"/>
      <c r="DB16" s="280"/>
      <c r="DC16" s="280"/>
      <c r="DD16" s="280"/>
      <c r="DE16" s="280"/>
      <c r="DF16" s="280"/>
      <c r="DG16" s="280"/>
      <c r="DH16" s="280"/>
      <c r="DI16" s="280"/>
      <c r="DJ16" s="280"/>
      <c r="DK16" s="280"/>
      <c r="DL16" s="280"/>
      <c r="DM16" s="280"/>
      <c r="DN16" s="280"/>
      <c r="DO16" s="280"/>
      <c r="DP16" s="280"/>
      <c r="DQ16" s="280"/>
      <c r="DR16" s="280"/>
      <c r="DS16" s="280"/>
      <c r="DT16" s="280"/>
      <c r="DU16" s="280"/>
      <c r="DV16" s="280"/>
      <c r="DW16" s="280"/>
      <c r="DX16" s="280"/>
      <c r="DY16" s="280"/>
      <c r="DZ16" s="280"/>
      <c r="EA16" s="280"/>
      <c r="EB16" s="280"/>
      <c r="EC16" s="280"/>
      <c r="ED16" s="280"/>
      <c r="EE16" s="280"/>
      <c r="EF16" s="280"/>
      <c r="EG16" s="280"/>
      <c r="EH16" s="280"/>
      <c r="EI16" s="280"/>
      <c r="EJ16" s="280"/>
      <c r="EK16" s="280"/>
      <c r="EL16" s="280"/>
      <c r="EM16" s="280"/>
      <c r="EN16" s="280"/>
      <c r="EO16" s="280"/>
    </row>
    <row r="17" spans="1:145" s="309" customFormat="1" ht="48.75" customHeight="1" x14ac:dyDescent="0.25">
      <c r="A17" s="280"/>
      <c r="B17" s="303" t="s">
        <v>218</v>
      </c>
      <c r="C17" s="310">
        <v>161</v>
      </c>
      <c r="D17" s="312">
        <v>90000</v>
      </c>
      <c r="E17" s="310">
        <f>C17*D17*12/1000</f>
        <v>173880</v>
      </c>
      <c r="F17" s="302">
        <f>146*F9</f>
        <v>156.83708346032518</v>
      </c>
      <c r="G17" s="311">
        <v>90000</v>
      </c>
      <c r="H17" s="310">
        <f>F17*G17*12/1000</f>
        <v>169384.05013715118</v>
      </c>
      <c r="I17" s="302">
        <v>174</v>
      </c>
      <c r="J17" s="311">
        <v>90000</v>
      </c>
      <c r="K17" s="302">
        <f>I17*J17*12/1000</f>
        <v>187920</v>
      </c>
      <c r="L17" s="310"/>
      <c r="M17" s="312">
        <v>90000</v>
      </c>
      <c r="N17" s="310">
        <f>L17*M17/1000*6</f>
        <v>0</v>
      </c>
      <c r="O17" s="302">
        <v>160.14329003313185</v>
      </c>
      <c r="P17" s="311">
        <v>90000</v>
      </c>
      <c r="Q17" s="310">
        <f>O17*P17*12/1000</f>
        <v>172954.75323578238</v>
      </c>
      <c r="R17" s="310">
        <f>+ROUND(F17*$T$10,0)</f>
        <v>165</v>
      </c>
      <c r="S17" s="302">
        <f>+S$5</f>
        <v>100000</v>
      </c>
      <c r="T17" s="310">
        <f t="shared" si="0"/>
        <v>99000</v>
      </c>
      <c r="U17" s="310">
        <f>+ROUND(R17*$W$10,0)</f>
        <v>167</v>
      </c>
      <c r="V17" s="302">
        <f>+V$5</f>
        <v>110000</v>
      </c>
      <c r="W17" s="310">
        <f t="shared" si="1"/>
        <v>110220</v>
      </c>
      <c r="X17" s="310">
        <f>+ROUND(U17*$Z$10,0)</f>
        <v>169</v>
      </c>
      <c r="Y17" s="302">
        <f>+Y$5</f>
        <v>120000</v>
      </c>
      <c r="Z17" s="310">
        <f t="shared" si="2"/>
        <v>121680</v>
      </c>
      <c r="AA17" s="289"/>
      <c r="AB17" s="289"/>
      <c r="AC17" s="280"/>
      <c r="AD17" s="280"/>
      <c r="AE17" s="280"/>
      <c r="AF17" s="280"/>
      <c r="AG17" s="280"/>
      <c r="AH17" s="280"/>
      <c r="AI17" s="280"/>
      <c r="AJ17" s="280"/>
      <c r="AK17" s="280"/>
      <c r="AL17" s="280"/>
      <c r="AM17" s="280"/>
      <c r="AN17" s="280"/>
      <c r="AO17" s="280"/>
      <c r="AP17" s="280"/>
      <c r="AQ17" s="280"/>
      <c r="AR17" s="280"/>
      <c r="AS17" s="280"/>
      <c r="AT17" s="280"/>
      <c r="AU17" s="280"/>
      <c r="AV17" s="280"/>
      <c r="AW17" s="280"/>
      <c r="AX17" s="280"/>
      <c r="AY17" s="280"/>
      <c r="AZ17" s="280"/>
      <c r="BA17" s="280"/>
      <c r="BB17" s="280"/>
      <c r="BC17" s="280"/>
      <c r="BD17" s="280"/>
      <c r="BE17" s="280"/>
      <c r="BF17" s="280"/>
      <c r="BG17" s="280"/>
      <c r="BH17" s="280"/>
      <c r="BI17" s="280"/>
      <c r="BJ17" s="280"/>
      <c r="BK17" s="280"/>
      <c r="BL17" s="280"/>
      <c r="BM17" s="280"/>
      <c r="BN17" s="280"/>
      <c r="BO17" s="280"/>
      <c r="BP17" s="280"/>
      <c r="BQ17" s="280"/>
      <c r="BR17" s="280"/>
      <c r="BS17" s="280"/>
      <c r="BT17" s="280"/>
      <c r="BU17" s="280"/>
      <c r="BV17" s="280"/>
      <c r="BW17" s="280"/>
      <c r="BX17" s="280"/>
      <c r="BY17" s="280"/>
      <c r="BZ17" s="280"/>
      <c r="CA17" s="280"/>
      <c r="CB17" s="280"/>
      <c r="CC17" s="280"/>
      <c r="CD17" s="280"/>
      <c r="CE17" s="280"/>
      <c r="CF17" s="280"/>
      <c r="CG17" s="280"/>
      <c r="CH17" s="280"/>
      <c r="CI17" s="280"/>
      <c r="CJ17" s="280"/>
      <c r="CK17" s="280"/>
      <c r="CL17" s="280"/>
      <c r="CM17" s="280"/>
      <c r="CN17" s="280"/>
      <c r="CO17" s="280"/>
      <c r="CP17" s="280"/>
      <c r="CQ17" s="280"/>
      <c r="CR17" s="280"/>
      <c r="CS17" s="280"/>
      <c r="CT17" s="280"/>
      <c r="CU17" s="280"/>
      <c r="CV17" s="280"/>
      <c r="CW17" s="280"/>
      <c r="CX17" s="280"/>
      <c r="CY17" s="280"/>
      <c r="CZ17" s="280"/>
      <c r="DA17" s="280"/>
      <c r="DB17" s="280"/>
      <c r="DC17" s="280"/>
      <c r="DD17" s="280"/>
      <c r="DE17" s="280"/>
      <c r="DF17" s="280"/>
      <c r="DG17" s="280"/>
      <c r="DH17" s="280"/>
      <c r="DI17" s="280"/>
      <c r="DJ17" s="280"/>
      <c r="DK17" s="280"/>
      <c r="DL17" s="280"/>
      <c r="DM17" s="280"/>
      <c r="DN17" s="280"/>
      <c r="DO17" s="280"/>
      <c r="DP17" s="280"/>
      <c r="DQ17" s="280"/>
      <c r="DR17" s="280"/>
      <c r="DS17" s="280"/>
      <c r="DT17" s="280"/>
      <c r="DU17" s="280"/>
      <c r="DV17" s="280"/>
      <c r="DW17" s="280"/>
      <c r="DX17" s="280"/>
      <c r="DY17" s="280"/>
      <c r="DZ17" s="280"/>
      <c r="EA17" s="280"/>
      <c r="EB17" s="280"/>
      <c r="EC17" s="280"/>
      <c r="ED17" s="280"/>
      <c r="EE17" s="280"/>
      <c r="EF17" s="280"/>
      <c r="EG17" s="280"/>
      <c r="EH17" s="280"/>
      <c r="EI17" s="280"/>
      <c r="EJ17" s="280"/>
      <c r="EK17" s="280"/>
      <c r="EL17" s="280"/>
      <c r="EM17" s="280"/>
      <c r="EN17" s="280"/>
      <c r="EO17" s="280"/>
    </row>
    <row r="18" spans="1:145" s="309" customFormat="1" ht="37.5" customHeight="1" x14ac:dyDescent="0.25">
      <c r="A18" s="280"/>
      <c r="B18" s="303" t="s">
        <v>217</v>
      </c>
      <c r="C18" s="310">
        <v>3442</v>
      </c>
      <c r="D18" s="312">
        <v>26500</v>
      </c>
      <c r="E18" s="310">
        <f>C18*D18*12/1000</f>
        <v>1094556</v>
      </c>
      <c r="F18" s="302">
        <f>3868*F9</f>
        <v>4155.108485099574</v>
      </c>
      <c r="G18" s="311">
        <v>26500</v>
      </c>
      <c r="H18" s="310">
        <f>F18*G18*12/1000</f>
        <v>1321324.4982616643</v>
      </c>
      <c r="I18" s="302">
        <v>3830</v>
      </c>
      <c r="J18" s="311">
        <v>28600</v>
      </c>
      <c r="K18" s="302">
        <f>I18*J18*12/1000</f>
        <v>1314456</v>
      </c>
      <c r="L18" s="310"/>
      <c r="M18" s="312">
        <v>28600</v>
      </c>
      <c r="N18" s="310">
        <f>L18*M18/1000*6</f>
        <v>0</v>
      </c>
      <c r="O18" s="302">
        <v>3379.4562394018735</v>
      </c>
      <c r="P18" s="311">
        <v>27500</v>
      </c>
      <c r="Q18" s="310">
        <f>O18*P18*12/1000</f>
        <v>1115220.5590026183</v>
      </c>
      <c r="R18" s="310">
        <f>+ROUND(F18*$T$10,0)</f>
        <v>4363</v>
      </c>
      <c r="S18" s="302">
        <f>+S$6</f>
        <v>30700</v>
      </c>
      <c r="T18" s="310">
        <f t="shared" si="0"/>
        <v>803664.60000000009</v>
      </c>
      <c r="U18" s="310">
        <f>+ROUND(R18*$W$10,0)</f>
        <v>4407</v>
      </c>
      <c r="V18" s="302">
        <f>+V$6</f>
        <v>32800</v>
      </c>
      <c r="W18" s="310">
        <f t="shared" si="1"/>
        <v>867297.60000000009</v>
      </c>
      <c r="X18" s="310">
        <f>+ROUND(U18*$Z$10,0)</f>
        <v>4451</v>
      </c>
      <c r="Y18" s="302">
        <f>+Y$6</f>
        <v>34900</v>
      </c>
      <c r="Z18" s="310">
        <f t="shared" si="2"/>
        <v>932039.39999999991</v>
      </c>
      <c r="AA18" s="289"/>
      <c r="AB18" s="289"/>
      <c r="AC18" s="280"/>
      <c r="AD18" s="280"/>
      <c r="AE18" s="280"/>
      <c r="AF18" s="280"/>
      <c r="AG18" s="280"/>
      <c r="AH18" s="280"/>
      <c r="AI18" s="280"/>
      <c r="AJ18" s="280"/>
      <c r="AK18" s="280"/>
      <c r="AL18" s="280"/>
      <c r="AM18" s="280"/>
      <c r="AN18" s="280"/>
      <c r="AO18" s="280"/>
      <c r="AP18" s="280"/>
      <c r="AQ18" s="280"/>
      <c r="AR18" s="280"/>
      <c r="AS18" s="280"/>
      <c r="AT18" s="280"/>
      <c r="AU18" s="280"/>
      <c r="AV18" s="280"/>
      <c r="AW18" s="280"/>
      <c r="AX18" s="280"/>
      <c r="AY18" s="280"/>
      <c r="AZ18" s="280"/>
      <c r="BA18" s="280"/>
      <c r="BB18" s="280"/>
      <c r="BC18" s="280"/>
      <c r="BD18" s="280"/>
      <c r="BE18" s="280"/>
      <c r="BF18" s="280"/>
      <c r="BG18" s="280"/>
      <c r="BH18" s="280"/>
      <c r="BI18" s="280"/>
      <c r="BJ18" s="280"/>
      <c r="BK18" s="280"/>
      <c r="BL18" s="280"/>
      <c r="BM18" s="280"/>
      <c r="BN18" s="280"/>
      <c r="BO18" s="280"/>
      <c r="BP18" s="280"/>
      <c r="BQ18" s="280"/>
      <c r="BR18" s="280"/>
      <c r="BS18" s="280"/>
      <c r="BT18" s="280"/>
      <c r="BU18" s="280"/>
      <c r="BV18" s="280"/>
      <c r="BW18" s="280"/>
      <c r="BX18" s="280"/>
      <c r="BY18" s="280"/>
      <c r="BZ18" s="280"/>
      <c r="CA18" s="280"/>
      <c r="CB18" s="280"/>
      <c r="CC18" s="280"/>
      <c r="CD18" s="280"/>
      <c r="CE18" s="280"/>
      <c r="CF18" s="280"/>
      <c r="CG18" s="280"/>
      <c r="CH18" s="280"/>
      <c r="CI18" s="280"/>
      <c r="CJ18" s="280"/>
      <c r="CK18" s="280"/>
      <c r="CL18" s="280"/>
      <c r="CM18" s="280"/>
      <c r="CN18" s="280"/>
      <c r="CO18" s="280"/>
      <c r="CP18" s="280"/>
      <c r="CQ18" s="280"/>
      <c r="CR18" s="280"/>
      <c r="CS18" s="280"/>
      <c r="CT18" s="280"/>
      <c r="CU18" s="280"/>
      <c r="CV18" s="280"/>
      <c r="CW18" s="280"/>
      <c r="CX18" s="280"/>
      <c r="CY18" s="280"/>
      <c r="CZ18" s="280"/>
      <c r="DA18" s="280"/>
      <c r="DB18" s="280"/>
      <c r="DC18" s="280"/>
      <c r="DD18" s="280"/>
      <c r="DE18" s="280"/>
      <c r="DF18" s="280"/>
      <c r="DG18" s="280"/>
      <c r="DH18" s="280"/>
      <c r="DI18" s="280"/>
      <c r="DJ18" s="280"/>
      <c r="DK18" s="280"/>
      <c r="DL18" s="280"/>
      <c r="DM18" s="280"/>
      <c r="DN18" s="280"/>
      <c r="DO18" s="280"/>
      <c r="DP18" s="280"/>
      <c r="DQ18" s="280"/>
      <c r="DR18" s="280"/>
      <c r="DS18" s="280"/>
      <c r="DT18" s="280"/>
      <c r="DU18" s="280"/>
      <c r="DV18" s="280"/>
      <c r="DW18" s="280"/>
      <c r="DX18" s="280"/>
      <c r="DY18" s="280"/>
      <c r="DZ18" s="280"/>
      <c r="EA18" s="280"/>
      <c r="EB18" s="280"/>
      <c r="EC18" s="280"/>
      <c r="ED18" s="280"/>
      <c r="EE18" s="280"/>
      <c r="EF18" s="280"/>
      <c r="EG18" s="280"/>
      <c r="EH18" s="280"/>
      <c r="EI18" s="280"/>
      <c r="EJ18" s="280"/>
      <c r="EK18" s="280"/>
      <c r="EL18" s="280"/>
      <c r="EM18" s="280"/>
      <c r="EN18" s="280"/>
      <c r="EO18" s="280"/>
    </row>
    <row r="19" spans="1:145" s="309" customFormat="1" ht="36" customHeight="1" x14ac:dyDescent="0.25">
      <c r="A19" s="280"/>
      <c r="B19" s="315" t="s">
        <v>216</v>
      </c>
      <c r="C19" s="313">
        <f>C20+C21+C22+C23</f>
        <v>49399</v>
      </c>
      <c r="D19" s="313" t="s">
        <v>83</v>
      </c>
      <c r="E19" s="300">
        <f>E20+E21+E22+E23</f>
        <v>15708882</v>
      </c>
      <c r="F19" s="313">
        <f>F20+F21+F22+F23</f>
        <v>57718.195166597754</v>
      </c>
      <c r="G19" s="313" t="s">
        <v>83</v>
      </c>
      <c r="H19" s="313">
        <f>H20+H21+H22+H23</f>
        <v>18354386.062978085</v>
      </c>
      <c r="I19" s="313">
        <f>I20+I21+I22+I23</f>
        <v>58073.286800000002</v>
      </c>
      <c r="J19" s="313" t="s">
        <v>83</v>
      </c>
      <c r="K19" s="313">
        <f>K20+K21+K22+K23</f>
        <v>20773944.029759999</v>
      </c>
      <c r="L19" s="313">
        <f>L20+L21+L22+L23</f>
        <v>0</v>
      </c>
      <c r="M19" s="313" t="s">
        <v>83</v>
      </c>
      <c r="N19" s="313">
        <f>N20+N21+N22+N23</f>
        <v>0</v>
      </c>
      <c r="O19" s="313">
        <f>O20+O21+O22+O23</f>
        <v>50292.783825053644</v>
      </c>
      <c r="P19" s="314" t="s">
        <v>83</v>
      </c>
      <c r="Q19" s="313">
        <f>Q20+Q21+Q22+Q23</f>
        <v>16596618.662267704</v>
      </c>
      <c r="R19" s="313">
        <f>R20+R21+R22+R23</f>
        <v>60604</v>
      </c>
      <c r="S19" s="313" t="s">
        <v>83</v>
      </c>
      <c r="T19" s="313">
        <f>T20+T21+T22+T23</f>
        <v>11594973</v>
      </c>
      <c r="U19" s="313">
        <f>U20+U21+U22+U23</f>
        <v>61210</v>
      </c>
      <c r="V19" s="313" t="s">
        <v>83</v>
      </c>
      <c r="W19" s="313">
        <f>W20+W21+W22+W23</f>
        <v>12476923.199999999</v>
      </c>
      <c r="X19" s="313">
        <f>X20+X21+X22+X23</f>
        <v>61823</v>
      </c>
      <c r="Y19" s="313" t="s">
        <v>83</v>
      </c>
      <c r="Z19" s="313">
        <f>Z20+Z21+Z22+Z23</f>
        <v>13375554.600000001</v>
      </c>
      <c r="AA19" s="289"/>
      <c r="AB19" s="289"/>
      <c r="AC19" s="280"/>
      <c r="AD19" s="280"/>
      <c r="AE19" s="280"/>
      <c r="AF19" s="280"/>
      <c r="AG19" s="280"/>
      <c r="AH19" s="280"/>
      <c r="AI19" s="280"/>
      <c r="AJ19" s="280"/>
      <c r="AK19" s="280"/>
      <c r="AL19" s="280"/>
      <c r="AM19" s="280"/>
      <c r="AN19" s="280"/>
      <c r="AO19" s="280"/>
      <c r="AP19" s="280"/>
      <c r="AQ19" s="280"/>
      <c r="AR19" s="280"/>
      <c r="AS19" s="280"/>
      <c r="AT19" s="280"/>
      <c r="AU19" s="280"/>
      <c r="AV19" s="280"/>
      <c r="AW19" s="280"/>
      <c r="AX19" s="280"/>
      <c r="AY19" s="280"/>
      <c r="AZ19" s="280"/>
      <c r="BA19" s="280"/>
      <c r="BB19" s="280"/>
      <c r="BC19" s="280"/>
      <c r="BD19" s="280"/>
      <c r="BE19" s="280"/>
      <c r="BF19" s="280"/>
      <c r="BG19" s="280"/>
      <c r="BH19" s="280"/>
      <c r="BI19" s="280"/>
      <c r="BJ19" s="280"/>
      <c r="BK19" s="280"/>
      <c r="BL19" s="280"/>
      <c r="BM19" s="280"/>
      <c r="BN19" s="280"/>
      <c r="BO19" s="280"/>
      <c r="BP19" s="280"/>
      <c r="BQ19" s="280"/>
      <c r="BR19" s="280"/>
      <c r="BS19" s="280"/>
      <c r="BT19" s="280"/>
      <c r="BU19" s="280"/>
      <c r="BV19" s="280"/>
      <c r="BW19" s="280"/>
      <c r="BX19" s="280"/>
      <c r="BY19" s="280"/>
      <c r="BZ19" s="280"/>
      <c r="CA19" s="280"/>
      <c r="CB19" s="280"/>
      <c r="CC19" s="280"/>
      <c r="CD19" s="280"/>
      <c r="CE19" s="280"/>
      <c r="CF19" s="280"/>
      <c r="CG19" s="280"/>
      <c r="CH19" s="280"/>
      <c r="CI19" s="280"/>
      <c r="CJ19" s="280"/>
      <c r="CK19" s="280"/>
      <c r="CL19" s="280"/>
      <c r="CM19" s="280"/>
      <c r="CN19" s="280"/>
      <c r="CO19" s="280"/>
      <c r="CP19" s="280"/>
      <c r="CQ19" s="280"/>
      <c r="CR19" s="280"/>
      <c r="CS19" s="280"/>
      <c r="CT19" s="280"/>
      <c r="CU19" s="280"/>
      <c r="CV19" s="280"/>
      <c r="CW19" s="280"/>
      <c r="CX19" s="280"/>
      <c r="CY19" s="280"/>
      <c r="CZ19" s="280"/>
      <c r="DA19" s="280"/>
      <c r="DB19" s="280"/>
      <c r="DC19" s="280"/>
      <c r="DD19" s="280"/>
      <c r="DE19" s="280"/>
      <c r="DF19" s="280"/>
      <c r="DG19" s="280"/>
      <c r="DH19" s="280"/>
      <c r="DI19" s="280"/>
      <c r="DJ19" s="280"/>
      <c r="DK19" s="280"/>
      <c r="DL19" s="280"/>
      <c r="DM19" s="280"/>
      <c r="DN19" s="280"/>
      <c r="DO19" s="280"/>
      <c r="DP19" s="280"/>
      <c r="DQ19" s="280"/>
      <c r="DR19" s="280"/>
      <c r="DS19" s="280"/>
      <c r="DT19" s="280"/>
      <c r="DU19" s="280"/>
      <c r="DV19" s="280"/>
      <c r="DW19" s="280"/>
      <c r="DX19" s="280"/>
      <c r="DY19" s="280"/>
      <c r="DZ19" s="280"/>
      <c r="EA19" s="280"/>
      <c r="EB19" s="280"/>
      <c r="EC19" s="280"/>
      <c r="ED19" s="280"/>
      <c r="EE19" s="280"/>
      <c r="EF19" s="280"/>
      <c r="EG19" s="280"/>
      <c r="EH19" s="280"/>
      <c r="EI19" s="280"/>
      <c r="EJ19" s="280"/>
      <c r="EK19" s="280"/>
      <c r="EL19" s="280"/>
      <c r="EM19" s="280"/>
      <c r="EN19" s="280"/>
      <c r="EO19" s="280"/>
    </row>
    <row r="20" spans="1:145" s="309" customFormat="1" ht="21.75" customHeight="1" x14ac:dyDescent="0.25">
      <c r="A20" s="280"/>
      <c r="B20" s="303" t="s">
        <v>215</v>
      </c>
      <c r="C20" s="310">
        <v>3287</v>
      </c>
      <c r="D20" s="312">
        <v>26500</v>
      </c>
      <c r="E20" s="310">
        <f>C20*D20*12/1000</f>
        <v>1045266</v>
      </c>
      <c r="F20" s="302">
        <f>3397*F9</f>
        <v>3649.1477569501685</v>
      </c>
      <c r="G20" s="311">
        <v>26500</v>
      </c>
      <c r="H20" s="310">
        <f>F20*G20*12/1000</f>
        <v>1160428.9867101535</v>
      </c>
      <c r="I20" s="302">
        <v>3732</v>
      </c>
      <c r="J20" s="311">
        <v>28600</v>
      </c>
      <c r="K20" s="310">
        <f>I20*J20*12/1000</f>
        <v>1280822.3999999999</v>
      </c>
      <c r="L20" s="310"/>
      <c r="M20" s="312">
        <v>28600</v>
      </c>
      <c r="N20" s="310">
        <f>L20*M20/1000*6</f>
        <v>0</v>
      </c>
      <c r="O20" s="302">
        <v>3289.4297412210863</v>
      </c>
      <c r="P20" s="311">
        <v>27500</v>
      </c>
      <c r="Q20" s="310">
        <f>O20*P20*12/1000</f>
        <v>1085511.8146029585</v>
      </c>
      <c r="R20" s="310">
        <f>+ROUND(F20*$T$10,0)</f>
        <v>3832</v>
      </c>
      <c r="S20" s="302">
        <f>+S$7</f>
        <v>30700</v>
      </c>
      <c r="T20" s="310">
        <f>R20*S20/1000*6</f>
        <v>705854.39999999991</v>
      </c>
      <c r="U20" s="310">
        <f>+ROUND(R20*$W$10,0)</f>
        <v>3870</v>
      </c>
      <c r="V20" s="302">
        <f>+V$7</f>
        <v>32800</v>
      </c>
      <c r="W20" s="310">
        <f>U20*V20/1000*6</f>
        <v>761616</v>
      </c>
      <c r="X20" s="310">
        <f>+ROUND(U20*$Z$10,0)</f>
        <v>3909</v>
      </c>
      <c r="Y20" s="302">
        <f>+Y$7</f>
        <v>34900</v>
      </c>
      <c r="Z20" s="310">
        <f>X20*Y20/1000*6</f>
        <v>818544.60000000009</v>
      </c>
      <c r="AA20" s="289"/>
      <c r="AB20" s="289"/>
      <c r="AC20" s="280"/>
      <c r="AD20" s="280"/>
      <c r="AE20" s="280"/>
      <c r="AF20" s="280"/>
      <c r="AG20" s="280"/>
      <c r="AH20" s="280"/>
      <c r="AI20" s="280"/>
      <c r="AJ20" s="280"/>
      <c r="AK20" s="280"/>
      <c r="AL20" s="280"/>
      <c r="AM20" s="280"/>
      <c r="AN20" s="280"/>
      <c r="AO20" s="280"/>
      <c r="AP20" s="280"/>
      <c r="AQ20" s="280"/>
      <c r="AR20" s="280"/>
      <c r="AS20" s="280"/>
      <c r="AT20" s="280"/>
      <c r="AU20" s="280"/>
      <c r="AV20" s="280"/>
      <c r="AW20" s="280"/>
      <c r="AX20" s="280"/>
      <c r="AY20" s="280"/>
      <c r="AZ20" s="280"/>
      <c r="BA20" s="280"/>
      <c r="BB20" s="280"/>
      <c r="BC20" s="280"/>
      <c r="BD20" s="280"/>
      <c r="BE20" s="280"/>
      <c r="BF20" s="280"/>
      <c r="BG20" s="280"/>
      <c r="BH20" s="280"/>
      <c r="BI20" s="280"/>
      <c r="BJ20" s="280"/>
      <c r="BK20" s="280"/>
      <c r="BL20" s="280"/>
      <c r="BM20" s="280"/>
      <c r="BN20" s="280"/>
      <c r="BO20" s="280"/>
      <c r="BP20" s="280"/>
      <c r="BQ20" s="280"/>
      <c r="BR20" s="280"/>
      <c r="BS20" s="280"/>
      <c r="BT20" s="280"/>
      <c r="BU20" s="280"/>
      <c r="BV20" s="280"/>
      <c r="BW20" s="280"/>
      <c r="BX20" s="280"/>
      <c r="BY20" s="280"/>
      <c r="BZ20" s="280"/>
      <c r="CA20" s="280"/>
      <c r="CB20" s="280"/>
      <c r="CC20" s="280"/>
      <c r="CD20" s="280"/>
      <c r="CE20" s="280"/>
      <c r="CF20" s="280"/>
      <c r="CG20" s="280"/>
      <c r="CH20" s="280"/>
      <c r="CI20" s="280"/>
      <c r="CJ20" s="280"/>
      <c r="CK20" s="280"/>
      <c r="CL20" s="280"/>
      <c r="CM20" s="280"/>
      <c r="CN20" s="280"/>
      <c r="CO20" s="280"/>
      <c r="CP20" s="280"/>
      <c r="CQ20" s="280"/>
      <c r="CR20" s="280"/>
      <c r="CS20" s="280"/>
      <c r="CT20" s="280"/>
      <c r="CU20" s="280"/>
      <c r="CV20" s="280"/>
      <c r="CW20" s="280"/>
      <c r="CX20" s="280"/>
      <c r="CY20" s="280"/>
      <c r="CZ20" s="280"/>
      <c r="DA20" s="280"/>
      <c r="DB20" s="280"/>
      <c r="DC20" s="280"/>
      <c r="DD20" s="280"/>
      <c r="DE20" s="280"/>
      <c r="DF20" s="280"/>
      <c r="DG20" s="280"/>
      <c r="DH20" s="280"/>
      <c r="DI20" s="280"/>
      <c r="DJ20" s="280"/>
      <c r="DK20" s="280"/>
      <c r="DL20" s="280"/>
      <c r="DM20" s="280"/>
      <c r="DN20" s="280"/>
      <c r="DO20" s="280"/>
      <c r="DP20" s="280"/>
      <c r="DQ20" s="280"/>
      <c r="DR20" s="280"/>
      <c r="DS20" s="280"/>
      <c r="DT20" s="280"/>
      <c r="DU20" s="280"/>
      <c r="DV20" s="280"/>
      <c r="DW20" s="280"/>
      <c r="DX20" s="280"/>
      <c r="DY20" s="280"/>
      <c r="DZ20" s="280"/>
      <c r="EA20" s="280"/>
      <c r="EB20" s="280"/>
      <c r="EC20" s="280"/>
      <c r="ED20" s="280"/>
      <c r="EE20" s="280"/>
      <c r="EF20" s="280"/>
      <c r="EG20" s="280"/>
      <c r="EH20" s="280"/>
      <c r="EI20" s="280"/>
      <c r="EJ20" s="280"/>
      <c r="EK20" s="280"/>
      <c r="EL20" s="280"/>
      <c r="EM20" s="280"/>
      <c r="EN20" s="280"/>
      <c r="EO20" s="280"/>
    </row>
    <row r="21" spans="1:145" s="309" customFormat="1" ht="22.5" customHeight="1" x14ac:dyDescent="0.25">
      <c r="A21" s="280"/>
      <c r="B21" s="303" t="s">
        <v>214</v>
      </c>
      <c r="C21" s="310">
        <v>13919</v>
      </c>
      <c r="D21" s="312">
        <v>26500</v>
      </c>
      <c r="E21" s="310">
        <f>C21*D21*12/1000</f>
        <v>4426242</v>
      </c>
      <c r="F21" s="302">
        <f>15006*F9</f>
        <v>16119.844345244106</v>
      </c>
      <c r="G21" s="311">
        <v>26500</v>
      </c>
      <c r="H21" s="310">
        <f>F21*G21*12/1000</f>
        <v>5126110.5017876262</v>
      </c>
      <c r="I21" s="302">
        <v>16113</v>
      </c>
      <c r="J21" s="311">
        <v>28600</v>
      </c>
      <c r="K21" s="310">
        <f>I21*J21*12/1000</f>
        <v>5529981.5999999996</v>
      </c>
      <c r="L21" s="310"/>
      <c r="M21" s="312">
        <v>28600</v>
      </c>
      <c r="N21" s="310">
        <f>L21*M21/1000*6</f>
        <v>0</v>
      </c>
      <c r="O21" s="302">
        <v>14792.046162627874</v>
      </c>
      <c r="P21" s="311">
        <v>27500</v>
      </c>
      <c r="Q21" s="310">
        <f>O21*P21*12/1000</f>
        <v>4881375.2336671986</v>
      </c>
      <c r="R21" s="310">
        <f>+ROUND(F21*$T$10,0)</f>
        <v>16926</v>
      </c>
      <c r="S21" s="302">
        <f>+S$8</f>
        <v>30700</v>
      </c>
      <c r="T21" s="310">
        <f t="shared" ref="T21:T23" si="3">R21*S21/1000*6</f>
        <v>3117769.2</v>
      </c>
      <c r="U21" s="310">
        <f>+ROUND(R21*$W$10,0)</f>
        <v>17095</v>
      </c>
      <c r="V21" s="302">
        <f>+V$8</f>
        <v>32800</v>
      </c>
      <c r="W21" s="310">
        <f t="shared" ref="W21:W23" si="4">U21*V21/1000*6</f>
        <v>3364296</v>
      </c>
      <c r="X21" s="310">
        <f>+ROUND(U21*$Z$10,0)</f>
        <v>17266</v>
      </c>
      <c r="Y21" s="302">
        <f>+Y$8</f>
        <v>34900</v>
      </c>
      <c r="Z21" s="310">
        <f t="shared" ref="Z21:Z23" si="5">X21*Y21/1000*6</f>
        <v>3615500.4000000004</v>
      </c>
      <c r="AA21" s="289"/>
      <c r="AB21" s="289"/>
      <c r="AC21" s="280"/>
      <c r="AD21" s="280"/>
      <c r="AE21" s="280"/>
      <c r="AF21" s="280"/>
      <c r="AG21" s="280"/>
      <c r="AH21" s="280"/>
      <c r="AI21" s="280"/>
      <c r="AJ21" s="280"/>
      <c r="AK21" s="280"/>
      <c r="AL21" s="280"/>
      <c r="AM21" s="280"/>
      <c r="AN21" s="280"/>
      <c r="AO21" s="280"/>
      <c r="AP21" s="280"/>
      <c r="AQ21" s="280"/>
      <c r="AR21" s="280"/>
      <c r="AS21" s="280"/>
      <c r="AT21" s="280"/>
      <c r="AU21" s="280"/>
      <c r="AV21" s="280"/>
      <c r="AW21" s="280"/>
      <c r="AX21" s="280"/>
      <c r="AY21" s="280"/>
      <c r="AZ21" s="280"/>
      <c r="BA21" s="280"/>
      <c r="BB21" s="280"/>
      <c r="BC21" s="280"/>
      <c r="BD21" s="280"/>
      <c r="BE21" s="280"/>
      <c r="BF21" s="280"/>
      <c r="BG21" s="280"/>
      <c r="BH21" s="280"/>
      <c r="BI21" s="280"/>
      <c r="BJ21" s="280"/>
      <c r="BK21" s="280"/>
      <c r="BL21" s="280"/>
      <c r="BM21" s="280"/>
      <c r="BN21" s="280"/>
      <c r="BO21" s="280"/>
      <c r="BP21" s="280"/>
      <c r="BQ21" s="280"/>
      <c r="BR21" s="280"/>
      <c r="BS21" s="280"/>
      <c r="BT21" s="280"/>
      <c r="BU21" s="280"/>
      <c r="BV21" s="280"/>
      <c r="BW21" s="280"/>
      <c r="BX21" s="280"/>
      <c r="BY21" s="280"/>
      <c r="BZ21" s="280"/>
      <c r="CA21" s="280"/>
      <c r="CB21" s="280"/>
      <c r="CC21" s="280"/>
      <c r="CD21" s="280"/>
      <c r="CE21" s="280"/>
      <c r="CF21" s="280"/>
      <c r="CG21" s="280"/>
      <c r="CH21" s="280"/>
      <c r="CI21" s="280"/>
      <c r="CJ21" s="280"/>
      <c r="CK21" s="280"/>
      <c r="CL21" s="280"/>
      <c r="CM21" s="280"/>
      <c r="CN21" s="280"/>
      <c r="CO21" s="280"/>
      <c r="CP21" s="280"/>
      <c r="CQ21" s="280"/>
      <c r="CR21" s="280"/>
      <c r="CS21" s="280"/>
      <c r="CT21" s="280"/>
      <c r="CU21" s="280"/>
      <c r="CV21" s="280"/>
      <c r="CW21" s="280"/>
      <c r="CX21" s="280"/>
      <c r="CY21" s="280"/>
      <c r="CZ21" s="280"/>
      <c r="DA21" s="280"/>
      <c r="DB21" s="280"/>
      <c r="DC21" s="280"/>
      <c r="DD21" s="280"/>
      <c r="DE21" s="280"/>
      <c r="DF21" s="280"/>
      <c r="DG21" s="280"/>
      <c r="DH21" s="280"/>
      <c r="DI21" s="280"/>
      <c r="DJ21" s="280"/>
      <c r="DK21" s="280"/>
      <c r="DL21" s="280"/>
      <c r="DM21" s="280"/>
      <c r="DN21" s="280"/>
      <c r="DO21" s="280"/>
      <c r="DP21" s="280"/>
      <c r="DQ21" s="280"/>
      <c r="DR21" s="280"/>
      <c r="DS21" s="280"/>
      <c r="DT21" s="280"/>
      <c r="DU21" s="280"/>
      <c r="DV21" s="280"/>
      <c r="DW21" s="280"/>
      <c r="DX21" s="280"/>
      <c r="DY21" s="280"/>
      <c r="DZ21" s="280"/>
      <c r="EA21" s="280"/>
      <c r="EB21" s="280"/>
      <c r="EC21" s="280"/>
      <c r="ED21" s="280"/>
      <c r="EE21" s="280"/>
      <c r="EF21" s="280"/>
      <c r="EG21" s="280"/>
      <c r="EH21" s="280"/>
      <c r="EI21" s="280"/>
      <c r="EJ21" s="280"/>
      <c r="EK21" s="280"/>
      <c r="EL21" s="280"/>
      <c r="EM21" s="280"/>
      <c r="EN21" s="280"/>
      <c r="EO21" s="280"/>
    </row>
    <row r="22" spans="1:145" s="309" customFormat="1" ht="22.5" customHeight="1" x14ac:dyDescent="0.25">
      <c r="A22" s="280"/>
      <c r="B22" s="303" t="s">
        <v>213</v>
      </c>
      <c r="C22" s="310">
        <v>24887</v>
      </c>
      <c r="D22" s="311">
        <v>26500</v>
      </c>
      <c r="E22" s="310">
        <f>C22*D22*12/1000</f>
        <v>7914066</v>
      </c>
      <c r="F22" s="302">
        <f>27641*F9</f>
        <v>29692.697424156493</v>
      </c>
      <c r="G22" s="311">
        <v>26500</v>
      </c>
      <c r="H22" s="302">
        <f>F22*G22*12/1000</f>
        <v>9442277.7808817662</v>
      </c>
      <c r="I22" s="302">
        <v>29863.286800000002</v>
      </c>
      <c r="J22" s="311">
        <v>28600</v>
      </c>
      <c r="K22" s="302">
        <f>I22*J22*12/1000</f>
        <v>10249080.029759999</v>
      </c>
      <c r="L22" s="302"/>
      <c r="M22" s="311">
        <v>28600</v>
      </c>
      <c r="N22" s="310">
        <f>L22*M22/1000*6</f>
        <v>0</v>
      </c>
      <c r="O22" s="302">
        <v>24901.848780449203</v>
      </c>
      <c r="P22" s="311">
        <v>27500</v>
      </c>
      <c r="Q22" s="302">
        <f>O22*P22*12/1000</f>
        <v>8217610.0975482371</v>
      </c>
      <c r="R22" s="310">
        <f>+ROUND(F22*$T$10,0)</f>
        <v>31177</v>
      </c>
      <c r="S22" s="302">
        <f>+S$9</f>
        <v>30700</v>
      </c>
      <c r="T22" s="310">
        <f t="shared" si="3"/>
        <v>5742803.4000000004</v>
      </c>
      <c r="U22" s="310">
        <f>+ROUND(R22*$W$10,0)</f>
        <v>31489</v>
      </c>
      <c r="V22" s="302">
        <f>+V$9</f>
        <v>32800</v>
      </c>
      <c r="W22" s="310">
        <f t="shared" si="4"/>
        <v>6197035.1999999993</v>
      </c>
      <c r="X22" s="310">
        <f>+ROUND(U22*$Z$10,0)</f>
        <v>31804</v>
      </c>
      <c r="Y22" s="302">
        <f>+Y$9</f>
        <v>34900</v>
      </c>
      <c r="Z22" s="310">
        <f t="shared" si="5"/>
        <v>6659757.6000000006</v>
      </c>
      <c r="AA22" s="289"/>
      <c r="AB22" s="289"/>
      <c r="AC22" s="280"/>
      <c r="AD22" s="280"/>
      <c r="AE22" s="280"/>
      <c r="AF22" s="280"/>
      <c r="AG22" s="280"/>
      <c r="AH22" s="280"/>
      <c r="AI22" s="280"/>
      <c r="AJ22" s="280"/>
      <c r="AK22" s="280"/>
      <c r="AL22" s="280"/>
      <c r="AM22" s="280"/>
      <c r="AN22" s="280"/>
      <c r="AO22" s="280"/>
      <c r="AP22" s="280"/>
      <c r="AQ22" s="280"/>
      <c r="AR22" s="280"/>
      <c r="AS22" s="280"/>
      <c r="AT22" s="280"/>
      <c r="AU22" s="280"/>
      <c r="AV22" s="280"/>
      <c r="AW22" s="280"/>
      <c r="AX22" s="280"/>
      <c r="AY22" s="280"/>
      <c r="AZ22" s="280"/>
      <c r="BA22" s="280"/>
      <c r="BB22" s="280"/>
      <c r="BC22" s="280"/>
      <c r="BD22" s="280"/>
      <c r="BE22" s="280"/>
      <c r="BF22" s="280"/>
      <c r="BG22" s="280"/>
      <c r="BH22" s="280"/>
      <c r="BI22" s="280"/>
      <c r="BJ22" s="280"/>
      <c r="BK22" s="280"/>
      <c r="BL22" s="280"/>
      <c r="BM22" s="280"/>
      <c r="BN22" s="280"/>
      <c r="BO22" s="280"/>
      <c r="BP22" s="280"/>
      <c r="BQ22" s="280"/>
      <c r="BR22" s="280"/>
      <c r="BS22" s="280"/>
      <c r="BT22" s="280"/>
      <c r="BU22" s="280"/>
      <c r="BV22" s="280"/>
      <c r="BW22" s="280"/>
      <c r="BX22" s="280"/>
      <c r="BY22" s="280"/>
      <c r="BZ22" s="280"/>
      <c r="CA22" s="280"/>
      <c r="CB22" s="280"/>
      <c r="CC22" s="280"/>
      <c r="CD22" s="280"/>
      <c r="CE22" s="280"/>
      <c r="CF22" s="280"/>
      <c r="CG22" s="280"/>
      <c r="CH22" s="280"/>
      <c r="CI22" s="280"/>
      <c r="CJ22" s="280"/>
      <c r="CK22" s="280"/>
      <c r="CL22" s="280"/>
      <c r="CM22" s="280"/>
      <c r="CN22" s="280"/>
      <c r="CO22" s="280"/>
      <c r="CP22" s="280"/>
      <c r="CQ22" s="280"/>
      <c r="CR22" s="280"/>
      <c r="CS22" s="280"/>
      <c r="CT22" s="280"/>
      <c r="CU22" s="280"/>
      <c r="CV22" s="280"/>
      <c r="CW22" s="280"/>
      <c r="CX22" s="280"/>
      <c r="CY22" s="280"/>
      <c r="CZ22" s="280"/>
      <c r="DA22" s="280"/>
      <c r="DB22" s="280"/>
      <c r="DC22" s="280"/>
      <c r="DD22" s="280"/>
      <c r="DE22" s="280"/>
      <c r="DF22" s="280"/>
      <c r="DG22" s="280"/>
      <c r="DH22" s="280"/>
      <c r="DI22" s="280"/>
      <c r="DJ22" s="280"/>
      <c r="DK22" s="280"/>
      <c r="DL22" s="280"/>
      <c r="DM22" s="280"/>
      <c r="DN22" s="280"/>
      <c r="DO22" s="280"/>
      <c r="DP22" s="280"/>
      <c r="DQ22" s="280"/>
      <c r="DR22" s="280"/>
      <c r="DS22" s="280"/>
      <c r="DT22" s="280"/>
      <c r="DU22" s="280"/>
      <c r="DV22" s="280"/>
      <c r="DW22" s="280"/>
      <c r="DX22" s="280"/>
      <c r="DY22" s="280"/>
      <c r="DZ22" s="280"/>
      <c r="EA22" s="280"/>
      <c r="EB22" s="280"/>
      <c r="EC22" s="280"/>
      <c r="ED22" s="280"/>
      <c r="EE22" s="280"/>
      <c r="EF22" s="280"/>
      <c r="EG22" s="280"/>
      <c r="EH22" s="280"/>
      <c r="EI22" s="280"/>
      <c r="EJ22" s="280"/>
      <c r="EK22" s="280"/>
      <c r="EL22" s="280"/>
      <c r="EM22" s="280"/>
      <c r="EN22" s="280"/>
      <c r="EO22" s="280"/>
    </row>
    <row r="23" spans="1:145" s="309" customFormat="1" ht="36" customHeight="1" x14ac:dyDescent="0.25">
      <c r="A23" s="280"/>
      <c r="B23" s="303" t="s">
        <v>212</v>
      </c>
      <c r="C23" s="310">
        <v>7306</v>
      </c>
      <c r="D23" s="311">
        <v>26500</v>
      </c>
      <c r="E23" s="310">
        <f>C23*D23*12/1000</f>
        <v>2323308</v>
      </c>
      <c r="F23" s="302">
        <f>7686*F9</f>
        <v>8256.5056402469818</v>
      </c>
      <c r="G23" s="311">
        <v>26500</v>
      </c>
      <c r="H23" s="302">
        <f>F23*G23*12/1000</f>
        <v>2625568.7935985401</v>
      </c>
      <c r="I23" s="302">
        <v>8365</v>
      </c>
      <c r="J23" s="311">
        <v>37000</v>
      </c>
      <c r="K23" s="302">
        <f>I23*J23*12/1000</f>
        <v>3714060</v>
      </c>
      <c r="L23" s="302"/>
      <c r="M23" s="311">
        <v>37000</v>
      </c>
      <c r="N23" s="310">
        <f>L23*M23/1000*6</f>
        <v>0</v>
      </c>
      <c r="O23" s="302">
        <v>7309.4591407554872</v>
      </c>
      <c r="P23" s="311">
        <v>27500</v>
      </c>
      <c r="Q23" s="302">
        <f>O23*P23*12/1000</f>
        <v>2412121.5164493108</v>
      </c>
      <c r="R23" s="310">
        <f>+ROUND(F23*$T$10,0)</f>
        <v>8669</v>
      </c>
      <c r="S23" s="302">
        <f>+S$10</f>
        <v>39000</v>
      </c>
      <c r="T23" s="310">
        <f t="shared" si="3"/>
        <v>2028546</v>
      </c>
      <c r="U23" s="310">
        <f>+ROUND(R23*$W$10,0)</f>
        <v>8756</v>
      </c>
      <c r="V23" s="302">
        <f>+V$10</f>
        <v>41000</v>
      </c>
      <c r="W23" s="310">
        <f t="shared" si="4"/>
        <v>2153976</v>
      </c>
      <c r="X23" s="310">
        <f>+ROUND(U23*$Z$10,0)</f>
        <v>8844</v>
      </c>
      <c r="Y23" s="302">
        <f>+Y$10</f>
        <v>43000</v>
      </c>
      <c r="Z23" s="310">
        <f t="shared" si="5"/>
        <v>2281752</v>
      </c>
      <c r="AA23" s="289"/>
      <c r="AB23" s="289"/>
      <c r="AC23" s="280"/>
      <c r="AD23" s="280"/>
      <c r="AE23" s="280"/>
      <c r="AF23" s="280"/>
      <c r="AG23" s="280"/>
      <c r="AH23" s="280"/>
      <c r="AI23" s="280"/>
      <c r="AJ23" s="280"/>
      <c r="AK23" s="280"/>
      <c r="AL23" s="280"/>
      <c r="AM23" s="280"/>
      <c r="AN23" s="280"/>
      <c r="AO23" s="280"/>
      <c r="AP23" s="280"/>
      <c r="AQ23" s="280"/>
      <c r="AR23" s="280"/>
      <c r="AS23" s="280"/>
      <c r="AT23" s="280"/>
      <c r="AU23" s="280"/>
      <c r="AV23" s="280"/>
      <c r="AW23" s="280"/>
      <c r="AX23" s="280"/>
      <c r="AY23" s="280"/>
      <c r="AZ23" s="280"/>
      <c r="BA23" s="280"/>
      <c r="BB23" s="280"/>
      <c r="BC23" s="280"/>
      <c r="BD23" s="280"/>
      <c r="BE23" s="280"/>
      <c r="BF23" s="280"/>
      <c r="BG23" s="280"/>
      <c r="BH23" s="280"/>
      <c r="BI23" s="280"/>
      <c r="BJ23" s="280"/>
      <c r="BK23" s="280"/>
      <c r="BL23" s="280"/>
      <c r="BM23" s="280"/>
      <c r="BN23" s="280"/>
      <c r="BO23" s="280"/>
      <c r="BP23" s="280"/>
      <c r="BQ23" s="280"/>
      <c r="BR23" s="280"/>
      <c r="BS23" s="280"/>
      <c r="BT23" s="280"/>
      <c r="BU23" s="280"/>
      <c r="BV23" s="280"/>
      <c r="BW23" s="280"/>
      <c r="BX23" s="280"/>
      <c r="BY23" s="280"/>
      <c r="BZ23" s="280"/>
      <c r="CA23" s="280"/>
      <c r="CB23" s="280"/>
      <c r="CC23" s="280"/>
      <c r="CD23" s="280"/>
      <c r="CE23" s="280"/>
      <c r="CF23" s="280"/>
      <c r="CG23" s="280"/>
      <c r="CH23" s="280"/>
      <c r="CI23" s="280"/>
      <c r="CJ23" s="280"/>
      <c r="CK23" s="280"/>
      <c r="CL23" s="280"/>
      <c r="CM23" s="280"/>
      <c r="CN23" s="280"/>
      <c r="CO23" s="280"/>
      <c r="CP23" s="280"/>
      <c r="CQ23" s="280"/>
      <c r="CR23" s="280"/>
      <c r="CS23" s="280"/>
      <c r="CT23" s="280"/>
      <c r="CU23" s="280"/>
      <c r="CV23" s="280"/>
      <c r="CW23" s="280"/>
      <c r="CX23" s="280"/>
      <c r="CY23" s="280"/>
      <c r="CZ23" s="280"/>
      <c r="DA23" s="280"/>
      <c r="DB23" s="280"/>
      <c r="DC23" s="280"/>
      <c r="DD23" s="280"/>
      <c r="DE23" s="280"/>
      <c r="DF23" s="280"/>
      <c r="DG23" s="280"/>
      <c r="DH23" s="280"/>
      <c r="DI23" s="280"/>
      <c r="DJ23" s="280"/>
      <c r="DK23" s="280"/>
      <c r="DL23" s="280"/>
      <c r="DM23" s="280"/>
      <c r="DN23" s="280"/>
      <c r="DO23" s="280"/>
      <c r="DP23" s="280"/>
      <c r="DQ23" s="280"/>
      <c r="DR23" s="280"/>
      <c r="DS23" s="280"/>
      <c r="DT23" s="280"/>
      <c r="DU23" s="280"/>
      <c r="DV23" s="280"/>
      <c r="DW23" s="280"/>
      <c r="DX23" s="280"/>
      <c r="DY23" s="280"/>
      <c r="DZ23" s="280"/>
      <c r="EA23" s="280"/>
      <c r="EB23" s="280"/>
      <c r="EC23" s="280"/>
      <c r="ED23" s="280"/>
      <c r="EE23" s="280"/>
      <c r="EF23" s="280"/>
      <c r="EG23" s="280"/>
      <c r="EH23" s="280"/>
      <c r="EI23" s="280"/>
      <c r="EJ23" s="280"/>
      <c r="EK23" s="280"/>
      <c r="EL23" s="280"/>
      <c r="EM23" s="280"/>
      <c r="EN23" s="280"/>
      <c r="EO23" s="280"/>
    </row>
    <row r="24" spans="1:145" s="304" customFormat="1" ht="96.75" customHeight="1" x14ac:dyDescent="0.25">
      <c r="A24" s="305"/>
      <c r="B24" s="308" t="s">
        <v>211</v>
      </c>
      <c r="C24" s="301">
        <f>C14</f>
        <v>69397</v>
      </c>
      <c r="D24" s="306">
        <f>E24/C24/12*1000</f>
        <v>26647.319048373847</v>
      </c>
      <c r="E24" s="301">
        <f>E14</f>
        <v>22190928</v>
      </c>
      <c r="F24" s="301">
        <f>F14</f>
        <v>82352.359535859243</v>
      </c>
      <c r="G24" s="307">
        <f>H24/F24/12*1000</f>
        <v>26620.933448122927</v>
      </c>
      <c r="H24" s="301">
        <f>H14</f>
        <v>26307560.190000005</v>
      </c>
      <c r="I24" s="301">
        <f>I14</f>
        <v>83227.286800000002</v>
      </c>
      <c r="J24" s="306">
        <f>K24/I24/12*1000</f>
        <v>29572.632932207995</v>
      </c>
      <c r="K24" s="301">
        <f>K14</f>
        <v>29535000.029759999</v>
      </c>
      <c r="L24" s="301">
        <f>L14</f>
        <v>0</v>
      </c>
      <c r="M24" s="306" t="e">
        <f>N24/L24*1000/2</f>
        <v>#DIV/0!</v>
      </c>
      <c r="N24" s="301">
        <f>N14</f>
        <v>0</v>
      </c>
      <c r="O24" s="301">
        <f>O14</f>
        <v>71739.000098409539</v>
      </c>
      <c r="P24" s="306">
        <f>Q24/O24/12*1000</f>
        <v>27639.519028887233</v>
      </c>
      <c r="Q24" s="301">
        <f>Q14</f>
        <v>23793977.5</v>
      </c>
      <c r="R24" s="301">
        <f>R14</f>
        <v>86470</v>
      </c>
      <c r="S24" s="306">
        <f>T24/R24*1000/12</f>
        <v>15832.1741644501</v>
      </c>
      <c r="T24" s="301">
        <f>T14</f>
        <v>16428097.200000001</v>
      </c>
      <c r="U24" s="301">
        <f>U14</f>
        <v>87335</v>
      </c>
      <c r="V24" s="306">
        <f>W24/U24*1000/12</f>
        <v>16884.866319345052</v>
      </c>
      <c r="W24" s="301">
        <f>W14</f>
        <v>17695677.600000001</v>
      </c>
      <c r="X24" s="301">
        <f>X14</f>
        <v>88210</v>
      </c>
      <c r="Y24" s="306">
        <f>Z24/X24*1000/12</f>
        <v>17937.576805350869</v>
      </c>
      <c r="Z24" s="301">
        <f>Z14</f>
        <v>18987283.800000001</v>
      </c>
      <c r="AA24" s="299"/>
      <c r="AB24" s="299"/>
      <c r="AC24" s="305"/>
      <c r="AD24" s="305"/>
      <c r="AE24" s="305"/>
      <c r="AF24" s="305"/>
      <c r="AG24" s="305"/>
      <c r="AH24" s="305"/>
      <c r="AI24" s="305"/>
      <c r="AJ24" s="305"/>
      <c r="AK24" s="305"/>
      <c r="AL24" s="305"/>
      <c r="AM24" s="305"/>
      <c r="AN24" s="305"/>
      <c r="AO24" s="305"/>
      <c r="AP24" s="305"/>
      <c r="AQ24" s="305"/>
      <c r="AR24" s="305"/>
      <c r="AS24" s="305"/>
      <c r="AT24" s="305"/>
      <c r="AU24" s="305"/>
      <c r="AV24" s="305"/>
      <c r="AW24" s="305"/>
      <c r="AX24" s="305"/>
      <c r="AY24" s="305"/>
      <c r="AZ24" s="305"/>
      <c r="BA24" s="305"/>
      <c r="BB24" s="305"/>
      <c r="BC24" s="305"/>
      <c r="BD24" s="305"/>
      <c r="BE24" s="305"/>
      <c r="BF24" s="305"/>
      <c r="BG24" s="305"/>
      <c r="BH24" s="305"/>
      <c r="BI24" s="305"/>
      <c r="BJ24" s="305"/>
      <c r="BK24" s="305"/>
      <c r="BL24" s="305"/>
      <c r="BM24" s="305"/>
      <c r="BN24" s="305"/>
      <c r="BO24" s="305"/>
      <c r="BP24" s="305"/>
      <c r="BQ24" s="305"/>
      <c r="BR24" s="305"/>
      <c r="BS24" s="305"/>
      <c r="BT24" s="305"/>
      <c r="BU24" s="305"/>
      <c r="BV24" s="305"/>
      <c r="BW24" s="305"/>
      <c r="BX24" s="305"/>
      <c r="BY24" s="305"/>
      <c r="BZ24" s="305"/>
      <c r="CA24" s="305"/>
      <c r="CB24" s="305"/>
      <c r="CC24" s="305"/>
      <c r="CD24" s="305"/>
      <c r="CE24" s="305"/>
      <c r="CF24" s="305"/>
      <c r="CG24" s="305"/>
      <c r="CH24" s="305"/>
      <c r="CI24" s="305"/>
      <c r="CJ24" s="305"/>
      <c r="CK24" s="305"/>
      <c r="CL24" s="305"/>
      <c r="CM24" s="305"/>
      <c r="CN24" s="305"/>
      <c r="CO24" s="305"/>
      <c r="CP24" s="305"/>
      <c r="CQ24" s="305"/>
      <c r="CR24" s="305"/>
      <c r="CS24" s="305"/>
      <c r="CT24" s="305"/>
      <c r="CU24" s="305"/>
      <c r="CV24" s="305"/>
      <c r="CW24" s="305"/>
      <c r="CX24" s="305"/>
      <c r="CY24" s="305"/>
      <c r="CZ24" s="305"/>
      <c r="DA24" s="305"/>
      <c r="DB24" s="305"/>
      <c r="DC24" s="305"/>
      <c r="DD24" s="305"/>
      <c r="DE24" s="305"/>
      <c r="DF24" s="305"/>
      <c r="DG24" s="305"/>
      <c r="DH24" s="305"/>
      <c r="DI24" s="305"/>
      <c r="DJ24" s="305"/>
      <c r="DK24" s="305"/>
      <c r="DL24" s="305"/>
      <c r="DM24" s="305"/>
      <c r="DN24" s="305"/>
      <c r="DO24" s="305"/>
      <c r="DP24" s="305"/>
      <c r="DQ24" s="305"/>
      <c r="DR24" s="305"/>
      <c r="DS24" s="305"/>
      <c r="DT24" s="305"/>
      <c r="DU24" s="305"/>
      <c r="DV24" s="305"/>
      <c r="DW24" s="305"/>
      <c r="DX24" s="305"/>
      <c r="DY24" s="305"/>
      <c r="DZ24" s="305"/>
      <c r="EA24" s="305"/>
      <c r="EB24" s="305"/>
      <c r="EC24" s="305"/>
      <c r="ED24" s="305"/>
      <c r="EE24" s="305"/>
      <c r="EF24" s="305"/>
      <c r="EG24" s="305"/>
      <c r="EH24" s="305"/>
      <c r="EI24" s="305"/>
      <c r="EJ24" s="305"/>
      <c r="EK24" s="305"/>
      <c r="EL24" s="305"/>
      <c r="EM24" s="305"/>
      <c r="EN24" s="305"/>
      <c r="EO24" s="305"/>
    </row>
    <row r="25" spans="1:145" s="280" customFormat="1" ht="29.25" customHeight="1" x14ac:dyDescent="0.25">
      <c r="B25" s="298"/>
      <c r="C25" s="297" t="e">
        <f>+C24+#REF!</f>
        <v>#REF!</v>
      </c>
      <c r="D25" s="287" t="s">
        <v>210</v>
      </c>
      <c r="E25" s="296"/>
      <c r="F25" s="294">
        <v>10583</v>
      </c>
      <c r="G25" s="292"/>
      <c r="H25" s="295"/>
      <c r="K25" s="291"/>
      <c r="L25" s="291"/>
      <c r="M25" s="292"/>
      <c r="N25" s="291"/>
      <c r="O25" s="294"/>
      <c r="P25" s="292"/>
      <c r="Q25" s="293"/>
      <c r="R25" s="291"/>
      <c r="S25" s="292"/>
      <c r="T25" s="291"/>
      <c r="U25" s="291"/>
      <c r="V25" s="292"/>
      <c r="W25" s="291"/>
      <c r="X25" s="291"/>
      <c r="Y25" s="292"/>
      <c r="Z25" s="291"/>
      <c r="BZ25" s="287"/>
    </row>
    <row r="26" spans="1:145" s="282" customFormat="1" ht="26.25" customHeight="1" x14ac:dyDescent="0.25">
      <c r="B26" s="290" t="s">
        <v>209</v>
      </c>
      <c r="C26" s="289"/>
      <c r="E26" s="288"/>
      <c r="F26" s="282">
        <v>53694</v>
      </c>
      <c r="G26" s="282">
        <v>12349</v>
      </c>
      <c r="H26" s="288"/>
      <c r="P26" s="286" t="s">
        <v>176</v>
      </c>
      <c r="Q26" s="285">
        <v>25089010.5</v>
      </c>
    </row>
    <row r="27" spans="1:145" s="282" customFormat="1" ht="27" customHeight="1" x14ac:dyDescent="0.25">
      <c r="B27" s="287" t="s">
        <v>208</v>
      </c>
      <c r="P27" s="286" t="s">
        <v>177</v>
      </c>
      <c r="Q27" s="285">
        <v>25089010.5</v>
      </c>
    </row>
    <row r="28" spans="1:145" s="282" customFormat="1" ht="27" customHeight="1" x14ac:dyDescent="0.25">
      <c r="B28" s="283"/>
      <c r="L28" s="284"/>
      <c r="M28" s="284"/>
    </row>
    <row r="29" spans="1:145" s="282" customFormat="1" ht="27" customHeight="1" x14ac:dyDescent="0.25">
      <c r="B29" s="283"/>
      <c r="L29" s="284"/>
      <c r="M29" s="284"/>
      <c r="R29" s="280"/>
      <c r="S29" s="280"/>
      <c r="T29" s="280"/>
      <c r="U29" s="280"/>
      <c r="V29" s="280"/>
      <c r="W29" s="280"/>
      <c r="X29" s="280"/>
      <c r="Y29" s="280"/>
      <c r="Z29" s="280"/>
    </row>
    <row r="30" spans="1:145" s="282" customFormat="1" ht="27" customHeight="1" x14ac:dyDescent="0.25">
      <c r="B30" s="283"/>
      <c r="L30" s="284"/>
      <c r="M30" s="284"/>
      <c r="R30" s="280"/>
      <c r="S30" s="280"/>
      <c r="T30" s="280"/>
      <c r="U30" s="280"/>
      <c r="V30" s="280"/>
      <c r="W30" s="280"/>
      <c r="X30" s="280"/>
      <c r="Y30" s="280"/>
      <c r="Z30" s="280"/>
    </row>
    <row r="31" spans="1:145" s="282" customFormat="1" ht="27" customHeight="1" x14ac:dyDescent="0.25">
      <c r="B31" s="283"/>
      <c r="L31" s="284"/>
      <c r="M31" s="284"/>
      <c r="R31" s="280"/>
      <c r="S31" s="280"/>
      <c r="T31" s="280"/>
      <c r="U31" s="280"/>
      <c r="V31" s="280"/>
      <c r="W31" s="280"/>
      <c r="X31" s="280"/>
      <c r="Y31" s="280"/>
      <c r="Z31" s="280"/>
    </row>
    <row r="32" spans="1:145" s="282" customFormat="1" ht="27" customHeight="1" x14ac:dyDescent="0.25">
      <c r="B32" s="283"/>
      <c r="R32" s="280"/>
      <c r="S32" s="280"/>
      <c r="T32" s="280"/>
      <c r="U32" s="280"/>
      <c r="V32" s="280"/>
      <c r="W32" s="280"/>
      <c r="X32" s="280"/>
      <c r="Y32" s="280"/>
      <c r="Z32" s="280"/>
    </row>
    <row r="33" spans="2:26" s="282" customFormat="1" ht="27" customHeight="1" x14ac:dyDescent="0.25">
      <c r="B33" s="283"/>
      <c r="R33" s="280"/>
      <c r="S33" s="280"/>
      <c r="T33" s="280"/>
      <c r="U33" s="280"/>
      <c r="V33" s="280"/>
      <c r="W33" s="280"/>
      <c r="X33" s="280"/>
      <c r="Y33" s="280"/>
      <c r="Z33" s="280"/>
    </row>
    <row r="34" spans="2:26" s="280" customFormat="1" ht="27.75" customHeight="1" x14ac:dyDescent="0.25">
      <c r="B34" s="281"/>
    </row>
    <row r="35" spans="2:26" s="280" customFormat="1" ht="13.5" customHeight="1" x14ac:dyDescent="0.25"/>
    <row r="36" spans="2:26" s="280" customFormat="1" x14ac:dyDescent="0.25"/>
    <row r="37" spans="2:26" s="280" customFormat="1" ht="26.25" customHeight="1" x14ac:dyDescent="0.25"/>
    <row r="38" spans="2:26" s="280" customFormat="1" x14ac:dyDescent="0.25"/>
    <row r="39" spans="2:26" s="280" customFormat="1" x14ac:dyDescent="0.25"/>
    <row r="40" spans="2:26" s="280" customFormat="1" x14ac:dyDescent="0.25"/>
    <row r="41" spans="2:26" s="280" customFormat="1" x14ac:dyDescent="0.25"/>
    <row r="42" spans="2:26" s="280" customFormat="1" x14ac:dyDescent="0.25"/>
    <row r="43" spans="2:26" s="280" customFormat="1" x14ac:dyDescent="0.25"/>
    <row r="44" spans="2:26" s="280" customFormat="1" x14ac:dyDescent="0.25"/>
    <row r="45" spans="2:26" s="280" customFormat="1" x14ac:dyDescent="0.25"/>
    <row r="46" spans="2:26" s="280" customFormat="1" x14ac:dyDescent="0.25"/>
    <row r="47" spans="2:26" s="280" customFormat="1" x14ac:dyDescent="0.25"/>
    <row r="48" spans="2:26" s="280" customFormat="1" x14ac:dyDescent="0.25"/>
    <row r="49" s="280" customFormat="1" x14ac:dyDescent="0.25"/>
    <row r="50" s="280" customFormat="1" x14ac:dyDescent="0.25"/>
    <row r="51" s="280" customFormat="1" x14ac:dyDescent="0.25"/>
    <row r="52" s="280" customFormat="1" x14ac:dyDescent="0.25"/>
    <row r="53" s="280" customFormat="1" x14ac:dyDescent="0.25"/>
    <row r="54" s="280" customFormat="1" x14ac:dyDescent="0.25"/>
    <row r="55" s="280" customFormat="1" x14ac:dyDescent="0.25"/>
    <row r="56" s="280" customFormat="1" x14ac:dyDescent="0.25"/>
    <row r="57" s="280" customFormat="1" x14ac:dyDescent="0.25"/>
    <row r="58" s="280" customFormat="1" x14ac:dyDescent="0.25"/>
    <row r="59" s="280" customFormat="1" x14ac:dyDescent="0.25"/>
    <row r="60" s="280" customFormat="1" x14ac:dyDescent="0.25"/>
    <row r="61" s="280" customFormat="1" x14ac:dyDescent="0.25"/>
    <row r="62" s="280" customFormat="1" x14ac:dyDescent="0.25"/>
    <row r="63" s="280" customFormat="1" x14ac:dyDescent="0.25"/>
    <row r="64" s="280" customFormat="1" x14ac:dyDescent="0.25"/>
    <row r="65" s="280" customFormat="1" x14ac:dyDescent="0.25"/>
    <row r="66" s="280" customFormat="1" x14ac:dyDescent="0.25"/>
    <row r="67" s="280" customFormat="1" x14ac:dyDescent="0.25"/>
    <row r="68" s="280" customFormat="1" x14ac:dyDescent="0.25"/>
    <row r="69" s="280" customFormat="1" x14ac:dyDescent="0.25"/>
    <row r="70" s="280" customFormat="1" x14ac:dyDescent="0.25"/>
    <row r="71" s="280" customFormat="1" x14ac:dyDescent="0.25"/>
    <row r="72" s="280" customFormat="1" x14ac:dyDescent="0.25"/>
    <row r="73" s="280" customFormat="1" x14ac:dyDescent="0.25"/>
    <row r="74" s="280" customFormat="1" x14ac:dyDescent="0.25"/>
    <row r="75" s="280" customFormat="1" x14ac:dyDescent="0.25"/>
    <row r="76" s="280" customFormat="1" x14ac:dyDescent="0.25"/>
    <row r="77" s="280" customFormat="1" x14ac:dyDescent="0.25"/>
    <row r="78" s="280" customFormat="1" x14ac:dyDescent="0.25"/>
    <row r="79" s="280" customFormat="1" x14ac:dyDescent="0.25"/>
    <row r="80" s="280" customFormat="1" x14ac:dyDescent="0.25"/>
    <row r="81" s="280" customFormat="1" x14ac:dyDescent="0.25"/>
    <row r="82" s="280" customFormat="1" x14ac:dyDescent="0.25"/>
    <row r="83" s="280" customFormat="1" x14ac:dyDescent="0.25"/>
    <row r="84" s="280" customFormat="1" x14ac:dyDescent="0.25"/>
    <row r="85" s="280" customFormat="1" x14ac:dyDescent="0.25"/>
    <row r="86" s="280" customFormat="1" x14ac:dyDescent="0.25"/>
    <row r="87" s="280" customFormat="1" x14ac:dyDescent="0.25"/>
    <row r="88" s="280" customFormat="1" x14ac:dyDescent="0.25"/>
    <row r="89" s="280" customFormat="1" x14ac:dyDescent="0.25"/>
    <row r="90" s="280" customFormat="1" x14ac:dyDescent="0.25"/>
    <row r="91" s="280" customFormat="1" x14ac:dyDescent="0.25"/>
    <row r="92" s="280" customFormat="1" x14ac:dyDescent="0.25"/>
    <row r="93" s="280" customFormat="1" x14ac:dyDescent="0.25"/>
    <row r="94" s="280" customFormat="1" x14ac:dyDescent="0.25"/>
    <row r="95" s="280" customFormat="1" x14ac:dyDescent="0.25"/>
    <row r="96" s="280" customFormat="1" x14ac:dyDescent="0.25"/>
    <row r="97" s="280" customFormat="1" x14ac:dyDescent="0.25"/>
    <row r="98" s="280" customFormat="1" x14ac:dyDescent="0.25"/>
    <row r="99" s="280" customFormat="1" x14ac:dyDescent="0.25"/>
    <row r="100" s="280" customFormat="1" x14ac:dyDescent="0.25"/>
    <row r="101" s="280" customFormat="1" x14ac:dyDescent="0.25"/>
    <row r="102" s="280" customFormat="1" x14ac:dyDescent="0.25"/>
    <row r="103" s="280" customFormat="1" x14ac:dyDescent="0.25"/>
    <row r="104" s="280" customFormat="1" x14ac:dyDescent="0.25"/>
    <row r="105" s="280" customFormat="1" x14ac:dyDescent="0.25"/>
    <row r="106" s="280" customFormat="1" x14ac:dyDescent="0.25"/>
    <row r="107" s="280" customFormat="1" x14ac:dyDescent="0.25"/>
    <row r="108" s="280" customFormat="1" x14ac:dyDescent="0.25"/>
    <row r="109" s="280" customFormat="1" x14ac:dyDescent="0.25"/>
    <row r="110" s="280" customFormat="1" x14ac:dyDescent="0.25"/>
    <row r="111" s="280" customFormat="1" x14ac:dyDescent="0.25"/>
    <row r="112" s="280" customFormat="1" x14ac:dyDescent="0.25"/>
    <row r="113" s="280" customFormat="1" x14ac:dyDescent="0.25"/>
    <row r="114" s="280" customFormat="1" x14ac:dyDescent="0.25"/>
    <row r="115" s="280" customFormat="1" x14ac:dyDescent="0.25"/>
    <row r="116" s="280" customFormat="1" x14ac:dyDescent="0.25"/>
    <row r="117" s="280" customFormat="1" x14ac:dyDescent="0.25"/>
    <row r="118" s="280" customFormat="1" x14ac:dyDescent="0.25"/>
    <row r="119" s="280" customFormat="1" x14ac:dyDescent="0.25"/>
    <row r="120" s="280" customFormat="1" x14ac:dyDescent="0.25"/>
    <row r="121" s="280" customFormat="1" x14ac:dyDescent="0.25"/>
    <row r="122" s="280" customFormat="1" x14ac:dyDescent="0.25"/>
    <row r="123" s="280" customFormat="1" x14ac:dyDescent="0.25"/>
    <row r="124" s="280" customFormat="1" x14ac:dyDescent="0.25"/>
    <row r="125" s="280" customFormat="1" x14ac:dyDescent="0.25"/>
    <row r="126" s="280" customFormat="1" x14ac:dyDescent="0.25"/>
    <row r="127" s="280" customFormat="1" x14ac:dyDescent="0.25"/>
    <row r="128" s="280" customFormat="1" x14ac:dyDescent="0.25"/>
    <row r="129" s="280" customFormat="1" x14ac:dyDescent="0.25"/>
    <row r="130" s="280" customFormat="1" x14ac:dyDescent="0.25"/>
    <row r="131" s="280" customFormat="1" x14ac:dyDescent="0.25"/>
    <row r="132" s="280" customFormat="1" x14ac:dyDescent="0.25"/>
    <row r="133" s="280" customFormat="1" x14ac:dyDescent="0.25"/>
    <row r="134" s="280" customFormat="1" x14ac:dyDescent="0.25"/>
    <row r="135" s="280" customFormat="1" x14ac:dyDescent="0.25"/>
    <row r="136" s="280" customFormat="1" x14ac:dyDescent="0.25"/>
    <row r="137" s="280" customFormat="1" x14ac:dyDescent="0.25"/>
    <row r="138" s="280" customFormat="1" x14ac:dyDescent="0.25"/>
    <row r="139" s="280" customFormat="1" x14ac:dyDescent="0.25"/>
    <row r="140" s="280" customFormat="1" x14ac:dyDescent="0.25"/>
    <row r="141" s="280" customFormat="1" x14ac:dyDescent="0.25"/>
    <row r="142" s="280" customFormat="1" x14ac:dyDescent="0.25"/>
    <row r="143" s="280" customFormat="1" x14ac:dyDescent="0.25"/>
    <row r="144" s="280" customFormat="1" x14ac:dyDescent="0.25"/>
    <row r="145" s="280" customFormat="1" x14ac:dyDescent="0.25"/>
    <row r="146" s="280" customFormat="1" x14ac:dyDescent="0.25"/>
    <row r="147" s="280" customFormat="1" x14ac:dyDescent="0.25"/>
    <row r="148" s="280" customFormat="1" x14ac:dyDescent="0.25"/>
    <row r="149" s="280" customFormat="1" x14ac:dyDescent="0.25"/>
    <row r="150" s="280" customFormat="1" x14ac:dyDescent="0.25"/>
    <row r="151" s="280" customFormat="1" x14ac:dyDescent="0.25"/>
    <row r="152" s="280" customFormat="1" x14ac:dyDescent="0.25"/>
    <row r="153" s="280" customFormat="1" x14ac:dyDescent="0.25"/>
    <row r="154" s="280" customFormat="1" x14ac:dyDescent="0.25"/>
    <row r="155" s="280" customFormat="1" x14ac:dyDescent="0.25"/>
    <row r="156" s="280" customFormat="1" x14ac:dyDescent="0.25"/>
    <row r="157" s="280" customFormat="1" x14ac:dyDescent="0.25"/>
    <row r="158" s="280" customFormat="1" x14ac:dyDescent="0.25"/>
    <row r="159" s="280" customFormat="1" x14ac:dyDescent="0.25"/>
    <row r="160" s="280" customFormat="1" x14ac:dyDescent="0.25"/>
    <row r="161" s="280" customFormat="1" x14ac:dyDescent="0.25"/>
    <row r="162" s="280" customFormat="1" x14ac:dyDescent="0.25"/>
    <row r="163" s="280" customFormat="1" x14ac:dyDescent="0.25"/>
    <row r="164" s="280" customFormat="1" x14ac:dyDescent="0.25"/>
    <row r="165" s="280" customFormat="1" x14ac:dyDescent="0.25"/>
    <row r="166" s="280" customFormat="1" x14ac:dyDescent="0.25"/>
    <row r="167" s="280" customFormat="1" x14ac:dyDescent="0.25"/>
    <row r="168" s="280" customFormat="1" x14ac:dyDescent="0.25"/>
    <row r="169" s="280" customFormat="1" x14ac:dyDescent="0.25"/>
    <row r="170" s="280" customFormat="1" x14ac:dyDescent="0.25"/>
    <row r="171" s="280" customFormat="1" x14ac:dyDescent="0.25"/>
    <row r="172" s="280" customFormat="1" x14ac:dyDescent="0.25"/>
    <row r="173" s="280" customFormat="1" x14ac:dyDescent="0.25"/>
    <row r="174" s="280" customFormat="1" x14ac:dyDescent="0.25"/>
    <row r="175" s="280" customFormat="1" x14ac:dyDescent="0.25"/>
    <row r="176" s="280" customFormat="1" x14ac:dyDescent="0.25"/>
    <row r="177" s="280" customFormat="1" x14ac:dyDescent="0.25"/>
  </sheetData>
  <mergeCells count="9">
    <mergeCell ref="R11:T11"/>
    <mergeCell ref="U11:W11"/>
    <mergeCell ref="X11:Z11"/>
    <mergeCell ref="B11:B12"/>
    <mergeCell ref="C11:E11"/>
    <mergeCell ref="F11:H11"/>
    <mergeCell ref="I11:K11"/>
    <mergeCell ref="L11:N11"/>
    <mergeCell ref="O11:Q11"/>
  </mergeCells>
  <pageMargins left="0.2" right="0.19" top="0.28000000000000003" bottom="0.23" header="0.3" footer="0.3"/>
  <pageSetup paperSize="9" scale="6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L25"/>
  <sheetViews>
    <sheetView topLeftCell="A13" zoomScaleNormal="100" workbookViewId="0">
      <pane xSplit="7470" topLeftCell="P1" activePane="topRight"/>
      <selection sqref="A1:XFD1048576"/>
      <selection pane="topRight" activeCell="U26" sqref="U26"/>
    </sheetView>
  </sheetViews>
  <sheetFormatPr defaultColWidth="9.140625" defaultRowHeight="13.5" x14ac:dyDescent="0.25"/>
  <cols>
    <col min="1" max="1" width="4" style="237" customWidth="1"/>
    <col min="2" max="2" width="3.85546875" style="237" customWidth="1"/>
    <col min="3" max="3" width="57.42578125" style="237" customWidth="1"/>
    <col min="4" max="4" width="9" style="237" customWidth="1"/>
    <col min="5" max="5" width="11.7109375" style="237" customWidth="1"/>
    <col min="6" max="6" width="14.42578125" style="237" customWidth="1"/>
    <col min="7" max="7" width="7.5703125" style="237" bestFit="1" customWidth="1"/>
    <col min="8" max="8" width="11.7109375" style="237" customWidth="1"/>
    <col min="9" max="9" width="14.42578125" style="237" customWidth="1"/>
    <col min="10" max="10" width="7" style="237" hidden="1" customWidth="1"/>
    <col min="11" max="11" width="10.140625" style="237" hidden="1" customWidth="1"/>
    <col min="12" max="12" width="13.28515625" style="237" hidden="1" customWidth="1"/>
    <col min="13" max="13" width="9.140625" style="237" customWidth="1"/>
    <col min="14" max="14" width="10.5703125" style="237" customWidth="1"/>
    <col min="15" max="15" width="13.85546875" style="237" customWidth="1"/>
    <col min="16" max="16" width="6.28515625" style="237" customWidth="1"/>
    <col min="17" max="17" width="7.42578125" style="237" customWidth="1"/>
    <col min="18" max="18" width="6.85546875" style="237" customWidth="1"/>
    <col min="19" max="19" width="7.28515625" style="237" customWidth="1"/>
    <col min="20" max="20" width="8" style="427" customWidth="1"/>
    <col min="21" max="21" width="11" style="427" customWidth="1"/>
    <col min="22" max="22" width="14.140625" style="427" customWidth="1"/>
    <col min="23" max="23" width="7.85546875" style="427" customWidth="1"/>
    <col min="24" max="24" width="9.28515625" style="427" customWidth="1"/>
    <col min="25" max="25" width="6.5703125" style="427" customWidth="1"/>
    <col min="26" max="26" width="7.28515625" style="427" customWidth="1"/>
    <col min="27" max="27" width="6.5703125" style="427" customWidth="1"/>
    <col min="28" max="28" width="11.5703125" style="427" customWidth="1"/>
    <col min="29" max="29" width="14.140625" style="427" customWidth="1"/>
    <col min="30" max="30" width="8" style="427" customWidth="1"/>
    <col min="31" max="31" width="9" style="427" customWidth="1"/>
    <col min="32" max="32" width="6.140625" style="427" customWidth="1"/>
    <col min="33" max="33" width="7.28515625" style="427" customWidth="1"/>
    <col min="34" max="34" width="6.42578125" style="427" customWidth="1"/>
    <col min="35" max="35" width="13.140625" style="427" customWidth="1"/>
    <col min="36" max="36" width="14.140625" style="427" customWidth="1"/>
    <col min="37" max="37" width="9.140625" style="237"/>
    <col min="38" max="38" width="11.7109375" style="237" bestFit="1" customWidth="1"/>
    <col min="39" max="16384" width="9.140625" style="237"/>
  </cols>
  <sheetData>
    <row r="2" spans="1:38" ht="17.25" customHeight="1" x14ac:dyDescent="0.25">
      <c r="B2" s="238"/>
      <c r="C2" s="238" t="s">
        <v>178</v>
      </c>
      <c r="D2" s="238"/>
      <c r="E2" s="238"/>
      <c r="F2" s="238"/>
      <c r="G2" s="238"/>
      <c r="H2" s="238"/>
      <c r="I2" s="238"/>
      <c r="J2" s="238"/>
      <c r="K2" s="238"/>
      <c r="L2" s="238"/>
      <c r="M2" s="238"/>
      <c r="N2" s="238"/>
      <c r="O2" s="238"/>
      <c r="P2" s="238"/>
      <c r="Q2" s="239" t="s">
        <v>22</v>
      </c>
      <c r="S2" s="238"/>
      <c r="V2" s="338">
        <f>+ամփոփ!M32</f>
        <v>15000</v>
      </c>
      <c r="W2" s="428"/>
      <c r="X2" s="428"/>
      <c r="Y2" s="429" t="s">
        <v>22</v>
      </c>
      <c r="Z2" s="428"/>
      <c r="AC2" s="338">
        <f>+ամփոփ!N32</f>
        <v>16000</v>
      </c>
      <c r="AE2" s="429" t="s">
        <v>22</v>
      </c>
      <c r="AF2" s="428"/>
      <c r="AG2" s="428"/>
      <c r="AH2" s="428"/>
      <c r="AI2" s="428"/>
      <c r="AJ2" s="338">
        <f>+ամփոփ!O32</f>
        <v>17000</v>
      </c>
    </row>
    <row r="3" spans="1:38" ht="25.5" customHeight="1" x14ac:dyDescent="0.25">
      <c r="C3" s="240" t="s">
        <v>179</v>
      </c>
      <c r="Q3" s="241" t="s">
        <v>180</v>
      </c>
      <c r="U3" s="430"/>
      <c r="V3" s="338">
        <f>+ամփոփ!M33</f>
        <v>5000</v>
      </c>
      <c r="Y3" s="431" t="s">
        <v>180</v>
      </c>
      <c r="AC3" s="338">
        <f>+ամփոփ!N33</f>
        <v>5000</v>
      </c>
      <c r="AE3" s="431" t="s">
        <v>180</v>
      </c>
      <c r="AJ3" s="338">
        <f>+ամփոփ!O33</f>
        <v>5000</v>
      </c>
    </row>
    <row r="4" spans="1:38" ht="18" customHeight="1" x14ac:dyDescent="0.25">
      <c r="B4" s="491"/>
      <c r="C4" s="491"/>
    </row>
    <row r="5" spans="1:38" s="242" customFormat="1" ht="31.5" customHeight="1" x14ac:dyDescent="0.25">
      <c r="B5" s="492" t="s">
        <v>60</v>
      </c>
      <c r="C5" s="492" t="s">
        <v>61</v>
      </c>
      <c r="D5" s="486" t="s">
        <v>181</v>
      </c>
      <c r="E5" s="487"/>
      <c r="F5" s="488"/>
      <c r="G5" s="486" t="s">
        <v>182</v>
      </c>
      <c r="H5" s="487"/>
      <c r="I5" s="488"/>
      <c r="J5" s="486" t="s">
        <v>183</v>
      </c>
      <c r="K5" s="487"/>
      <c r="L5" s="488"/>
      <c r="M5" s="486" t="s">
        <v>184</v>
      </c>
      <c r="N5" s="487"/>
      <c r="O5" s="488"/>
      <c r="P5" s="489" t="s">
        <v>185</v>
      </c>
      <c r="Q5" s="489"/>
      <c r="R5" s="489"/>
      <c r="S5" s="489"/>
      <c r="T5" s="489"/>
      <c r="U5" s="489"/>
      <c r="V5" s="489"/>
      <c r="W5" s="490" t="s">
        <v>186</v>
      </c>
      <c r="X5" s="490"/>
      <c r="Y5" s="490"/>
      <c r="Z5" s="490"/>
      <c r="AA5" s="490"/>
      <c r="AB5" s="490"/>
      <c r="AC5" s="490"/>
      <c r="AD5" s="490" t="s">
        <v>187</v>
      </c>
      <c r="AE5" s="490"/>
      <c r="AF5" s="490"/>
      <c r="AG5" s="490"/>
      <c r="AH5" s="490"/>
      <c r="AI5" s="490"/>
      <c r="AJ5" s="490"/>
    </row>
    <row r="6" spans="1:38" s="243" customFormat="1" ht="114" customHeight="1" x14ac:dyDescent="0.25">
      <c r="B6" s="492"/>
      <c r="C6" s="492"/>
      <c r="D6" s="244" t="s">
        <v>77</v>
      </c>
      <c r="E6" s="244" t="s">
        <v>78</v>
      </c>
      <c r="F6" s="244" t="s">
        <v>79</v>
      </c>
      <c r="G6" s="244" t="s">
        <v>77</v>
      </c>
      <c r="H6" s="244" t="s">
        <v>78</v>
      </c>
      <c r="I6" s="244" t="s">
        <v>79</v>
      </c>
      <c r="J6" s="244" t="s">
        <v>77</v>
      </c>
      <c r="K6" s="244" t="s">
        <v>78</v>
      </c>
      <c r="L6" s="244" t="s">
        <v>79</v>
      </c>
      <c r="M6" s="244" t="s">
        <v>77</v>
      </c>
      <c r="N6" s="244" t="s">
        <v>78</v>
      </c>
      <c r="O6" s="244" t="s">
        <v>79</v>
      </c>
      <c r="P6" s="245" t="s">
        <v>188</v>
      </c>
      <c r="Q6" s="245" t="s">
        <v>137</v>
      </c>
      <c r="R6" s="245" t="s">
        <v>64</v>
      </c>
      <c r="S6" s="245" t="s">
        <v>189</v>
      </c>
      <c r="T6" s="432" t="s">
        <v>77</v>
      </c>
      <c r="U6" s="432" t="s">
        <v>78</v>
      </c>
      <c r="V6" s="432" t="s">
        <v>79</v>
      </c>
      <c r="W6" s="433" t="s">
        <v>188</v>
      </c>
      <c r="X6" s="433" t="s">
        <v>137</v>
      </c>
      <c r="Y6" s="433" t="s">
        <v>64</v>
      </c>
      <c r="Z6" s="433" t="s">
        <v>189</v>
      </c>
      <c r="AA6" s="432" t="s">
        <v>77</v>
      </c>
      <c r="AB6" s="432" t="s">
        <v>78</v>
      </c>
      <c r="AC6" s="432" t="s">
        <v>79</v>
      </c>
      <c r="AD6" s="433" t="s">
        <v>188</v>
      </c>
      <c r="AE6" s="433" t="s">
        <v>137</v>
      </c>
      <c r="AF6" s="433" t="s">
        <v>64</v>
      </c>
      <c r="AG6" s="433" t="s">
        <v>189</v>
      </c>
      <c r="AH6" s="432" t="s">
        <v>77</v>
      </c>
      <c r="AI6" s="432" t="s">
        <v>78</v>
      </c>
      <c r="AJ6" s="432" t="s">
        <v>79</v>
      </c>
    </row>
    <row r="7" spans="1:38" s="247" customFormat="1" ht="15" customHeight="1" x14ac:dyDescent="0.25">
      <c r="A7" s="243"/>
      <c r="B7" s="246"/>
      <c r="C7" s="246"/>
      <c r="D7" s="246">
        <v>1</v>
      </c>
      <c r="E7" s="246">
        <v>2</v>
      </c>
      <c r="F7" s="246">
        <v>3</v>
      </c>
      <c r="G7" s="246">
        <v>4</v>
      </c>
      <c r="H7" s="246">
        <v>5</v>
      </c>
      <c r="I7" s="246">
        <v>6</v>
      </c>
      <c r="J7" s="246">
        <v>7</v>
      </c>
      <c r="K7" s="246">
        <v>8</v>
      </c>
      <c r="L7" s="246">
        <v>9</v>
      </c>
      <c r="M7" s="246">
        <v>10</v>
      </c>
      <c r="N7" s="246">
        <v>11</v>
      </c>
      <c r="O7" s="246">
        <v>12</v>
      </c>
      <c r="P7" s="246">
        <v>13</v>
      </c>
      <c r="Q7" s="246">
        <v>14</v>
      </c>
      <c r="R7" s="246">
        <v>15</v>
      </c>
      <c r="S7" s="246">
        <v>16</v>
      </c>
      <c r="T7" s="434">
        <v>17</v>
      </c>
      <c r="U7" s="434">
        <v>18</v>
      </c>
      <c r="V7" s="434">
        <v>19</v>
      </c>
      <c r="W7" s="434">
        <v>20</v>
      </c>
      <c r="X7" s="434">
        <v>21</v>
      </c>
      <c r="Y7" s="434">
        <v>22</v>
      </c>
      <c r="Z7" s="434">
        <v>23</v>
      </c>
      <c r="AA7" s="434">
        <v>24</v>
      </c>
      <c r="AB7" s="434">
        <v>25</v>
      </c>
      <c r="AC7" s="434">
        <v>26</v>
      </c>
      <c r="AD7" s="434">
        <v>27</v>
      </c>
      <c r="AE7" s="434">
        <v>28</v>
      </c>
      <c r="AF7" s="434">
        <v>29</v>
      </c>
      <c r="AG7" s="434">
        <v>30</v>
      </c>
      <c r="AH7" s="434">
        <v>31</v>
      </c>
      <c r="AI7" s="434">
        <v>32</v>
      </c>
      <c r="AJ7" s="434">
        <v>33</v>
      </c>
    </row>
    <row r="8" spans="1:38" s="258" customFormat="1" ht="23.1" customHeight="1" x14ac:dyDescent="0.25">
      <c r="A8" s="243"/>
      <c r="B8" s="248">
        <v>1</v>
      </c>
      <c r="C8" s="249" t="s">
        <v>190</v>
      </c>
      <c r="D8" s="250">
        <v>3</v>
      </c>
      <c r="E8" s="251">
        <v>925960</v>
      </c>
      <c r="F8" s="252">
        <f t="shared" ref="F8:F22" si="0">D8*E8*12/1000</f>
        <v>33334.559999999998</v>
      </c>
      <c r="G8" s="250">
        <v>3</v>
      </c>
      <c r="H8" s="251">
        <v>925960</v>
      </c>
      <c r="I8" s="252">
        <f t="shared" ref="I8:I22" si="1">G8*H8*12/1000</f>
        <v>33334.559999999998</v>
      </c>
      <c r="J8" s="250">
        <v>3</v>
      </c>
      <c r="K8" s="251">
        <v>925960</v>
      </c>
      <c r="L8" s="252">
        <f t="shared" ref="L8:L15" si="2">J8*K8*12/1000</f>
        <v>33334.559999999998</v>
      </c>
      <c r="M8" s="250">
        <v>3</v>
      </c>
      <c r="N8" s="251">
        <v>925960</v>
      </c>
      <c r="O8" s="252">
        <f t="shared" ref="O8:O15" si="3">M8*N8*12/1000</f>
        <v>33334.559999999998</v>
      </c>
      <c r="P8" s="253"/>
      <c r="Q8" s="254"/>
      <c r="R8" s="255"/>
      <c r="S8" s="256"/>
      <c r="T8" s="435">
        <v>3</v>
      </c>
      <c r="U8" s="436">
        <v>925960</v>
      </c>
      <c r="V8" s="437">
        <f>T8*U8*6/1000</f>
        <v>16667.28</v>
      </c>
      <c r="W8" s="409"/>
      <c r="X8" s="409"/>
      <c r="Y8" s="438"/>
      <c r="Z8" s="409"/>
      <c r="AA8" s="435">
        <v>3</v>
      </c>
      <c r="AB8" s="436">
        <v>925960</v>
      </c>
      <c r="AC8" s="437">
        <f>AA8*AB8*6/1000</f>
        <v>16667.28</v>
      </c>
      <c r="AD8" s="409"/>
      <c r="AE8" s="409"/>
      <c r="AF8" s="438"/>
      <c r="AG8" s="409"/>
      <c r="AH8" s="435">
        <v>3</v>
      </c>
      <c r="AI8" s="436">
        <v>925960</v>
      </c>
      <c r="AJ8" s="437">
        <f>AH8*AI8*6/1000</f>
        <v>16667.28</v>
      </c>
    </row>
    <row r="9" spans="1:38" s="258" customFormat="1" ht="23.1" customHeight="1" x14ac:dyDescent="0.25">
      <c r="A9" s="243"/>
      <c r="B9" s="248">
        <v>2</v>
      </c>
      <c r="C9" s="259" t="s">
        <v>191</v>
      </c>
      <c r="D9" s="250">
        <v>8</v>
      </c>
      <c r="E9" s="251">
        <v>675840</v>
      </c>
      <c r="F9" s="252">
        <f t="shared" si="0"/>
        <v>64880.639999999999</v>
      </c>
      <c r="G9" s="250">
        <v>8</v>
      </c>
      <c r="H9" s="251">
        <v>675850</v>
      </c>
      <c r="I9" s="252">
        <f t="shared" si="1"/>
        <v>64881.599999999999</v>
      </c>
      <c r="J9" s="250">
        <v>6</v>
      </c>
      <c r="K9" s="251">
        <v>628817</v>
      </c>
      <c r="L9" s="252">
        <f t="shared" si="2"/>
        <v>45274.824000000001</v>
      </c>
      <c r="M9" s="250">
        <v>6</v>
      </c>
      <c r="N9" s="251">
        <v>628817</v>
      </c>
      <c r="O9" s="252">
        <f t="shared" si="3"/>
        <v>45274.824000000001</v>
      </c>
      <c r="P9" s="253"/>
      <c r="Q9" s="254"/>
      <c r="R9" s="255"/>
      <c r="S9" s="256"/>
      <c r="T9" s="435">
        <v>8</v>
      </c>
      <c r="U9" s="436">
        <v>675839</v>
      </c>
      <c r="V9" s="437">
        <f>T9*U9*6/1000</f>
        <v>32440.272000000001</v>
      </c>
      <c r="W9" s="409"/>
      <c r="X9" s="409"/>
      <c r="Y9" s="438"/>
      <c r="Z9" s="409"/>
      <c r="AA9" s="435">
        <v>8</v>
      </c>
      <c r="AB9" s="436">
        <v>675839</v>
      </c>
      <c r="AC9" s="437">
        <f>AA9*AB9*6/1000</f>
        <v>32440.272000000001</v>
      </c>
      <c r="AD9" s="409"/>
      <c r="AE9" s="409"/>
      <c r="AF9" s="438"/>
      <c r="AG9" s="409"/>
      <c r="AH9" s="435">
        <v>8</v>
      </c>
      <c r="AI9" s="436">
        <v>675839</v>
      </c>
      <c r="AJ9" s="437">
        <f>AH9*AI9*6/1000</f>
        <v>32440.272000000001</v>
      </c>
    </row>
    <row r="10" spans="1:38" s="258" customFormat="1" ht="23.1" customHeight="1" x14ac:dyDescent="0.25">
      <c r="A10" s="243"/>
      <c r="B10" s="248">
        <v>3</v>
      </c>
      <c r="C10" s="249" t="s">
        <v>192</v>
      </c>
      <c r="D10" s="250">
        <v>75</v>
      </c>
      <c r="E10" s="251">
        <v>484695</v>
      </c>
      <c r="F10" s="252">
        <f t="shared" si="0"/>
        <v>436225.5</v>
      </c>
      <c r="G10" s="250">
        <v>77</v>
      </c>
      <c r="H10" s="251">
        <v>490885</v>
      </c>
      <c r="I10" s="252">
        <f t="shared" si="1"/>
        <v>453577.74</v>
      </c>
      <c r="J10" s="250">
        <v>82</v>
      </c>
      <c r="K10" s="251">
        <v>504671</v>
      </c>
      <c r="L10" s="252">
        <f t="shared" si="2"/>
        <v>496596.26400000002</v>
      </c>
      <c r="M10" s="250">
        <v>82</v>
      </c>
      <c r="N10" s="251">
        <v>504671</v>
      </c>
      <c r="O10" s="252">
        <f t="shared" si="3"/>
        <v>496596.26400000002</v>
      </c>
      <c r="P10" s="253"/>
      <c r="Q10" s="254"/>
      <c r="R10" s="255"/>
      <c r="S10" s="256"/>
      <c r="T10" s="435">
        <v>85</v>
      </c>
      <c r="U10" s="436">
        <v>500670</v>
      </c>
      <c r="V10" s="437">
        <f>T10*U10*6/1000</f>
        <v>255341.7</v>
      </c>
      <c r="W10" s="409"/>
      <c r="X10" s="409"/>
      <c r="Y10" s="438"/>
      <c r="Z10" s="409"/>
      <c r="AA10" s="435">
        <v>90</v>
      </c>
      <c r="AB10" s="436">
        <f>+U10</f>
        <v>500670</v>
      </c>
      <c r="AC10" s="437">
        <f>AA10*AB10*6/1000</f>
        <v>270361.8</v>
      </c>
      <c r="AD10" s="409"/>
      <c r="AE10" s="409"/>
      <c r="AF10" s="438"/>
      <c r="AG10" s="409"/>
      <c r="AH10" s="435">
        <v>97</v>
      </c>
      <c r="AI10" s="436">
        <f>+AB10</f>
        <v>500670</v>
      </c>
      <c r="AJ10" s="437">
        <f>AH10*AI10*6/1000</f>
        <v>291389.94</v>
      </c>
      <c r="AL10" s="260"/>
    </row>
    <row r="11" spans="1:38" s="258" customFormat="1" ht="23.1" customHeight="1" x14ac:dyDescent="0.25">
      <c r="A11" s="243"/>
      <c r="B11" s="248">
        <v>4</v>
      </c>
      <c r="C11" s="249" t="s">
        <v>193</v>
      </c>
      <c r="D11" s="250">
        <v>354</v>
      </c>
      <c r="E11" s="251">
        <v>389151</v>
      </c>
      <c r="F11" s="252">
        <f t="shared" si="0"/>
        <v>1653113.4480000001</v>
      </c>
      <c r="G11" s="250">
        <v>355</v>
      </c>
      <c r="H11" s="251">
        <v>400995</v>
      </c>
      <c r="I11" s="252">
        <f t="shared" si="1"/>
        <v>1708238.7</v>
      </c>
      <c r="J11" s="250">
        <v>339</v>
      </c>
      <c r="K11" s="251">
        <v>389530</v>
      </c>
      <c r="L11" s="252">
        <f t="shared" si="2"/>
        <v>1584608.04</v>
      </c>
      <c r="M11" s="250">
        <v>386</v>
      </c>
      <c r="N11" s="251">
        <v>383835</v>
      </c>
      <c r="O11" s="252">
        <f t="shared" si="3"/>
        <v>1777923.72</v>
      </c>
      <c r="P11" s="253"/>
      <c r="Q11" s="254"/>
      <c r="R11" s="255"/>
      <c r="S11" s="256"/>
      <c r="T11" s="435">
        <v>386</v>
      </c>
      <c r="U11" s="436">
        <f>+H11</f>
        <v>400995</v>
      </c>
      <c r="V11" s="437">
        <f>T11*U11*6/1000</f>
        <v>928704.42</v>
      </c>
      <c r="W11" s="409"/>
      <c r="X11" s="409"/>
      <c r="Y11" s="438"/>
      <c r="Z11" s="409"/>
      <c r="AA11" s="435">
        <v>390</v>
      </c>
      <c r="AB11" s="436">
        <f>+U11</f>
        <v>400995</v>
      </c>
      <c r="AC11" s="437">
        <f>AA11*AB11*6/1000</f>
        <v>938328.3</v>
      </c>
      <c r="AD11" s="409"/>
      <c r="AE11" s="409"/>
      <c r="AF11" s="438"/>
      <c r="AG11" s="409"/>
      <c r="AH11" s="435">
        <v>395</v>
      </c>
      <c r="AI11" s="436">
        <f>+AB11</f>
        <v>400995</v>
      </c>
      <c r="AJ11" s="437">
        <f>AH11*AI11*6/1000</f>
        <v>950358.15</v>
      </c>
    </row>
    <row r="12" spans="1:38" s="258" customFormat="1" ht="27.75" customHeight="1" x14ac:dyDescent="0.25">
      <c r="A12" s="243"/>
      <c r="B12" s="248">
        <v>5</v>
      </c>
      <c r="C12" s="259" t="s">
        <v>194</v>
      </c>
      <c r="D12" s="250">
        <v>12</v>
      </c>
      <c r="E12" s="251">
        <v>421818</v>
      </c>
      <c r="F12" s="252">
        <f t="shared" si="0"/>
        <v>60741.792000000001</v>
      </c>
      <c r="G12" s="250">
        <v>12</v>
      </c>
      <c r="H12" s="251">
        <v>421830</v>
      </c>
      <c r="I12" s="252">
        <f t="shared" si="1"/>
        <v>60743.519999999997</v>
      </c>
      <c r="J12" s="250">
        <v>15</v>
      </c>
      <c r="K12" s="251">
        <v>410460</v>
      </c>
      <c r="L12" s="252">
        <f t="shared" si="2"/>
        <v>73882.8</v>
      </c>
      <c r="M12" s="250">
        <v>15</v>
      </c>
      <c r="N12" s="251">
        <v>410460</v>
      </c>
      <c r="O12" s="252">
        <f t="shared" si="3"/>
        <v>73882.8</v>
      </c>
      <c r="P12" s="253"/>
      <c r="Q12" s="254"/>
      <c r="R12" s="255"/>
      <c r="S12" s="256"/>
      <c r="T12" s="435">
        <v>15</v>
      </c>
      <c r="U12" s="436">
        <f>+H12</f>
        <v>421830</v>
      </c>
      <c r="V12" s="437">
        <f>T12*U12*6/1000</f>
        <v>37964.699999999997</v>
      </c>
      <c r="W12" s="409"/>
      <c r="X12" s="409"/>
      <c r="Y12" s="438"/>
      <c r="Z12" s="409"/>
      <c r="AA12" s="435">
        <v>18</v>
      </c>
      <c r="AB12" s="436">
        <v>438274.4</v>
      </c>
      <c r="AC12" s="437">
        <f>AA12*AB12*6/1000</f>
        <v>47333.635200000004</v>
      </c>
      <c r="AD12" s="409"/>
      <c r="AE12" s="409"/>
      <c r="AF12" s="438"/>
      <c r="AG12" s="409"/>
      <c r="AH12" s="435">
        <v>20</v>
      </c>
      <c r="AI12" s="436">
        <v>495360</v>
      </c>
      <c r="AJ12" s="437">
        <f>AH12*AI12*6/1000</f>
        <v>59443.199999999997</v>
      </c>
    </row>
    <row r="13" spans="1:38" s="258" customFormat="1" ht="27.75" customHeight="1" x14ac:dyDescent="0.25">
      <c r="A13" s="243"/>
      <c r="B13" s="248">
        <v>6</v>
      </c>
      <c r="C13" s="249" t="s">
        <v>195</v>
      </c>
      <c r="D13" s="250">
        <v>28</v>
      </c>
      <c r="E13" s="261">
        <v>175585</v>
      </c>
      <c r="F13" s="252">
        <f t="shared" si="0"/>
        <v>58996.56</v>
      </c>
      <c r="G13" s="250">
        <v>29</v>
      </c>
      <c r="H13" s="261">
        <v>175585</v>
      </c>
      <c r="I13" s="252">
        <f t="shared" si="1"/>
        <v>61103.58</v>
      </c>
      <c r="J13" s="250">
        <v>36</v>
      </c>
      <c r="K13" s="261">
        <v>241000</v>
      </c>
      <c r="L13" s="252">
        <f t="shared" si="2"/>
        <v>104112</v>
      </c>
      <c r="M13" s="250">
        <v>36</v>
      </c>
      <c r="N13" s="261">
        <v>241000</v>
      </c>
      <c r="O13" s="252">
        <f t="shared" si="3"/>
        <v>104112</v>
      </c>
      <c r="P13" s="253">
        <v>30</v>
      </c>
      <c r="Q13" s="409">
        <f>+V2</f>
        <v>15000</v>
      </c>
      <c r="R13" s="255">
        <v>6.5</v>
      </c>
      <c r="S13" s="256">
        <v>5000</v>
      </c>
      <c r="T13" s="435">
        <v>36</v>
      </c>
      <c r="U13" s="439">
        <f>V13/T13/6*1000</f>
        <v>247500</v>
      </c>
      <c r="V13" s="440">
        <f>(Q13*R13+P13*S13)*T13*6/1000</f>
        <v>53460</v>
      </c>
      <c r="W13" s="409">
        <v>30</v>
      </c>
      <c r="X13" s="409">
        <f>+AC2</f>
        <v>16000</v>
      </c>
      <c r="Y13" s="438">
        <v>6.5</v>
      </c>
      <c r="Z13" s="409">
        <v>5000</v>
      </c>
      <c r="AA13" s="435">
        <v>40</v>
      </c>
      <c r="AB13" s="439">
        <f>AC13/AA13/6*1000</f>
        <v>254000</v>
      </c>
      <c r="AC13" s="440">
        <f>(X13*Y13+W13*Z13)*AA13*6/1000</f>
        <v>60960</v>
      </c>
      <c r="AD13" s="409">
        <v>30</v>
      </c>
      <c r="AE13" s="409">
        <f>+AJ2</f>
        <v>17000</v>
      </c>
      <c r="AF13" s="438">
        <v>6.5</v>
      </c>
      <c r="AG13" s="409">
        <v>5000</v>
      </c>
      <c r="AH13" s="435">
        <v>45</v>
      </c>
      <c r="AI13" s="436">
        <f>+AB13</f>
        <v>254000</v>
      </c>
      <c r="AJ13" s="440">
        <f>(AE13*AF13+AD13*AG13)*AH13*6/1000</f>
        <v>70335</v>
      </c>
    </row>
    <row r="14" spans="1:38" s="258" customFormat="1" ht="23.1" customHeight="1" x14ac:dyDescent="0.25">
      <c r="B14" s="248">
        <v>7</v>
      </c>
      <c r="C14" s="249" t="s">
        <v>196</v>
      </c>
      <c r="D14" s="250"/>
      <c r="E14" s="261"/>
      <c r="F14" s="252">
        <f t="shared" si="0"/>
        <v>0</v>
      </c>
      <c r="G14" s="250"/>
      <c r="H14" s="261"/>
      <c r="I14" s="252">
        <f t="shared" si="1"/>
        <v>0</v>
      </c>
      <c r="J14" s="257">
        <v>0</v>
      </c>
      <c r="K14" s="261"/>
      <c r="L14" s="252">
        <f t="shared" si="2"/>
        <v>0</v>
      </c>
      <c r="M14" s="257">
        <v>0</v>
      </c>
      <c r="N14" s="261"/>
      <c r="O14" s="252">
        <f t="shared" si="3"/>
        <v>0</v>
      </c>
      <c r="P14" s="256">
        <v>0</v>
      </c>
      <c r="Q14" s="256"/>
      <c r="R14" s="255">
        <v>0</v>
      </c>
      <c r="S14" s="256"/>
      <c r="T14" s="409"/>
      <c r="U14" s="439"/>
      <c r="V14" s="440"/>
      <c r="W14" s="409"/>
      <c r="X14" s="409"/>
      <c r="Y14" s="438"/>
      <c r="Z14" s="409"/>
      <c r="AA14" s="435"/>
      <c r="AB14" s="436"/>
      <c r="AC14" s="440"/>
      <c r="AD14" s="409"/>
      <c r="AE14" s="409"/>
      <c r="AF14" s="438"/>
      <c r="AG14" s="409"/>
      <c r="AH14" s="435"/>
      <c r="AI14" s="436"/>
      <c r="AJ14" s="440"/>
    </row>
    <row r="15" spans="1:38" s="258" customFormat="1" ht="32.25" customHeight="1" x14ac:dyDescent="0.25">
      <c r="B15" s="248">
        <v>8</v>
      </c>
      <c r="C15" s="259" t="s">
        <v>197</v>
      </c>
      <c r="D15" s="250">
        <v>153</v>
      </c>
      <c r="E15" s="261">
        <v>186520</v>
      </c>
      <c r="F15" s="252">
        <f t="shared" si="0"/>
        <v>342450.72</v>
      </c>
      <c r="G15" s="250">
        <v>155</v>
      </c>
      <c r="H15" s="261">
        <v>190520</v>
      </c>
      <c r="I15" s="252">
        <f t="shared" si="1"/>
        <v>354367.2</v>
      </c>
      <c r="J15" s="250">
        <v>150</v>
      </c>
      <c r="K15" s="261">
        <v>186500</v>
      </c>
      <c r="L15" s="252">
        <f t="shared" si="2"/>
        <v>335700</v>
      </c>
      <c r="M15" s="250">
        <v>150</v>
      </c>
      <c r="N15" s="261">
        <v>184500</v>
      </c>
      <c r="O15" s="252">
        <f t="shared" si="3"/>
        <v>332100</v>
      </c>
      <c r="P15" s="253">
        <v>7.5</v>
      </c>
      <c r="Q15" s="409">
        <f>+V2</f>
        <v>15000</v>
      </c>
      <c r="R15" s="255">
        <v>10.5</v>
      </c>
      <c r="S15" s="256">
        <v>5000</v>
      </c>
      <c r="T15" s="435">
        <v>160</v>
      </c>
      <c r="U15" s="439">
        <f>V15/T15/6*1000</f>
        <v>195000</v>
      </c>
      <c r="V15" s="440">
        <f>(Q15*R15+P15*S15)*T15*6/1000</f>
        <v>187200</v>
      </c>
      <c r="W15" s="409">
        <v>7.5</v>
      </c>
      <c r="X15" s="409">
        <f>+AC2</f>
        <v>16000</v>
      </c>
      <c r="Y15" s="438">
        <v>10.5</v>
      </c>
      <c r="Z15" s="409">
        <v>5000</v>
      </c>
      <c r="AA15" s="435">
        <v>165</v>
      </c>
      <c r="AB15" s="439">
        <f>AC15/AA15/6*1000</f>
        <v>205500</v>
      </c>
      <c r="AC15" s="440">
        <f>(X15*Y15+W15*Z15)*AA15*6/1000</f>
        <v>203445</v>
      </c>
      <c r="AD15" s="409">
        <v>7.5</v>
      </c>
      <c r="AE15" s="409">
        <f>+AJ2</f>
        <v>17000</v>
      </c>
      <c r="AF15" s="438">
        <v>10.5</v>
      </c>
      <c r="AG15" s="409">
        <v>5000</v>
      </c>
      <c r="AH15" s="435">
        <v>170</v>
      </c>
      <c r="AI15" s="439">
        <f>AJ15/AH15/6*1000</f>
        <v>216000</v>
      </c>
      <c r="AJ15" s="440">
        <f>(AE15*AF15+AD15*AG15)*AH15*6/1000</f>
        <v>220320</v>
      </c>
    </row>
    <row r="16" spans="1:38" s="258" customFormat="1" ht="24.75" customHeight="1" x14ac:dyDescent="0.25">
      <c r="B16" s="248">
        <v>9</v>
      </c>
      <c r="C16" s="259" t="s">
        <v>198</v>
      </c>
      <c r="D16" s="250"/>
      <c r="E16" s="262">
        <v>0</v>
      </c>
      <c r="F16" s="263">
        <f t="shared" si="0"/>
        <v>0</v>
      </c>
      <c r="G16" s="250"/>
      <c r="H16" s="262">
        <v>0</v>
      </c>
      <c r="I16" s="263">
        <f t="shared" si="1"/>
        <v>0</v>
      </c>
      <c r="J16" s="250"/>
      <c r="K16" s="264">
        <v>0</v>
      </c>
      <c r="L16" s="265">
        <f>J16*K16*12/1000</f>
        <v>0</v>
      </c>
      <c r="M16" s="250"/>
      <c r="N16" s="264">
        <v>0</v>
      </c>
      <c r="O16" s="265">
        <f>M16*N16*12/1000</f>
        <v>0</v>
      </c>
      <c r="P16" s="253"/>
      <c r="Q16" s="256"/>
      <c r="R16" s="255"/>
      <c r="S16" s="256"/>
      <c r="T16" s="435"/>
      <c r="U16" s="439">
        <v>0</v>
      </c>
      <c r="V16" s="437"/>
      <c r="W16" s="409"/>
      <c r="X16" s="409"/>
      <c r="Y16" s="438"/>
      <c r="Z16" s="409"/>
      <c r="AA16" s="435"/>
      <c r="AB16" s="439"/>
      <c r="AC16" s="437"/>
      <c r="AD16" s="409"/>
      <c r="AE16" s="409"/>
      <c r="AF16" s="438"/>
      <c r="AG16" s="409"/>
      <c r="AH16" s="435"/>
      <c r="AI16" s="439"/>
      <c r="AJ16" s="437"/>
    </row>
    <row r="17" spans="1:36" s="258" customFormat="1" ht="25.5" customHeight="1" x14ac:dyDescent="0.25">
      <c r="B17" s="248">
        <v>10</v>
      </c>
      <c r="C17" s="259" t="s">
        <v>199</v>
      </c>
      <c r="D17" s="250"/>
      <c r="E17" s="262">
        <v>0</v>
      </c>
      <c r="F17" s="263">
        <f t="shared" si="0"/>
        <v>0</v>
      </c>
      <c r="G17" s="250"/>
      <c r="H17" s="262">
        <v>0</v>
      </c>
      <c r="I17" s="263">
        <f t="shared" si="1"/>
        <v>0</v>
      </c>
      <c r="J17" s="250"/>
      <c r="K17" s="264">
        <v>0</v>
      </c>
      <c r="L17" s="265">
        <f t="shared" ref="L17:L22" si="4">J17*K17*12/1000</f>
        <v>0</v>
      </c>
      <c r="M17" s="250"/>
      <c r="N17" s="264">
        <v>0</v>
      </c>
      <c r="O17" s="265">
        <f t="shared" ref="O17:O22" si="5">M17*N17*12/1000</f>
        <v>0</v>
      </c>
      <c r="P17" s="253"/>
      <c r="Q17" s="256"/>
      <c r="R17" s="255"/>
      <c r="S17" s="256"/>
      <c r="T17" s="435"/>
      <c r="U17" s="439">
        <v>0</v>
      </c>
      <c r="V17" s="440"/>
      <c r="W17" s="409"/>
      <c r="X17" s="409"/>
      <c r="Y17" s="438"/>
      <c r="Z17" s="409"/>
      <c r="AA17" s="435"/>
      <c r="AB17" s="439"/>
      <c r="AC17" s="440"/>
      <c r="AD17" s="409"/>
      <c r="AE17" s="409"/>
      <c r="AF17" s="438"/>
      <c r="AG17" s="409"/>
      <c r="AH17" s="435"/>
      <c r="AI17" s="439"/>
      <c r="AJ17" s="440"/>
    </row>
    <row r="18" spans="1:36" s="258" customFormat="1" ht="25.5" customHeight="1" x14ac:dyDescent="0.25">
      <c r="A18" s="266"/>
      <c r="B18" s="248">
        <v>11</v>
      </c>
      <c r="C18" s="267" t="s">
        <v>200</v>
      </c>
      <c r="D18" s="250"/>
      <c r="E18" s="262">
        <v>0</v>
      </c>
      <c r="F18" s="263">
        <f t="shared" si="0"/>
        <v>0</v>
      </c>
      <c r="G18" s="250"/>
      <c r="H18" s="262">
        <v>0</v>
      </c>
      <c r="I18" s="263">
        <f t="shared" si="1"/>
        <v>0</v>
      </c>
      <c r="J18" s="250"/>
      <c r="K18" s="264">
        <v>0</v>
      </c>
      <c r="L18" s="265">
        <f t="shared" si="4"/>
        <v>0</v>
      </c>
      <c r="M18" s="250"/>
      <c r="N18" s="264">
        <v>0</v>
      </c>
      <c r="O18" s="265">
        <f t="shared" si="5"/>
        <v>0</v>
      </c>
      <c r="P18" s="253"/>
      <c r="Q18" s="256"/>
      <c r="R18" s="255"/>
      <c r="S18" s="256"/>
      <c r="T18" s="435"/>
      <c r="U18" s="439">
        <v>0</v>
      </c>
      <c r="V18" s="437"/>
      <c r="W18" s="409"/>
      <c r="X18" s="409"/>
      <c r="Y18" s="438"/>
      <c r="Z18" s="409"/>
      <c r="AA18" s="435"/>
      <c r="AB18" s="439"/>
      <c r="AC18" s="437"/>
      <c r="AD18" s="409"/>
      <c r="AE18" s="409"/>
      <c r="AF18" s="438"/>
      <c r="AG18" s="409"/>
      <c r="AH18" s="435"/>
      <c r="AI18" s="439" t="e">
        <f>AJ18/AH18/12*1000</f>
        <v>#DIV/0!</v>
      </c>
      <c r="AJ18" s="437"/>
    </row>
    <row r="19" spans="1:36" s="258" customFormat="1" ht="30.75" customHeight="1" x14ac:dyDescent="0.25">
      <c r="A19" s="266"/>
      <c r="B19" s="248">
        <v>12</v>
      </c>
      <c r="C19" s="267" t="s">
        <v>201</v>
      </c>
      <c r="D19" s="250"/>
      <c r="E19" s="263">
        <v>0</v>
      </c>
      <c r="F19" s="263">
        <f t="shared" si="0"/>
        <v>0</v>
      </c>
      <c r="G19" s="250"/>
      <c r="H19" s="263">
        <v>0</v>
      </c>
      <c r="I19" s="263">
        <f t="shared" si="1"/>
        <v>0</v>
      </c>
      <c r="J19" s="250"/>
      <c r="K19" s="264">
        <v>0</v>
      </c>
      <c r="L19" s="265">
        <f t="shared" si="4"/>
        <v>0</v>
      </c>
      <c r="M19" s="250"/>
      <c r="N19" s="264">
        <v>0</v>
      </c>
      <c r="O19" s="265">
        <f t="shared" si="5"/>
        <v>0</v>
      </c>
      <c r="P19" s="253"/>
      <c r="Q19" s="256"/>
      <c r="R19" s="255"/>
      <c r="S19" s="256"/>
      <c r="T19" s="435"/>
      <c r="U19" s="439">
        <v>0</v>
      </c>
      <c r="V19" s="437"/>
      <c r="W19" s="409"/>
      <c r="X19" s="409"/>
      <c r="Y19" s="438"/>
      <c r="Z19" s="409"/>
      <c r="AA19" s="435"/>
      <c r="AB19" s="439"/>
      <c r="AC19" s="437"/>
      <c r="AD19" s="409"/>
      <c r="AE19" s="409"/>
      <c r="AF19" s="438"/>
      <c r="AG19" s="409"/>
      <c r="AH19" s="435"/>
      <c r="AI19" s="439" t="e">
        <f>AJ19/AH19/12*1000</f>
        <v>#DIV/0!</v>
      </c>
      <c r="AJ19" s="437"/>
    </row>
    <row r="20" spans="1:36" s="258" customFormat="1" ht="28.5" customHeight="1" x14ac:dyDescent="0.25">
      <c r="A20" s="266"/>
      <c r="B20" s="248">
        <v>13</v>
      </c>
      <c r="C20" s="267" t="s">
        <v>202</v>
      </c>
      <c r="D20" s="250"/>
      <c r="E20" s="263">
        <v>0</v>
      </c>
      <c r="F20" s="263">
        <f t="shared" si="0"/>
        <v>0</v>
      </c>
      <c r="G20" s="250"/>
      <c r="H20" s="263">
        <v>0</v>
      </c>
      <c r="I20" s="263">
        <f t="shared" si="1"/>
        <v>0</v>
      </c>
      <c r="J20" s="250"/>
      <c r="K20" s="264">
        <v>0</v>
      </c>
      <c r="L20" s="265">
        <f t="shared" si="4"/>
        <v>0</v>
      </c>
      <c r="M20" s="250"/>
      <c r="N20" s="264">
        <v>0</v>
      </c>
      <c r="O20" s="265">
        <f t="shared" si="5"/>
        <v>0</v>
      </c>
      <c r="P20" s="253"/>
      <c r="Q20" s="256"/>
      <c r="R20" s="255"/>
      <c r="S20" s="256"/>
      <c r="T20" s="435"/>
      <c r="U20" s="439">
        <v>0</v>
      </c>
      <c r="V20" s="437"/>
      <c r="W20" s="409"/>
      <c r="X20" s="409"/>
      <c r="Y20" s="438"/>
      <c r="Z20" s="409"/>
      <c r="AA20" s="435"/>
      <c r="AB20" s="439"/>
      <c r="AC20" s="437"/>
      <c r="AD20" s="409"/>
      <c r="AE20" s="409"/>
      <c r="AF20" s="438"/>
      <c r="AG20" s="409"/>
      <c r="AH20" s="435"/>
      <c r="AI20" s="439"/>
      <c r="AJ20" s="437"/>
    </row>
    <row r="21" spans="1:36" s="258" customFormat="1" ht="42.75" customHeight="1" x14ac:dyDescent="0.25">
      <c r="A21" s="266"/>
      <c r="B21" s="248">
        <v>14</v>
      </c>
      <c r="C21" s="267" t="s">
        <v>203</v>
      </c>
      <c r="D21" s="250"/>
      <c r="E21" s="263">
        <v>0</v>
      </c>
      <c r="F21" s="263">
        <f t="shared" si="0"/>
        <v>0</v>
      </c>
      <c r="G21" s="250"/>
      <c r="H21" s="263">
        <v>0</v>
      </c>
      <c r="I21" s="263">
        <f t="shared" si="1"/>
        <v>0</v>
      </c>
      <c r="J21" s="250"/>
      <c r="K21" s="264">
        <v>0</v>
      </c>
      <c r="L21" s="265">
        <f t="shared" si="4"/>
        <v>0</v>
      </c>
      <c r="M21" s="250"/>
      <c r="N21" s="264">
        <v>0</v>
      </c>
      <c r="O21" s="265">
        <f t="shared" si="5"/>
        <v>0</v>
      </c>
      <c r="P21" s="253"/>
      <c r="Q21" s="409">
        <f>+V2</f>
        <v>15000</v>
      </c>
      <c r="R21" s="255"/>
      <c r="S21" s="256"/>
      <c r="T21" s="435"/>
      <c r="U21" s="439">
        <v>0</v>
      </c>
      <c r="V21" s="437"/>
      <c r="W21" s="409">
        <v>21.1</v>
      </c>
      <c r="X21" s="409">
        <f>+AC2</f>
        <v>16000</v>
      </c>
      <c r="Y21" s="438">
        <v>15</v>
      </c>
      <c r="Z21" s="409">
        <v>5000</v>
      </c>
      <c r="AA21" s="435">
        <v>1</v>
      </c>
      <c r="AB21" s="439"/>
      <c r="AC21" s="437"/>
      <c r="AD21" s="409">
        <v>21.1</v>
      </c>
      <c r="AE21" s="409">
        <f>+AJ2</f>
        <v>17000</v>
      </c>
      <c r="AF21" s="438">
        <v>15</v>
      </c>
      <c r="AG21" s="409">
        <v>5000</v>
      </c>
      <c r="AH21" s="435">
        <v>1</v>
      </c>
      <c r="AI21" s="439">
        <f>AJ21/AH21/12*1000</f>
        <v>0</v>
      </c>
      <c r="AJ21" s="437"/>
    </row>
    <row r="22" spans="1:36" s="268" customFormat="1" ht="52.5" customHeight="1" x14ac:dyDescent="0.25">
      <c r="B22" s="248">
        <v>15</v>
      </c>
      <c r="C22" s="269" t="s">
        <v>204</v>
      </c>
      <c r="D22" s="250"/>
      <c r="E22" s="263">
        <v>0</v>
      </c>
      <c r="F22" s="263">
        <f t="shared" si="0"/>
        <v>0</v>
      </c>
      <c r="G22" s="250"/>
      <c r="H22" s="263">
        <v>0</v>
      </c>
      <c r="I22" s="263">
        <f t="shared" si="1"/>
        <v>0</v>
      </c>
      <c r="J22" s="250"/>
      <c r="K22" s="264">
        <v>0</v>
      </c>
      <c r="L22" s="265">
        <f t="shared" si="4"/>
        <v>0</v>
      </c>
      <c r="M22" s="250"/>
      <c r="N22" s="264">
        <v>0</v>
      </c>
      <c r="O22" s="265">
        <f t="shared" si="5"/>
        <v>0</v>
      </c>
      <c r="P22" s="270"/>
      <c r="Q22" s="270"/>
      <c r="R22" s="270"/>
      <c r="S22" s="270"/>
      <c r="T22" s="435"/>
      <c r="U22" s="439">
        <v>0</v>
      </c>
      <c r="V22" s="437"/>
      <c r="W22" s="441"/>
      <c r="X22" s="441"/>
      <c r="Y22" s="441"/>
      <c r="Z22" s="441"/>
      <c r="AA22" s="441"/>
      <c r="AB22" s="439"/>
      <c r="AC22" s="437"/>
      <c r="AD22" s="441"/>
      <c r="AE22" s="441"/>
      <c r="AF22" s="441"/>
      <c r="AG22" s="441"/>
      <c r="AH22" s="441"/>
      <c r="AI22" s="439" t="e">
        <f>AJ22/AH22/12*1000</f>
        <v>#DIV/0!</v>
      </c>
      <c r="AJ22" s="437"/>
    </row>
    <row r="23" spans="1:36" s="258" customFormat="1" ht="101.25" customHeight="1" x14ac:dyDescent="0.25">
      <c r="B23" s="248">
        <v>16</v>
      </c>
      <c r="C23" s="271" t="s">
        <v>205</v>
      </c>
      <c r="D23" s="250">
        <v>9</v>
      </c>
      <c r="E23" s="261">
        <v>310000</v>
      </c>
      <c r="F23" s="252">
        <f>D23*E23*12/1000</f>
        <v>33480</v>
      </c>
      <c r="G23" s="250">
        <v>9</v>
      </c>
      <c r="H23" s="261">
        <v>310000</v>
      </c>
      <c r="I23" s="252">
        <f>G23*H23*12/1000</f>
        <v>33480</v>
      </c>
      <c r="J23" s="250">
        <v>10</v>
      </c>
      <c r="K23" s="261">
        <v>309000</v>
      </c>
      <c r="L23" s="252">
        <f>J23*K23*12/1000</f>
        <v>37080</v>
      </c>
      <c r="M23" s="250">
        <v>10</v>
      </c>
      <c r="N23" s="261">
        <v>309000</v>
      </c>
      <c r="O23" s="252">
        <f>M23*N23*12/1000</f>
        <v>37080</v>
      </c>
      <c r="P23" s="256"/>
      <c r="Q23" s="256"/>
      <c r="R23" s="256"/>
      <c r="S23" s="256"/>
      <c r="T23" s="435">
        <v>9</v>
      </c>
      <c r="U23" s="439">
        <v>310000</v>
      </c>
      <c r="V23" s="437">
        <f>T23*U23*6/1000</f>
        <v>16740</v>
      </c>
      <c r="W23" s="409"/>
      <c r="X23" s="409"/>
      <c r="Y23" s="409"/>
      <c r="Z23" s="409"/>
      <c r="AA23" s="435">
        <v>9</v>
      </c>
      <c r="AB23" s="436">
        <v>309000</v>
      </c>
      <c r="AC23" s="437">
        <f>AA23*AB23*6/1000</f>
        <v>16686</v>
      </c>
      <c r="AD23" s="409"/>
      <c r="AE23" s="409"/>
      <c r="AF23" s="409"/>
      <c r="AG23" s="409"/>
      <c r="AH23" s="435">
        <v>9</v>
      </c>
      <c r="AI23" s="436">
        <v>309000</v>
      </c>
      <c r="AJ23" s="437">
        <f>AH23*AI23*6/1000</f>
        <v>16686</v>
      </c>
    </row>
    <row r="24" spans="1:36" s="258" customFormat="1" ht="48" customHeight="1" x14ac:dyDescent="0.25">
      <c r="B24" s="248">
        <v>17</v>
      </c>
      <c r="C24" s="272" t="s">
        <v>206</v>
      </c>
      <c r="D24" s="250">
        <v>59</v>
      </c>
      <c r="E24" s="261">
        <v>211253</v>
      </c>
      <c r="F24" s="252">
        <f>D24*E24*12/1000</f>
        <v>149567.12400000001</v>
      </c>
      <c r="G24" s="250">
        <v>60</v>
      </c>
      <c r="H24" s="261">
        <v>211255</v>
      </c>
      <c r="I24" s="252">
        <f>G24*H24*12/1000</f>
        <v>152103.6</v>
      </c>
      <c r="J24" s="257">
        <v>42</v>
      </c>
      <c r="K24" s="261">
        <v>217500</v>
      </c>
      <c r="L24" s="252">
        <f>J24*K24*12/1000</f>
        <v>109620</v>
      </c>
      <c r="M24" s="257">
        <v>42</v>
      </c>
      <c r="N24" s="261">
        <v>217500</v>
      </c>
      <c r="O24" s="252">
        <f>M24*N24*12/1000</f>
        <v>109620</v>
      </c>
      <c r="P24" s="253">
        <v>15.5</v>
      </c>
      <c r="Q24" s="409">
        <f>+V2</f>
        <v>15000</v>
      </c>
      <c r="R24" s="253">
        <v>10</v>
      </c>
      <c r="S24" s="256">
        <v>5000</v>
      </c>
      <c r="T24" s="409">
        <v>60</v>
      </c>
      <c r="U24" s="439">
        <f>V24/T24/6*1000</f>
        <v>227500</v>
      </c>
      <c r="V24" s="437">
        <f>(Q24*R24+P24*S24)*T24*6/1000</f>
        <v>81900</v>
      </c>
      <c r="W24" s="409">
        <v>15.5</v>
      </c>
      <c r="X24" s="409">
        <f>+AC2</f>
        <v>16000</v>
      </c>
      <c r="Y24" s="409">
        <v>10</v>
      </c>
      <c r="Z24" s="409">
        <v>5000</v>
      </c>
      <c r="AA24" s="409">
        <v>60</v>
      </c>
      <c r="AB24" s="439">
        <f>AC24/AA24/6*1000</f>
        <v>237500</v>
      </c>
      <c r="AC24" s="437">
        <f>(X24*Y24+W24*Z24)*AA24*6/1000</f>
        <v>85500</v>
      </c>
      <c r="AD24" s="409">
        <v>15.5</v>
      </c>
      <c r="AE24" s="409">
        <f>+AJ2</f>
        <v>17000</v>
      </c>
      <c r="AF24" s="409">
        <v>10</v>
      </c>
      <c r="AG24" s="409">
        <v>5000</v>
      </c>
      <c r="AH24" s="409">
        <v>60</v>
      </c>
      <c r="AI24" s="439">
        <f>AJ24/AH24/12*1000</f>
        <v>123750</v>
      </c>
      <c r="AJ24" s="437">
        <f>(AE24*AF24+AD24*AG24)*AH24*6/1000</f>
        <v>89100</v>
      </c>
    </row>
    <row r="25" spans="1:36" s="258" customFormat="1" ht="44.25" customHeight="1" x14ac:dyDescent="0.25">
      <c r="B25" s="275"/>
      <c r="C25" s="276" t="s">
        <v>207</v>
      </c>
      <c r="D25" s="274">
        <f>SUM(D8:D24)</f>
        <v>701</v>
      </c>
      <c r="E25" s="251">
        <f>F25/D25/12*1000</f>
        <v>336755.86590584874</v>
      </c>
      <c r="F25" s="274">
        <f>SUM(F8:F24)</f>
        <v>2832790.3439999996</v>
      </c>
      <c r="G25" s="274">
        <f>SUM(G8:G24)</f>
        <v>708</v>
      </c>
      <c r="H25" s="251">
        <f>I25/G25/12*1000</f>
        <v>343906.60310734465</v>
      </c>
      <c r="I25" s="274">
        <f>SUM(I8:I24)</f>
        <v>2921830.5000000005</v>
      </c>
      <c r="J25" s="273" t="e">
        <f>SUM(#REF!)</f>
        <v>#REF!</v>
      </c>
      <c r="K25" s="251" t="e">
        <f>L25/J25/12*1000</f>
        <v>#REF!</v>
      </c>
      <c r="L25" s="274" t="e">
        <f>SUM(#REF!)</f>
        <v>#REF!</v>
      </c>
      <c r="M25" s="274">
        <f>SUM(M8:M24)</f>
        <v>730</v>
      </c>
      <c r="N25" s="251">
        <f>O25/M25/12*1000</f>
        <v>343598.6493150685</v>
      </c>
      <c r="O25" s="274">
        <f>SUM(O8:O24)</f>
        <v>3009924.1679999996</v>
      </c>
      <c r="P25" s="273"/>
      <c r="Q25" s="277"/>
      <c r="R25" s="274"/>
      <c r="S25" s="278"/>
      <c r="T25" s="442">
        <f>SUM(T8:T24)</f>
        <v>762</v>
      </c>
      <c r="U25" s="436">
        <f>V25/T25/6*1000</f>
        <v>352234.98950131232</v>
      </c>
      <c r="V25" s="442">
        <f>SUM(V8:V24)</f>
        <v>1610418.372</v>
      </c>
      <c r="W25" s="443"/>
      <c r="X25" s="436"/>
      <c r="Y25" s="442"/>
      <c r="Z25" s="443"/>
      <c r="AA25" s="442">
        <f>SUM(AA8:AA24)</f>
        <v>784</v>
      </c>
      <c r="AB25" s="439">
        <f>AC25/AA25/6*1000</f>
        <v>355383.13928571431</v>
      </c>
      <c r="AC25" s="442">
        <f>SUM(AC8:AC24)</f>
        <v>1671722.2871999999</v>
      </c>
      <c r="AD25" s="443"/>
      <c r="AE25" s="436"/>
      <c r="AF25" s="442"/>
      <c r="AG25" s="443"/>
      <c r="AH25" s="442">
        <f>SUM(AH8:AH24)</f>
        <v>808</v>
      </c>
      <c r="AI25" s="436">
        <f>AJ25/AH25/6*1000</f>
        <v>360301.12252475246</v>
      </c>
      <c r="AJ25" s="442">
        <f>SUM(AJ8:AJ24)</f>
        <v>1746739.8419999999</v>
      </c>
    </row>
  </sheetData>
  <mergeCells count="10">
    <mergeCell ref="M5:O5"/>
    <mergeCell ref="P5:V5"/>
    <mergeCell ref="W5:AC5"/>
    <mergeCell ref="AD5:AJ5"/>
    <mergeCell ref="B4:C4"/>
    <mergeCell ref="B5:B6"/>
    <mergeCell ref="C5:C6"/>
    <mergeCell ref="D5:F5"/>
    <mergeCell ref="G5:I5"/>
    <mergeCell ref="J5:L5"/>
  </mergeCells>
  <pageMargins left="0" right="0" top="0.38500000000000001" bottom="0.25" header="0" footer="0.25"/>
  <pageSetup paperSize="9" scale="65" orientation="landscape" r:id="rId1"/>
  <headerFooter>
    <oddFooter>&amp;L&amp;8&amp;F &amp;A&amp;R&amp;P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kk (2)</vt:lpstr>
      <vt:lpstr>all (2)</vt:lpstr>
      <vt:lpstr>all</vt:lpstr>
      <vt:lpstr>npast</vt:lpstr>
      <vt:lpstr>kk</vt:lpstr>
      <vt:lpstr>ամփոփ</vt:lpstr>
      <vt:lpstr>Asxatanqayin 1</vt:lpstr>
      <vt:lpstr>սպայական 1</vt:lpstr>
      <vt:lpstr>սոցնպաստ 1</vt:lpstr>
      <vt:lpstr>Orenq-kensatoshak1</vt:lpstr>
      <vt:lpstr>շարքային </vt:lpstr>
      <vt:lpstr>Asxatanqayin 2</vt:lpstr>
      <vt:lpstr>սպայական 2</vt:lpstr>
      <vt:lpstr>սոցնպաստ 2</vt:lpstr>
      <vt:lpstr>Orenq-kensatoshak2</vt:lpstr>
      <vt:lpstr>'Asxatanqayin 1'!Print_Area</vt:lpstr>
      <vt:lpstr>'Asxatanqayin 2'!Print_Area</vt:lpstr>
      <vt:lpstr>'Orenq-kensatoshak1'!Print_Area</vt:lpstr>
      <vt:lpstr>'Orenq-kensatoshak2'!Print_Area</vt:lpstr>
      <vt:lpstr>ամփոփ!Print_Area</vt:lpstr>
      <vt:lpstr>'սպայական 1'!Print_Area</vt:lpstr>
      <vt:lpstr>'սպայական 2'!Print_Area</vt:lpstr>
      <vt:lpstr>all!Print_Titles</vt:lpstr>
      <vt:lpstr>'all (2)'!Print_Titles</vt:lpstr>
      <vt:lpstr>'Asxatanqayin 1'!Print_Titles</vt:lpstr>
      <vt:lpstr>'Asxatanqayin 2'!Print_Titles</vt:lpstr>
      <vt:lpstr>kk!Print_Titles</vt:lpstr>
      <vt:lpstr>'kk (2)'!Print_Titles</vt:lpstr>
      <vt:lpstr>'Orenq-kensatoshak1'!Print_Titles</vt:lpstr>
      <vt:lpstr>'Orenq-kensatoshak2'!Print_Titles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Nelli Meliqyan</dc:creator>
  <cp:lastModifiedBy>Anahit.Galstyan</cp:lastModifiedBy>
  <cp:lastPrinted>2022-02-17T07:12:23Z</cp:lastPrinted>
  <dcterms:created xsi:type="dcterms:W3CDTF">2018-05-21T11:58:49Z</dcterms:created>
  <dcterms:modified xsi:type="dcterms:W3CDTF">2022-06-10T12:03:38Z</dcterms:modified>
</cp:coreProperties>
</file>