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Կենսաթոշակային ապահովության և այլ դրամական վճարների վարչություն\Գալստյան Անահիտ (Վարչության պետ)\ՄԺԾԾ 2023-2025\20.05\"/>
    </mc:Choice>
  </mc:AlternateContent>
  <bookViews>
    <workbookView xWindow="0" yWindow="0" windowWidth="28800" windowHeight="12300"/>
  </bookViews>
  <sheets>
    <sheet name="Sheet" sheetId="6" r:id="rId1"/>
  </sheets>
  <calcPr calcId="162913"/>
</workbook>
</file>

<file path=xl/calcChain.xml><?xml version="1.0" encoding="utf-8"?>
<calcChain xmlns="http://schemas.openxmlformats.org/spreadsheetml/2006/main">
  <c r="U11" i="6" l="1"/>
  <c r="U10" i="6"/>
  <c r="S9" i="6"/>
  <c r="V11" i="6"/>
  <c r="X11" i="6" s="1"/>
  <c r="AD11" i="6"/>
  <c r="AA11" i="6"/>
  <c r="R11" i="6"/>
  <c r="O11" i="6"/>
  <c r="L11" i="6"/>
  <c r="I11" i="6"/>
  <c r="F11" i="6"/>
  <c r="AD10" i="6"/>
  <c r="AA10" i="6"/>
  <c r="R10" i="6"/>
  <c r="O10" i="6"/>
  <c r="L10" i="6"/>
  <c r="I10" i="6"/>
  <c r="I9" i="6" s="1"/>
  <c r="F10" i="6"/>
  <c r="AB9" i="6"/>
  <c r="Y9" i="6"/>
  <c r="P9" i="6"/>
  <c r="M9" i="6"/>
  <c r="J9" i="6"/>
  <c r="G9" i="6"/>
  <c r="D9" i="6"/>
  <c r="R9" i="6" l="1"/>
  <c r="F9" i="6"/>
  <c r="L9" i="6"/>
  <c r="O9" i="6"/>
  <c r="V9" i="6"/>
  <c r="U9" i="6"/>
  <c r="AD9" i="6"/>
  <c r="AA9" i="6"/>
  <c r="X10" i="6"/>
  <c r="X9" i="6" s="1"/>
</calcChain>
</file>

<file path=xl/sharedStrings.xml><?xml version="1.0" encoding="utf-8"?>
<sst xmlns="http://schemas.openxmlformats.org/spreadsheetml/2006/main" count="47" uniqueCount="23">
  <si>
    <t>Ցուցանիշներ</t>
  </si>
  <si>
    <t>ՀՄՊ մասնակիցներ</t>
  </si>
  <si>
    <t>ՀՄՊ Վետերաններ-ընդամենը,</t>
  </si>
  <si>
    <t>ՀՄՊ Հաշմանդամ վետերաններ</t>
  </si>
  <si>
    <t>թվա-քանա-կը</t>
  </si>
  <si>
    <t>տարեկան ծախսը, հազ. դրամ</t>
  </si>
  <si>
    <t>ՏԵՂԵԿԱՆՔ</t>
  </si>
  <si>
    <t>եռամսյակի ծախսը, հազ. դրամ</t>
  </si>
  <si>
    <t>Վետերանների պատվովճարներ միջոցառման գծով</t>
  </si>
  <si>
    <t>պատվովճարի ամսական  չափը, դրամ</t>
  </si>
  <si>
    <t>Ծանոթություն</t>
  </si>
  <si>
    <t>2023 թ. ՄԺԾԾ հայտ</t>
  </si>
  <si>
    <t xml:space="preserve">* 2019 թվականի օգոստոսի 1-ից ՀՀ կառավարության 4 հուլիսի 2019 թվականի N 824-Ն որոշմամբ պատվովճարի չափը սահմանվել է 100000 դրամ </t>
  </si>
  <si>
    <t>2020թ. Փաստացի բյուջե</t>
  </si>
  <si>
    <t>2024 թ. ՄԺԾԾ հայտ</t>
  </si>
  <si>
    <t>Նախորդ ժամանակահատվածում չստացված</t>
  </si>
  <si>
    <t>2021թ. Փաստացի բյուջե</t>
  </si>
  <si>
    <t>01.07.2022թ. Փաստացի</t>
  </si>
  <si>
    <t>2022թ. Հաստատված բյուջե</t>
  </si>
  <si>
    <t>2022-2024թթ. ՄԺԾԾ հաստատված</t>
  </si>
  <si>
    <t>2025 թ. ՄԺԾԾ հայտ</t>
  </si>
  <si>
    <t>2022թ. սպասողական բյուջե</t>
  </si>
  <si>
    <t>/փոփխված/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</si>
</sst>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#,##0.0"/>
    <numFmt numFmtId="166" formatCode="0.000"/>
    <numFmt numFmtId="167" formatCode="0.0%"/>
  </numFmts>
  <fonts count="4" x14ac:knownFonts="1">
    <font>
      <sz val="10"/>
      <name val="Arial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0" xfId="0" applyFont="1" applyFill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 wrapText="1"/>
    </xf>
    <xf numFmtId="167" fontId="2" fillId="0" borderId="0" xfId="2" applyNumberFormat="1" applyFont="1" applyAlignment="1">
      <alignment vertical="top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" fontId="2" fillId="0" borderId="0" xfId="0" applyNumberFormat="1" applyFont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  <xf numFmtId="165" fontId="2" fillId="0" borderId="1" xfId="1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0" xfId="0" applyNumberFormat="1" applyFont="1" applyAlignment="1">
      <alignment vertical="top"/>
    </xf>
    <xf numFmtId="164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3" fontId="2" fillId="0" borderId="1" xfId="1" applyNumberFormat="1" applyFont="1" applyBorder="1" applyAlignment="1">
      <alignment horizontal="center" vertical="top"/>
    </xf>
    <xf numFmtId="166" fontId="2" fillId="0" borderId="0" xfId="0" applyNumberFormat="1" applyFont="1" applyAlignment="1">
      <alignment vertical="top"/>
    </xf>
    <xf numFmtId="0" fontId="2" fillId="0" borderId="0" xfId="0" applyFont="1" applyFill="1" applyAlignment="1">
      <alignment vertical="top"/>
    </xf>
    <xf numFmtId="164" fontId="2" fillId="0" borderId="1" xfId="0" applyNumberFormat="1" applyFont="1" applyBorder="1" applyAlignment="1">
      <alignment vertical="top" wrapText="1"/>
    </xf>
    <xf numFmtId="3" fontId="2" fillId="0" borderId="0" xfId="1" applyNumberFormat="1" applyFont="1" applyBorder="1" applyAlignment="1">
      <alignment horizontal="center" vertical="top"/>
    </xf>
    <xf numFmtId="165" fontId="2" fillId="0" borderId="0" xfId="1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/>
    </xf>
    <xf numFmtId="165" fontId="2" fillId="3" borderId="1" xfId="1" applyNumberFormat="1" applyFont="1" applyFill="1" applyBorder="1" applyAlignment="1">
      <alignment horizontal="center" vertical="top"/>
    </xf>
    <xf numFmtId="1" fontId="2" fillId="3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 wrapText="1"/>
    </xf>
    <xf numFmtId="3" fontId="2" fillId="3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87"/>
  <sheetViews>
    <sheetView tabSelected="1" topLeftCell="E1" workbookViewId="0">
      <selection activeCell="AH7" sqref="AH7"/>
    </sheetView>
  </sheetViews>
  <sheetFormatPr defaultRowHeight="13.5" x14ac:dyDescent="0.2"/>
  <cols>
    <col min="1" max="2" width="4.140625" style="6" customWidth="1"/>
    <col min="3" max="3" width="27.85546875" style="8" customWidth="1"/>
    <col min="4" max="4" width="6.7109375" style="6" customWidth="1"/>
    <col min="5" max="5" width="9.28515625" style="6" customWidth="1"/>
    <col min="6" max="6" width="11.7109375" style="6" customWidth="1"/>
    <col min="7" max="8" width="9.28515625" style="6" customWidth="1"/>
    <col min="9" max="9" width="9.7109375" style="6" customWidth="1"/>
    <col min="10" max="11" width="9.28515625" style="6" hidden="1" customWidth="1"/>
    <col min="12" max="12" width="9.7109375" style="6" hidden="1" customWidth="1"/>
    <col min="13" max="14" width="9.28515625" style="6" customWidth="1"/>
    <col min="15" max="15" width="10" style="6" bestFit="1" customWidth="1"/>
    <col min="16" max="16" width="6.5703125" style="6" hidden="1" customWidth="1"/>
    <col min="17" max="17" width="9.28515625" style="6" hidden="1" customWidth="1"/>
    <col min="18" max="18" width="0.5703125" style="6" hidden="1" customWidth="1"/>
    <col min="19" max="19" width="7.28515625" style="6" customWidth="1"/>
    <col min="20" max="20" width="8" style="6" customWidth="1"/>
    <col min="21" max="21" width="9.85546875" style="6" customWidth="1"/>
    <col min="22" max="22" width="6.5703125" style="6" customWidth="1"/>
    <col min="23" max="23" width="9.85546875" style="6" bestFit="1" customWidth="1"/>
    <col min="24" max="24" width="10" style="6" bestFit="1" customWidth="1"/>
    <col min="25" max="25" width="6.5703125" style="6" customWidth="1"/>
    <col min="26" max="26" width="9.85546875" style="6" bestFit="1" customWidth="1"/>
    <col min="27" max="27" width="9.7109375" style="6" customWidth="1"/>
    <col min="28" max="28" width="6.5703125" style="6" customWidth="1"/>
    <col min="29" max="29" width="9.85546875" style="6" bestFit="1" customWidth="1"/>
    <col min="30" max="30" width="10" style="6" bestFit="1" customWidth="1"/>
    <col min="31" max="16384" width="9.140625" style="6"/>
  </cols>
  <sheetData>
    <row r="1" spans="1:90" x14ac:dyDescent="0.2">
      <c r="C1" s="7"/>
    </row>
    <row r="2" spans="1:90" x14ac:dyDescent="0.2">
      <c r="H2" s="6" t="s">
        <v>6</v>
      </c>
    </row>
    <row r="3" spans="1:90" x14ac:dyDescent="0.2">
      <c r="H3" s="6" t="s">
        <v>8</v>
      </c>
    </row>
    <row r="4" spans="1:90" ht="14.25" customHeight="1" x14ac:dyDescent="0.2">
      <c r="C4" s="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90" x14ac:dyDescent="0.2">
      <c r="Q5" s="9"/>
      <c r="R5" s="9"/>
      <c r="S5" s="9"/>
      <c r="T5" s="9"/>
      <c r="U5" s="9"/>
      <c r="V5" s="9"/>
      <c r="W5" s="9"/>
      <c r="X5" s="9" t="s">
        <v>22</v>
      </c>
      <c r="Y5" s="9"/>
      <c r="Z5" s="9"/>
      <c r="AA5" s="9" t="s">
        <v>22</v>
      </c>
      <c r="AB5" s="9"/>
      <c r="AC5" s="9"/>
      <c r="AD5" s="9"/>
    </row>
    <row r="6" spans="1:90" ht="34.5" customHeight="1" x14ac:dyDescent="0.2">
      <c r="A6" s="7"/>
      <c r="B6" s="7"/>
      <c r="C6" s="10" t="s">
        <v>0</v>
      </c>
      <c r="D6" s="39" t="s">
        <v>13</v>
      </c>
      <c r="E6" s="40"/>
      <c r="F6" s="40"/>
      <c r="G6" s="39" t="s">
        <v>16</v>
      </c>
      <c r="H6" s="40"/>
      <c r="I6" s="40"/>
      <c r="J6" s="39" t="s">
        <v>17</v>
      </c>
      <c r="K6" s="40"/>
      <c r="L6" s="40"/>
      <c r="M6" s="39" t="s">
        <v>18</v>
      </c>
      <c r="N6" s="40"/>
      <c r="O6" s="40"/>
      <c r="P6" s="39" t="s">
        <v>19</v>
      </c>
      <c r="Q6" s="40"/>
      <c r="R6" s="40"/>
      <c r="S6" s="41" t="s">
        <v>21</v>
      </c>
      <c r="T6" s="42"/>
      <c r="U6" s="42"/>
      <c r="V6" s="39" t="s">
        <v>11</v>
      </c>
      <c r="W6" s="40"/>
      <c r="X6" s="40"/>
      <c r="Y6" s="39" t="s">
        <v>14</v>
      </c>
      <c r="Z6" s="40"/>
      <c r="AA6" s="40"/>
      <c r="AB6" s="39" t="s">
        <v>20</v>
      </c>
      <c r="AC6" s="40"/>
      <c r="AD6" s="40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</row>
    <row r="7" spans="1:90" s="13" customFormat="1" ht="96.75" customHeight="1" x14ac:dyDescent="0.2">
      <c r="A7" s="12"/>
      <c r="B7" s="12"/>
      <c r="C7" s="11"/>
      <c r="D7" s="31" t="s">
        <v>4</v>
      </c>
      <c r="E7" s="31" t="s">
        <v>9</v>
      </c>
      <c r="F7" s="31" t="s">
        <v>5</v>
      </c>
      <c r="G7" s="31" t="s">
        <v>4</v>
      </c>
      <c r="H7" s="31" t="s">
        <v>9</v>
      </c>
      <c r="I7" s="31" t="s">
        <v>7</v>
      </c>
      <c r="J7" s="31" t="s">
        <v>4</v>
      </c>
      <c r="K7" s="31" t="s">
        <v>9</v>
      </c>
      <c r="L7" s="31" t="s">
        <v>7</v>
      </c>
      <c r="M7" s="31" t="s">
        <v>4</v>
      </c>
      <c r="N7" s="31" t="s">
        <v>9</v>
      </c>
      <c r="O7" s="32" t="s">
        <v>5</v>
      </c>
      <c r="P7" s="31" t="s">
        <v>4</v>
      </c>
      <c r="Q7" s="31" t="s">
        <v>9</v>
      </c>
      <c r="R7" s="31" t="s">
        <v>5</v>
      </c>
      <c r="S7" s="37" t="s">
        <v>4</v>
      </c>
      <c r="T7" s="37" t="s">
        <v>9</v>
      </c>
      <c r="U7" s="37" t="s">
        <v>5</v>
      </c>
      <c r="V7" s="31" t="s">
        <v>4</v>
      </c>
      <c r="W7" s="31" t="s">
        <v>9</v>
      </c>
      <c r="X7" s="32" t="s">
        <v>5</v>
      </c>
      <c r="Y7" s="31" t="s">
        <v>4</v>
      </c>
      <c r="Z7" s="31" t="s">
        <v>9</v>
      </c>
      <c r="AA7" s="32" t="s">
        <v>5</v>
      </c>
      <c r="AB7" s="31" t="s">
        <v>4</v>
      </c>
      <c r="AC7" s="31" t="s">
        <v>9</v>
      </c>
      <c r="AD7" s="32" t="s">
        <v>5</v>
      </c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</row>
    <row r="8" spans="1:90" s="15" customFormat="1" x14ac:dyDescent="0.2">
      <c r="A8" s="22"/>
      <c r="B8" s="22"/>
      <c r="C8" s="18"/>
      <c r="D8" s="16">
        <v>1</v>
      </c>
      <c r="E8" s="18">
        <v>2</v>
      </c>
      <c r="F8" s="16">
        <v>3</v>
      </c>
      <c r="G8" s="18">
        <v>4</v>
      </c>
      <c r="H8" s="16">
        <v>5</v>
      </c>
      <c r="I8" s="18">
        <v>6</v>
      </c>
      <c r="J8" s="16">
        <v>7</v>
      </c>
      <c r="K8" s="18">
        <v>8</v>
      </c>
      <c r="L8" s="16">
        <v>9</v>
      </c>
      <c r="M8" s="18">
        <v>10</v>
      </c>
      <c r="N8" s="16">
        <v>11</v>
      </c>
      <c r="O8" s="18">
        <v>12</v>
      </c>
      <c r="P8" s="16">
        <v>13</v>
      </c>
      <c r="Q8" s="18">
        <v>14</v>
      </c>
      <c r="R8" s="16">
        <v>15</v>
      </c>
      <c r="S8" s="18">
        <v>16</v>
      </c>
      <c r="T8" s="16">
        <v>17</v>
      </c>
      <c r="U8" s="18">
        <v>18</v>
      </c>
      <c r="V8" s="16">
        <v>19</v>
      </c>
      <c r="W8" s="18">
        <v>20</v>
      </c>
      <c r="X8" s="16">
        <v>21</v>
      </c>
      <c r="Y8" s="18">
        <v>22</v>
      </c>
      <c r="Z8" s="16">
        <v>23</v>
      </c>
      <c r="AA8" s="18">
        <v>24</v>
      </c>
      <c r="AB8" s="16">
        <v>25</v>
      </c>
      <c r="AC8" s="18">
        <v>26</v>
      </c>
      <c r="AD8" s="16">
        <v>27</v>
      </c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</row>
    <row r="9" spans="1:90" ht="42" customHeight="1" x14ac:dyDescent="0.2">
      <c r="A9" s="14"/>
      <c r="B9" s="14"/>
      <c r="C9" s="27" t="s">
        <v>2</v>
      </c>
      <c r="D9" s="16">
        <f>D10+D11</f>
        <v>223</v>
      </c>
      <c r="E9" s="16"/>
      <c r="F9" s="17">
        <f>F10+F11+F12</f>
        <v>273450</v>
      </c>
      <c r="G9" s="16">
        <f>G10+G11</f>
        <v>148</v>
      </c>
      <c r="H9" s="16"/>
      <c r="I9" s="17">
        <f>I10+I11+I12</f>
        <v>181683.8</v>
      </c>
      <c r="J9" s="16">
        <f>J10+J11</f>
        <v>0</v>
      </c>
      <c r="K9" s="16"/>
      <c r="L9" s="17">
        <f>L10+L11+L12</f>
        <v>0</v>
      </c>
      <c r="M9" s="16">
        <f>M10+M11</f>
        <v>156.83330000000001</v>
      </c>
      <c r="N9" s="16"/>
      <c r="O9" s="17">
        <f>O10+O11</f>
        <v>188199.96</v>
      </c>
      <c r="P9" s="16">
        <f>P10+P11</f>
        <v>71</v>
      </c>
      <c r="Q9" s="16"/>
      <c r="R9" s="17">
        <f>R10+R11</f>
        <v>85200</v>
      </c>
      <c r="S9" s="33">
        <f>S10+S11</f>
        <v>102</v>
      </c>
      <c r="T9" s="33"/>
      <c r="U9" s="34">
        <f>U10+U11</f>
        <v>122400</v>
      </c>
      <c r="V9" s="36">
        <f>V10+V11</f>
        <v>81</v>
      </c>
      <c r="W9" s="16"/>
      <c r="X9" s="17">
        <f>X10+X11</f>
        <v>97200</v>
      </c>
      <c r="Y9" s="16">
        <f>Y10+Y11</f>
        <v>61</v>
      </c>
      <c r="Z9" s="16"/>
      <c r="AA9" s="17">
        <f>AA10+AA11</f>
        <v>73200</v>
      </c>
      <c r="AB9" s="16">
        <f>AB10+AB11</f>
        <v>41</v>
      </c>
      <c r="AC9" s="16"/>
      <c r="AD9" s="17">
        <f>AD10+AD11</f>
        <v>73800</v>
      </c>
    </row>
    <row r="10" spans="1:90" ht="33" customHeight="1" x14ac:dyDescent="0.2">
      <c r="A10" s="7"/>
      <c r="B10" s="7"/>
      <c r="C10" s="27" t="s">
        <v>1</v>
      </c>
      <c r="D10" s="16">
        <v>106</v>
      </c>
      <c r="E10" s="24">
        <v>100000</v>
      </c>
      <c r="F10" s="17">
        <f>D10*E10*12/1000</f>
        <v>127200</v>
      </c>
      <c r="G10" s="16">
        <v>68</v>
      </c>
      <c r="H10" s="24">
        <v>100000</v>
      </c>
      <c r="I10" s="17">
        <f>G10*H10*12/1000</f>
        <v>81600</v>
      </c>
      <c r="J10" s="16"/>
      <c r="K10" s="16">
        <v>100000</v>
      </c>
      <c r="L10" s="17">
        <f>J10*K10*6/1000</f>
        <v>0</v>
      </c>
      <c r="M10" s="16">
        <v>71.833299999999994</v>
      </c>
      <c r="N10" s="24">
        <v>100000</v>
      </c>
      <c r="O10" s="17">
        <f>M10*N10*12/1000</f>
        <v>86199.959999999992</v>
      </c>
      <c r="P10" s="16">
        <v>31</v>
      </c>
      <c r="Q10" s="24">
        <v>100000</v>
      </c>
      <c r="R10" s="17">
        <f>P10*Q10*12/1000</f>
        <v>37200</v>
      </c>
      <c r="S10" s="33">
        <v>50</v>
      </c>
      <c r="T10" s="38">
        <v>100000</v>
      </c>
      <c r="U10" s="34">
        <f>S10*T10*12/1000</f>
        <v>60000</v>
      </c>
      <c r="V10" s="16">
        <v>38</v>
      </c>
      <c r="W10" s="24">
        <v>100000</v>
      </c>
      <c r="X10" s="17">
        <f>V10*W10*12/1000</f>
        <v>45600</v>
      </c>
      <c r="Y10" s="16">
        <v>28</v>
      </c>
      <c r="Z10" s="24">
        <v>100000</v>
      </c>
      <c r="AA10" s="17">
        <f>Y10*Z10*12/1000</f>
        <v>33600</v>
      </c>
      <c r="AB10" s="16">
        <v>18</v>
      </c>
      <c r="AC10" s="24">
        <v>150000</v>
      </c>
      <c r="AD10" s="17">
        <f>AB10*AC10*12/1000</f>
        <v>32400</v>
      </c>
    </row>
    <row r="11" spans="1:90" ht="45" customHeight="1" x14ac:dyDescent="0.2">
      <c r="A11" s="7"/>
      <c r="B11" s="7"/>
      <c r="C11" s="27" t="s">
        <v>3</v>
      </c>
      <c r="D11" s="18">
        <v>117</v>
      </c>
      <c r="E11" s="24">
        <v>100000</v>
      </c>
      <c r="F11" s="17">
        <f>D11*E11*12/1000</f>
        <v>140400</v>
      </c>
      <c r="G11" s="18">
        <v>80</v>
      </c>
      <c r="H11" s="24">
        <v>100000</v>
      </c>
      <c r="I11" s="17">
        <f>G11*H11*12/1000</f>
        <v>96000</v>
      </c>
      <c r="J11" s="18"/>
      <c r="K11" s="16">
        <v>100000</v>
      </c>
      <c r="L11" s="17">
        <f>J11*K11*6/1000</f>
        <v>0</v>
      </c>
      <c r="M11" s="18">
        <v>85</v>
      </c>
      <c r="N11" s="24">
        <v>100000</v>
      </c>
      <c r="O11" s="17">
        <f>M11*N11*12/1000</f>
        <v>102000</v>
      </c>
      <c r="P11" s="18">
        <v>40</v>
      </c>
      <c r="Q11" s="24">
        <v>100000</v>
      </c>
      <c r="R11" s="17">
        <f>P11*Q11*12/1000</f>
        <v>48000</v>
      </c>
      <c r="S11" s="35">
        <v>52</v>
      </c>
      <c r="T11" s="38">
        <v>100000</v>
      </c>
      <c r="U11" s="34">
        <f>S11*T11*12/1000</f>
        <v>62400</v>
      </c>
      <c r="V11" s="18">
        <f>60-17</f>
        <v>43</v>
      </c>
      <c r="W11" s="24">
        <v>100000</v>
      </c>
      <c r="X11" s="17">
        <f>V11*W11*12/1000</f>
        <v>51600</v>
      </c>
      <c r="Y11" s="18">
        <v>33</v>
      </c>
      <c r="Z11" s="24">
        <v>100000</v>
      </c>
      <c r="AA11" s="17">
        <f>Y11*Z11*12/1000</f>
        <v>39600</v>
      </c>
      <c r="AB11" s="18">
        <v>23</v>
      </c>
      <c r="AC11" s="24">
        <v>150000</v>
      </c>
      <c r="AD11" s="17">
        <f>AB11*AC11*12/1000</f>
        <v>41400</v>
      </c>
    </row>
    <row r="12" spans="1:90" ht="45" customHeight="1" x14ac:dyDescent="0.2">
      <c r="A12" s="7"/>
      <c r="B12" s="7"/>
      <c r="C12" s="27" t="s">
        <v>15</v>
      </c>
      <c r="D12" s="18"/>
      <c r="E12" s="24"/>
      <c r="F12" s="17">
        <v>5850</v>
      </c>
      <c r="G12" s="18"/>
      <c r="H12" s="16"/>
      <c r="I12" s="17">
        <v>4083.8</v>
      </c>
      <c r="J12" s="18"/>
      <c r="K12" s="16"/>
      <c r="L12" s="17"/>
      <c r="M12" s="18"/>
      <c r="N12" s="16"/>
      <c r="O12" s="17"/>
      <c r="P12" s="18"/>
      <c r="Q12" s="16"/>
      <c r="R12" s="17"/>
      <c r="S12" s="35"/>
      <c r="T12" s="33"/>
      <c r="U12" s="34"/>
      <c r="V12" s="18"/>
      <c r="W12" s="16"/>
      <c r="X12" s="17"/>
      <c r="Y12" s="18"/>
      <c r="Z12" s="16"/>
      <c r="AA12" s="17"/>
      <c r="AB12" s="18"/>
      <c r="AC12" s="16"/>
      <c r="AD12" s="17"/>
    </row>
    <row r="13" spans="1:90" ht="28.5" customHeight="1" x14ac:dyDescent="0.2">
      <c r="A13" s="7"/>
      <c r="B13" s="7"/>
      <c r="C13" s="20"/>
      <c r="D13" s="30"/>
      <c r="E13" s="28"/>
      <c r="F13" s="29"/>
      <c r="G13" s="30"/>
      <c r="H13" s="22"/>
      <c r="I13" s="29"/>
      <c r="J13" s="30"/>
      <c r="K13" s="22"/>
      <c r="L13" s="29"/>
      <c r="M13" s="30"/>
      <c r="N13" s="22"/>
      <c r="O13" s="29"/>
      <c r="P13" s="30"/>
      <c r="Q13" s="22"/>
      <c r="R13" s="29"/>
      <c r="S13" s="29"/>
      <c r="T13" s="29"/>
      <c r="U13" s="29"/>
      <c r="V13" s="30"/>
      <c r="W13" s="22"/>
      <c r="X13" s="29"/>
      <c r="Y13" s="30"/>
      <c r="Z13" s="22"/>
      <c r="AA13" s="29"/>
      <c r="AB13" s="30"/>
      <c r="AC13" s="22"/>
      <c r="AD13" s="29"/>
    </row>
    <row r="14" spans="1:90" ht="24" customHeight="1" x14ac:dyDescent="0.2">
      <c r="D14" s="19"/>
      <c r="E14" s="25"/>
      <c r="G14" s="19"/>
      <c r="J14" s="19"/>
      <c r="M14" s="19"/>
      <c r="P14" s="19"/>
      <c r="R14" s="7"/>
      <c r="S14" s="7"/>
      <c r="T14" s="7"/>
      <c r="U14" s="7"/>
      <c r="V14" s="19"/>
      <c r="Y14" s="19"/>
      <c r="AB14" s="19"/>
    </row>
    <row r="15" spans="1:90" s="7" customFormat="1" x14ac:dyDescent="0.2"/>
    <row r="16" spans="1:90" s="7" customFormat="1" ht="21" customHeight="1" x14ac:dyDescent="0.2">
      <c r="C16" s="4" t="s">
        <v>10</v>
      </c>
    </row>
    <row r="17" spans="3:29" s="7" customFormat="1" ht="23.25" customHeight="1" x14ac:dyDescent="0.2">
      <c r="C17" s="26" t="s">
        <v>12</v>
      </c>
    </row>
    <row r="18" spans="3:29" s="7" customFormat="1" ht="22.5" customHeight="1" x14ac:dyDescent="0.2">
      <c r="C18" s="4"/>
    </row>
    <row r="19" spans="3:29" s="7" customFormat="1" ht="48" customHeight="1" x14ac:dyDescent="0.2">
      <c r="C19" s="4"/>
    </row>
    <row r="20" spans="3:29" s="7" customFormat="1" ht="22.5" customHeight="1" x14ac:dyDescent="0.2">
      <c r="C20" s="5"/>
    </row>
    <row r="21" spans="3:29" s="7" customFormat="1" x14ac:dyDescent="0.2">
      <c r="C21" s="20"/>
    </row>
    <row r="22" spans="3:29" s="7" customFormat="1" x14ac:dyDescent="0.2">
      <c r="C22" s="20"/>
    </row>
    <row r="23" spans="3:29" s="7" customFormat="1" x14ac:dyDescent="0.2">
      <c r="C23" s="20"/>
    </row>
    <row r="24" spans="3:29" s="7" customFormat="1" x14ac:dyDescent="0.2">
      <c r="C24" s="20"/>
    </row>
    <row r="25" spans="3:29" s="7" customFormat="1" x14ac:dyDescent="0.2">
      <c r="C25" s="20"/>
    </row>
    <row r="26" spans="3:29" s="7" customFormat="1" x14ac:dyDescent="0.2">
      <c r="C26" s="20"/>
    </row>
    <row r="27" spans="3:29" x14ac:dyDescent="0.2">
      <c r="D27" s="7"/>
      <c r="E27" s="7"/>
      <c r="F27" s="7"/>
      <c r="G27" s="7"/>
      <c r="H27" s="7"/>
      <c r="J27" s="7"/>
      <c r="K27" s="7"/>
      <c r="M27" s="7"/>
      <c r="N27" s="7"/>
      <c r="P27" s="7"/>
      <c r="Q27" s="7"/>
      <c r="V27" s="7"/>
      <c r="W27" s="7"/>
      <c r="Y27" s="7"/>
      <c r="Z27" s="7"/>
      <c r="AB27" s="7"/>
      <c r="AC27" s="7"/>
    </row>
    <row r="28" spans="3:29" x14ac:dyDescent="0.2">
      <c r="D28" s="7"/>
      <c r="E28" s="7"/>
      <c r="F28" s="7"/>
      <c r="G28" s="7"/>
      <c r="H28" s="7"/>
      <c r="J28" s="7"/>
      <c r="K28" s="7"/>
      <c r="M28" s="7"/>
      <c r="N28" s="7"/>
      <c r="P28" s="7"/>
      <c r="Q28" s="7"/>
      <c r="V28" s="7"/>
      <c r="W28" s="7"/>
      <c r="Y28" s="7"/>
      <c r="Z28" s="7"/>
      <c r="AB28" s="7"/>
      <c r="AC28" s="7"/>
    </row>
    <row r="29" spans="3:29" x14ac:dyDescent="0.2">
      <c r="D29" s="7"/>
      <c r="E29" s="7"/>
      <c r="F29" s="7"/>
      <c r="G29" s="7"/>
      <c r="H29" s="7"/>
      <c r="J29" s="7"/>
      <c r="K29" s="7"/>
      <c r="M29" s="7"/>
      <c r="N29" s="7"/>
      <c r="P29" s="7"/>
      <c r="Q29" s="7"/>
      <c r="V29" s="7"/>
      <c r="W29" s="7"/>
      <c r="Y29" s="7"/>
      <c r="Z29" s="7"/>
      <c r="AB29" s="7"/>
      <c r="AC29" s="7"/>
    </row>
    <row r="30" spans="3:29" x14ac:dyDescent="0.2">
      <c r="D30" s="7"/>
      <c r="E30" s="7"/>
      <c r="F30" s="7"/>
      <c r="G30" s="7"/>
      <c r="H30" s="7"/>
      <c r="J30" s="7"/>
      <c r="K30" s="7"/>
      <c r="M30" s="7"/>
      <c r="N30" s="7"/>
      <c r="P30" s="7"/>
      <c r="Q30" s="7"/>
      <c r="V30" s="7"/>
      <c r="W30" s="7"/>
      <c r="Y30" s="7"/>
      <c r="Z30" s="7"/>
      <c r="AB30" s="7"/>
      <c r="AC30" s="7"/>
    </row>
    <row r="31" spans="3:29" x14ac:dyDescent="0.2">
      <c r="D31" s="7"/>
      <c r="E31" s="7"/>
      <c r="F31" s="7"/>
      <c r="G31" s="7"/>
      <c r="H31" s="7"/>
      <c r="J31" s="7"/>
      <c r="K31" s="7"/>
      <c r="M31" s="7"/>
      <c r="N31" s="7"/>
      <c r="P31" s="7"/>
      <c r="Q31" s="7"/>
      <c r="V31" s="7"/>
      <c r="W31" s="7"/>
      <c r="Y31" s="7"/>
      <c r="Z31" s="7"/>
      <c r="AB31" s="7"/>
      <c r="AC31" s="7"/>
    </row>
    <row r="32" spans="3:29" x14ac:dyDescent="0.2">
      <c r="D32" s="7"/>
      <c r="E32" s="7"/>
      <c r="F32" s="7"/>
      <c r="G32" s="7"/>
      <c r="H32" s="7"/>
      <c r="J32" s="7"/>
      <c r="K32" s="7"/>
      <c r="M32" s="7"/>
      <c r="N32" s="7"/>
      <c r="P32" s="7"/>
      <c r="Q32" s="7"/>
      <c r="V32" s="7"/>
      <c r="W32" s="7"/>
      <c r="Y32" s="7"/>
      <c r="Z32" s="7"/>
      <c r="AB32" s="7"/>
      <c r="AC32" s="7"/>
    </row>
    <row r="43" spans="3:3" x14ac:dyDescent="0.2">
      <c r="C43" s="4"/>
    </row>
    <row r="44" spans="3:3" x14ac:dyDescent="0.2">
      <c r="C44" s="5"/>
    </row>
    <row r="45" spans="3:3" x14ac:dyDescent="0.2">
      <c r="C45" s="5"/>
    </row>
    <row r="46" spans="3:3" x14ac:dyDescent="0.2">
      <c r="C46" s="5"/>
    </row>
    <row r="71" spans="3:30" x14ac:dyDescent="0.2"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3:30" x14ac:dyDescent="0.2"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3:30" x14ac:dyDescent="0.2"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3:30" x14ac:dyDescent="0.2"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3:30" x14ac:dyDescent="0.2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 spans="3:30" x14ac:dyDescent="0.2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3:30" s="7" customFormat="1" x14ac:dyDescent="0.2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3:30" s="7" customFormat="1" x14ac:dyDescent="0.2">
      <c r="C78" s="2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</row>
    <row r="79" spans="3:30" s="7" customFormat="1" x14ac:dyDescent="0.2">
      <c r="C79" s="2"/>
      <c r="D79" s="23"/>
      <c r="E79" s="23"/>
      <c r="F79" s="2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3:30" s="7" customFormat="1" x14ac:dyDescent="0.2">
      <c r="C80" s="2"/>
      <c r="D80" s="23"/>
      <c r="E80" s="23"/>
      <c r="F80" s="23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3:30" s="7" customFormat="1" x14ac:dyDescent="0.2">
      <c r="C81" s="2"/>
      <c r="D81" s="21"/>
      <c r="E81" s="21"/>
      <c r="F81" s="21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</row>
    <row r="82" spans="3:30" s="7" customFormat="1" x14ac:dyDescent="0.2">
      <c r="C82" s="2"/>
      <c r="D82" s="21"/>
      <c r="E82" s="21"/>
      <c r="F82" s="21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</row>
    <row r="83" spans="3:30" s="7" customFormat="1" x14ac:dyDescent="0.2">
      <c r="C83" s="2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</row>
    <row r="84" spans="3:30" s="7" customFormat="1" x14ac:dyDescent="0.2">
      <c r="C84" s="2"/>
      <c r="D84" s="12"/>
      <c r="E84" s="12"/>
      <c r="F84" s="12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</row>
    <row r="85" spans="3:30" s="7" customFormat="1" x14ac:dyDescent="0.2">
      <c r="C85" s="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</row>
    <row r="86" spans="3:30" s="7" customFormat="1" x14ac:dyDescent="0.2">
      <c r="C86" s="20"/>
    </row>
    <row r="87" spans="3:30" s="7" customFormat="1" x14ac:dyDescent="0.2">
      <c r="C87" s="20"/>
    </row>
  </sheetData>
  <mergeCells count="9">
    <mergeCell ref="AB6:AD6"/>
    <mergeCell ref="D6:F6"/>
    <mergeCell ref="S6:U6"/>
    <mergeCell ref="G6:I6"/>
    <mergeCell ref="J6:L6"/>
    <mergeCell ref="M6:O6"/>
    <mergeCell ref="P6:R6"/>
    <mergeCell ref="V6:X6"/>
    <mergeCell ref="Y6:AA6"/>
  </mergeCells>
  <pageMargins left="0" right="0" top="0.25" bottom="0.25" header="0" footer="0.25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Anahit.Galstyan</dc:creator>
  <cp:lastModifiedBy>Anahit.Galstyan</cp:lastModifiedBy>
  <cp:lastPrinted>2018-08-01T07:48:18Z</cp:lastPrinted>
  <dcterms:created xsi:type="dcterms:W3CDTF">1996-10-14T23:33:28Z</dcterms:created>
  <dcterms:modified xsi:type="dcterms:W3CDTF">2022-05-20T10:23:09Z</dcterms:modified>
</cp:coreProperties>
</file>