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Կենսաթոշակային ապահովության և այլ դրամական վճարների վարչություն\Գալստյան Անահիտ (Վարչության պետ)\ՄԺԾԾ 2023-2025\"/>
    </mc:Choice>
  </mc:AlternateContent>
  <bookViews>
    <workbookView xWindow="0" yWindow="0" windowWidth="28800" windowHeight="12300"/>
  </bookViews>
  <sheets>
    <sheet name="կուտակային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  <c r="C5" i="1"/>
  <c r="C6" i="1"/>
  <c r="C7" i="1"/>
  <c r="C4" i="1"/>
  <c r="B5" i="1"/>
  <c r="B4" i="1"/>
  <c r="D4" i="1" l="1"/>
  <c r="B6" i="1" l="1"/>
  <c r="D5" i="1"/>
  <c r="B7" i="1" l="1"/>
  <c r="D7" i="1" s="1"/>
  <c r="D6" i="1"/>
</calcChain>
</file>

<file path=xl/sharedStrings.xml><?xml version="1.0" encoding="utf-8"?>
<sst xmlns="http://schemas.openxmlformats.org/spreadsheetml/2006/main" count="6" uniqueCount="6">
  <si>
    <t>Տարեթիվ</t>
  </si>
  <si>
    <t>Լրացուցիչ հատկացում (մլրդ դրամ)</t>
  </si>
  <si>
    <t>Ընդամենը</t>
  </si>
  <si>
    <t>Հատկացում (մլրդ դրամ)</t>
  </si>
  <si>
    <t>Աճ*, %</t>
  </si>
  <si>
    <t>*Ի հաշիվ համակարգ առաջին անգամ մուտք գործողների թվի աճի և աշխատավարձի աճի։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</si>
</sst>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.0_);_(* \(#,##0.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1F497D"/>
      <name val="GHEA Grapalat"/>
      <family val="3"/>
    </font>
    <font>
      <sz val="11"/>
      <color rgb="FF1F497D"/>
      <name val="GHEA Grapalat"/>
      <family val="3"/>
    </font>
    <font>
      <b/>
      <sz val="11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10" fontId="3" fillId="0" borderId="4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right" vertical="center" wrapText="1"/>
    </xf>
    <xf numFmtId="10" fontId="2" fillId="0" borderId="4" xfId="0" applyNumberFormat="1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164" fontId="3" fillId="0" borderId="4" xfId="1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righ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A10" sqref="A10"/>
    </sheetView>
  </sheetViews>
  <sheetFormatPr defaultRowHeight="15" x14ac:dyDescent="0.25"/>
  <cols>
    <col min="1" max="1" width="17.5703125" customWidth="1"/>
    <col min="2" max="3" width="16.42578125" customWidth="1"/>
    <col min="4" max="4" width="12.85546875" customWidth="1"/>
  </cols>
  <sheetData>
    <row r="1" spans="1:4" ht="15.75" thickBot="1" x14ac:dyDescent="0.3"/>
    <row r="2" spans="1:4" ht="50.25" thickBot="1" x14ac:dyDescent="0.3">
      <c r="A2" s="1" t="s">
        <v>0</v>
      </c>
      <c r="B2" s="2" t="s">
        <v>3</v>
      </c>
      <c r="C2" s="2" t="s">
        <v>1</v>
      </c>
      <c r="D2" s="2" t="s">
        <v>4</v>
      </c>
    </row>
    <row r="3" spans="1:4" ht="17.25" thickBot="1" x14ac:dyDescent="0.3">
      <c r="A3" s="3">
        <v>2022</v>
      </c>
      <c r="B3" s="9">
        <v>106.62</v>
      </c>
      <c r="C3" s="9"/>
      <c r="D3" s="8"/>
    </row>
    <row r="4" spans="1:4" ht="17.25" thickBot="1" x14ac:dyDescent="0.3">
      <c r="A4" s="3">
        <v>2023</v>
      </c>
      <c r="B4" s="9">
        <f t="shared" ref="B4:B7" si="0">+B3*1.07</f>
        <v>114.08340000000001</v>
      </c>
      <c r="C4" s="9">
        <f>+B4-B3</f>
        <v>7.4634000000000071</v>
      </c>
      <c r="D4" s="4">
        <f>+B4/B3-1</f>
        <v>7.0000000000000062E-2</v>
      </c>
    </row>
    <row r="5" spans="1:4" ht="17.25" thickBot="1" x14ac:dyDescent="0.3">
      <c r="A5" s="3">
        <v>2024</v>
      </c>
      <c r="B5" s="9">
        <f t="shared" si="0"/>
        <v>122.06923800000001</v>
      </c>
      <c r="C5" s="9">
        <f t="shared" ref="C5:C7" si="1">+B5-B4</f>
        <v>7.9858380000000011</v>
      </c>
      <c r="D5" s="4">
        <f t="shared" ref="D5:D7" si="2">+B5/B4-1</f>
        <v>7.0000000000000062E-2</v>
      </c>
    </row>
    <row r="6" spans="1:4" ht="17.25" thickBot="1" x14ac:dyDescent="0.3">
      <c r="A6" s="3">
        <v>2025</v>
      </c>
      <c r="B6" s="9">
        <f t="shared" si="0"/>
        <v>130.61408466000003</v>
      </c>
      <c r="C6" s="9">
        <f t="shared" si="1"/>
        <v>8.5448466600000188</v>
      </c>
      <c r="D6" s="4">
        <f t="shared" si="2"/>
        <v>7.0000000000000062E-2</v>
      </c>
    </row>
    <row r="7" spans="1:4" ht="17.25" thickBot="1" x14ac:dyDescent="0.3">
      <c r="A7" s="3">
        <v>2026</v>
      </c>
      <c r="B7" s="9">
        <f t="shared" si="0"/>
        <v>139.75707058620003</v>
      </c>
      <c r="C7" s="9">
        <f t="shared" si="1"/>
        <v>9.1429859261999979</v>
      </c>
      <c r="D7" s="4">
        <f t="shared" si="2"/>
        <v>7.0000000000000062E-2</v>
      </c>
    </row>
    <row r="8" spans="1:4" ht="17.25" thickBot="1" x14ac:dyDescent="0.3">
      <c r="A8" s="5" t="s">
        <v>2</v>
      </c>
      <c r="B8" s="6"/>
      <c r="C8" s="10">
        <f>SUM(C4:C7)</f>
        <v>33.137070586200025</v>
      </c>
      <c r="D8" s="7">
        <v>0.64100000000000001</v>
      </c>
    </row>
    <row r="10" spans="1:4" x14ac:dyDescent="0.25">
      <c r="A10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կուտակային 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Anahit.Galstyan</dc:creator>
  <cp:lastModifiedBy>Anahit.Galstyan</cp:lastModifiedBy>
  <dcterms:created xsi:type="dcterms:W3CDTF">2022-02-07T15:44:21Z</dcterms:created>
  <dcterms:modified xsi:type="dcterms:W3CDTF">2022-04-05T11:56:57Z</dcterms:modified>
</cp:coreProperties>
</file>