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Կենսաթոշակային ապահովության և այլ դրամական վճարների վարչություն\Գալստյան Անահիտ (Վարչության պետ)\ՄԺԾԾ 2023-2025\հայտ 10.06\"/>
    </mc:Choice>
  </mc:AlternateContent>
  <bookViews>
    <workbookView xWindow="0" yWindow="0" windowWidth="28800" windowHeight="12300"/>
  </bookViews>
  <sheets>
    <sheet name="Hasvark" sheetId="2" r:id="rId1"/>
  </sheets>
  <calcPr calcId="162913"/>
</workbook>
</file>

<file path=xl/calcChain.xml><?xml version="1.0" encoding="utf-8"?>
<calcChain xmlns="http://schemas.openxmlformats.org/spreadsheetml/2006/main">
  <c r="P14" i="2" l="1"/>
  <c r="P5" i="2" s="1"/>
  <c r="Q5" i="2" s="1"/>
  <c r="M14" i="2"/>
  <c r="J14" i="2"/>
  <c r="M5" i="2"/>
  <c r="N5" i="2" s="1"/>
  <c r="E5" i="2"/>
  <c r="D5" i="2"/>
  <c r="H5" i="2"/>
  <c r="G5" i="2"/>
  <c r="F5" i="2" l="1"/>
  <c r="J5" i="2" l="1"/>
  <c r="K5" i="2" s="1"/>
  <c r="I5" i="2" l="1"/>
</calcChain>
</file>

<file path=xl/sharedStrings.xml><?xml version="1.0" encoding="utf-8"?>
<sst xmlns="http://schemas.openxmlformats.org/spreadsheetml/2006/main" count="32" uniqueCount="20">
  <si>
    <t xml:space="preserve">Աշխատանքային կենսաթոշակներ   </t>
  </si>
  <si>
    <t>Շարքային զինծառայողների և նրանց ընտանիքների անդամների կենսաթոշակներ</t>
  </si>
  <si>
    <t>Սպայական անձնակազմի և նրանց ընտանիքների անդամների կենսաթոշակներ</t>
  </si>
  <si>
    <t>ՀՀ օրենքներով նշանակված կենսաթոշակներ</t>
  </si>
  <si>
    <t>Ծերության, հաշմանդամության, կերակրողին կորցնելու դեպքում սոցիալական նպաստներ</t>
  </si>
  <si>
    <t>Վետերանների պատվովճարներ</t>
  </si>
  <si>
    <r>
      <t xml:space="preserve"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</t>
    </r>
    <r>
      <rPr>
        <b/>
        <sz val="10"/>
        <rFont val="GHEA Grapalat"/>
        <family val="3"/>
      </rPr>
      <t>պարգևավճարներ</t>
    </r>
  </si>
  <si>
    <r>
  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</t>
    </r>
    <r>
      <rPr>
        <b/>
        <sz val="10"/>
        <rFont val="GHEA Grapalat"/>
        <family val="3"/>
      </rPr>
      <t xml:space="preserve"> վնասի փոխհատուցում</t>
    </r>
  </si>
  <si>
    <t>գումար</t>
  </si>
  <si>
    <t>միջնորդավճար</t>
  </si>
  <si>
    <t>2024թ ՄԺԾԾ</t>
  </si>
  <si>
    <t>2023թ ՄԺԾԾ</t>
  </si>
  <si>
    <t>Զոհված՝ հետմահու Հայաստանի ազգային հերոսների և  Մարտական խաչ շքանշանով պարգևատրված անձի ընտանիքի  անդամներին տրվող պարգևավճար ստացողների  թիվ, այդ թվում</t>
  </si>
  <si>
    <t>Ծրագիր</t>
  </si>
  <si>
    <t>Միջոցառում</t>
  </si>
  <si>
    <t>Ընդամենը /2021 թվականի համար առանց 1005-12003 միջոցառման/</t>
  </si>
  <si>
    <t xml:space="preserve">2022 թվականի համար նախատեսվել է 854452.6 հազար դրամ 163072 շահառուի համար, սակայն միջնորդավճարի սակագնի փոփոխության հետևանքով նշված գումարը չի կարող համեմատելի լինել, ինչպես նաև 2021 թվականի փաստացին  </t>
  </si>
  <si>
    <t>տոկոս</t>
  </si>
  <si>
    <t>2021 փաստացի</t>
  </si>
  <si>
    <t>01.05.2022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</si>
</sst>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000_);_(* \(#,##0.0000\);_(* &quot;-&quot;??_);_(@_)"/>
    <numFmt numFmtId="167" formatCode="##,##0.0;\(##,##0.0\);\-"/>
    <numFmt numFmtId="168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" fillId="0" borderId="0" applyFill="0" applyBorder="0" applyProtection="0">
      <alignment horizontal="right" vertical="top"/>
    </xf>
  </cellStyleXfs>
  <cellXfs count="24">
    <xf numFmtId="0" fontId="0" fillId="0" borderId="0" xfId="0"/>
    <xf numFmtId="0" fontId="0" fillId="0" borderId="3" xfId="0" applyBorder="1"/>
    <xf numFmtId="164" fontId="0" fillId="0" borderId="3" xfId="1" applyNumberFormat="1" applyFont="1" applyBorder="1"/>
    <xf numFmtId="164" fontId="0" fillId="0" borderId="0" xfId="0" applyNumberFormat="1"/>
    <xf numFmtId="43" fontId="0" fillId="0" borderId="0" xfId="0" applyNumberFormat="1"/>
    <xf numFmtId="166" fontId="0" fillId="0" borderId="0" xfId="0" applyNumberFormat="1"/>
    <xf numFmtId="165" fontId="2" fillId="2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4" fontId="0" fillId="3" borderId="3" xfId="0" applyNumberFormat="1" applyFill="1" applyBorder="1"/>
    <xf numFmtId="2" fontId="0" fillId="0" borderId="0" xfId="0" applyNumberFormat="1"/>
    <xf numFmtId="10" fontId="0" fillId="0" borderId="0" xfId="2" applyNumberFormat="1" applyFont="1"/>
    <xf numFmtId="164" fontId="0" fillId="3" borderId="3" xfId="1" applyNumberFormat="1" applyFont="1" applyFill="1" applyBorder="1"/>
    <xf numFmtId="168" fontId="0" fillId="0" borderId="3" xfId="1" applyNumberFormat="1" applyFont="1" applyBorder="1"/>
    <xf numFmtId="164" fontId="0" fillId="0" borderId="3" xfId="1" applyNumberFormat="1" applyFont="1" applyFill="1" applyBorder="1"/>
    <xf numFmtId="168" fontId="0" fillId="0" borderId="3" xfId="1" applyNumberFormat="1" applyFont="1" applyFill="1" applyBorder="1"/>
    <xf numFmtId="10" fontId="0" fillId="3" borderId="3" xfId="2" applyNumberFormat="1" applyFont="1" applyFill="1" applyBorder="1"/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wrapText="1"/>
    </xf>
    <xf numFmtId="168" fontId="0" fillId="3" borderId="3" xfId="1" applyNumberFormat="1" applyFont="1" applyFill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4">
    <cellStyle name="Comma" xfId="1" builtinId="3"/>
    <cellStyle name="Normal" xfId="0" builtinId="0"/>
    <cellStyle name="Percent" xfId="2" builtinId="5"/>
    <cellStyle name="SN_24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workbookViewId="0">
      <pane xSplit="11055" topLeftCell="H1" activePane="topRight"/>
      <selection activeCell="A4" sqref="A4:XFD4"/>
      <selection pane="topRight" activeCell="Q5" sqref="Q5"/>
    </sheetView>
  </sheetViews>
  <sheetFormatPr defaultRowHeight="15" x14ac:dyDescent="0.25"/>
  <cols>
    <col min="1" max="1" width="6.85546875" customWidth="1"/>
    <col min="2" max="2" width="7" customWidth="1"/>
    <col min="3" max="3" width="61" customWidth="1"/>
    <col min="4" max="4" width="14.85546875" customWidth="1"/>
    <col min="5" max="5" width="13" customWidth="1"/>
    <col min="6" max="6" width="16.7109375" customWidth="1"/>
    <col min="7" max="7" width="15.28515625" customWidth="1"/>
    <col min="8" max="8" width="15.5703125" customWidth="1"/>
    <col min="9" max="9" width="19.140625" customWidth="1"/>
    <col min="10" max="10" width="15.28515625" bestFit="1" customWidth="1"/>
    <col min="11" max="11" width="14.28515625" bestFit="1" customWidth="1"/>
    <col min="12" max="12" width="16.140625" customWidth="1"/>
    <col min="13" max="14" width="12.5703125" bestFit="1" customWidth="1"/>
    <col min="15" max="15" width="16.140625" customWidth="1"/>
    <col min="16" max="16" width="15.28515625" bestFit="1" customWidth="1"/>
    <col min="17" max="17" width="15.5703125" customWidth="1"/>
    <col min="18" max="18" width="16.5703125" customWidth="1"/>
  </cols>
  <sheetData>
    <row r="1" spans="1:20" x14ac:dyDescent="0.25">
      <c r="E1" s="4"/>
      <c r="F1" s="5"/>
      <c r="H1" s="4"/>
      <c r="I1" s="4"/>
      <c r="L1" s="4"/>
      <c r="O1" s="4"/>
      <c r="Q1" s="4"/>
      <c r="R1" s="4"/>
    </row>
    <row r="2" spans="1:20" x14ac:dyDescent="0.25">
      <c r="H2" s="4"/>
      <c r="L2" s="10"/>
      <c r="O2" s="10"/>
      <c r="Q2" s="4"/>
      <c r="R2" s="11"/>
    </row>
    <row r="3" spans="1:20" x14ac:dyDescent="0.25">
      <c r="D3" s="20" t="s">
        <v>18</v>
      </c>
      <c r="E3" s="20"/>
      <c r="F3" s="21"/>
      <c r="G3" s="22" t="s">
        <v>19</v>
      </c>
      <c r="H3" s="22"/>
      <c r="I3" s="22"/>
      <c r="J3" s="23" t="s">
        <v>11</v>
      </c>
      <c r="K3" s="23"/>
      <c r="L3" s="23"/>
      <c r="M3" s="22" t="s">
        <v>10</v>
      </c>
      <c r="N3" s="22"/>
      <c r="O3" s="22"/>
      <c r="P3" s="22"/>
      <c r="Q3" s="22"/>
      <c r="R3" s="22"/>
    </row>
    <row r="4" spans="1:20" s="17" customFormat="1" ht="30" x14ac:dyDescent="0.25">
      <c r="D4" s="18" t="s">
        <v>8</v>
      </c>
      <c r="E4" s="18" t="s">
        <v>9</v>
      </c>
      <c r="F4" s="18" t="s">
        <v>17</v>
      </c>
      <c r="G4" s="18" t="s">
        <v>8</v>
      </c>
      <c r="H4" s="18" t="s">
        <v>9</v>
      </c>
      <c r="I4" s="18" t="s">
        <v>17</v>
      </c>
      <c r="J4" s="18" t="s">
        <v>8</v>
      </c>
      <c r="K4" s="18" t="s">
        <v>9</v>
      </c>
      <c r="L4" s="18" t="s">
        <v>17</v>
      </c>
      <c r="M4" s="18" t="s">
        <v>8</v>
      </c>
      <c r="N4" s="18" t="s">
        <v>9</v>
      </c>
      <c r="O4" s="18" t="s">
        <v>17</v>
      </c>
      <c r="P4" s="18" t="s">
        <v>8</v>
      </c>
      <c r="Q4" s="18" t="s">
        <v>9</v>
      </c>
      <c r="R4" s="18" t="s">
        <v>17</v>
      </c>
    </row>
    <row r="5" spans="1:20" ht="27" x14ac:dyDescent="0.25">
      <c r="A5" s="6" t="s">
        <v>13</v>
      </c>
      <c r="B5" s="6" t="s">
        <v>14</v>
      </c>
      <c r="C5" s="1" t="s">
        <v>15</v>
      </c>
      <c r="D5" s="9">
        <f>SUM(D6:D14)</f>
        <v>312132095.47999996</v>
      </c>
      <c r="E5" s="9">
        <f>SUM(E6:E14)</f>
        <v>1156980.3499999999</v>
      </c>
      <c r="F5" s="16">
        <f>+E5/D5</f>
        <v>3.706700998565314E-3</v>
      </c>
      <c r="G5" s="9">
        <f>SUM(G6:G14)</f>
        <v>104945274.734</v>
      </c>
      <c r="H5" s="9">
        <f>SUM(H6:H14)</f>
        <v>369357.32300000003</v>
      </c>
      <c r="I5" s="16">
        <f>+H5/G5</f>
        <v>3.5195231413343115E-3</v>
      </c>
      <c r="J5" s="12">
        <f>SUM(J6:J14)</f>
        <v>350942651.5</v>
      </c>
      <c r="K5" s="19">
        <f>ROUND(J5*L5,-1)</f>
        <v>877360</v>
      </c>
      <c r="L5" s="16">
        <v>2.5000000000000001E-3</v>
      </c>
      <c r="M5" s="12">
        <f>SUM(M6:M14)</f>
        <v>393105105.5</v>
      </c>
      <c r="N5" s="19">
        <f>ROUND(M5*O5,-1)</f>
        <v>786210</v>
      </c>
      <c r="O5" s="16">
        <v>2E-3</v>
      </c>
      <c r="P5" s="12">
        <f>SUM(P6:P14)</f>
        <v>433383775.5</v>
      </c>
      <c r="Q5" s="19">
        <f>ROUND(P5*R5,-1)</f>
        <v>650080</v>
      </c>
      <c r="R5" s="16">
        <v>1.5E-3</v>
      </c>
      <c r="S5" s="3"/>
      <c r="T5" s="4"/>
    </row>
    <row r="6" spans="1:20" ht="54.75" x14ac:dyDescent="0.25">
      <c r="A6" s="1">
        <v>1005</v>
      </c>
      <c r="B6" s="1">
        <v>12001</v>
      </c>
      <c r="C6" s="7" t="s">
        <v>6</v>
      </c>
      <c r="D6" s="15">
        <v>10672273.6</v>
      </c>
      <c r="E6" s="2">
        <v>1156452.4099999999</v>
      </c>
      <c r="F6" s="2"/>
      <c r="G6" s="2">
        <v>3552305.58</v>
      </c>
      <c r="H6" s="2">
        <v>369201.03700000001</v>
      </c>
      <c r="I6" s="2"/>
      <c r="J6" s="14">
        <v>10670616</v>
      </c>
      <c r="K6" s="14"/>
      <c r="L6" s="14"/>
      <c r="M6" s="14">
        <v>10687430</v>
      </c>
      <c r="N6" s="14"/>
      <c r="O6" s="14"/>
      <c r="P6" s="14">
        <v>10749384</v>
      </c>
      <c r="Q6" s="14"/>
      <c r="R6" s="14"/>
      <c r="S6" s="3"/>
      <c r="T6" s="3"/>
    </row>
    <row r="7" spans="1:20" x14ac:dyDescent="0.25">
      <c r="A7" s="1">
        <v>1005</v>
      </c>
      <c r="B7" s="1">
        <v>12002</v>
      </c>
      <c r="C7" s="7" t="s">
        <v>5</v>
      </c>
      <c r="D7" s="15">
        <v>181683.8</v>
      </c>
      <c r="E7" s="2"/>
      <c r="F7" s="2"/>
      <c r="G7" s="2">
        <v>42919</v>
      </c>
      <c r="H7" s="2"/>
      <c r="I7" s="2"/>
      <c r="J7" s="14">
        <v>97200</v>
      </c>
      <c r="K7" s="14"/>
      <c r="L7" s="14"/>
      <c r="M7" s="14">
        <v>73200</v>
      </c>
      <c r="N7" s="14"/>
      <c r="O7" s="14"/>
      <c r="P7" s="14">
        <v>73800</v>
      </c>
      <c r="Q7" s="14"/>
      <c r="R7" s="14"/>
      <c r="S7" s="3"/>
      <c r="T7" s="3"/>
    </row>
    <row r="8" spans="1:20" ht="40.5" x14ac:dyDescent="0.25">
      <c r="A8" s="1">
        <v>1005</v>
      </c>
      <c r="B8" s="1">
        <v>12003</v>
      </c>
      <c r="C8" s="7" t="s">
        <v>12</v>
      </c>
      <c r="D8" s="14">
        <v>205462</v>
      </c>
      <c r="E8" s="2">
        <v>527.94000000000005</v>
      </c>
      <c r="F8" s="13"/>
      <c r="G8" s="2">
        <v>156.286</v>
      </c>
      <c r="H8" s="2">
        <v>156.286</v>
      </c>
      <c r="I8" s="2"/>
      <c r="J8" s="14">
        <v>254500</v>
      </c>
      <c r="K8" s="14"/>
      <c r="L8" s="14"/>
      <c r="M8" s="14">
        <v>254500</v>
      </c>
      <c r="N8" s="14"/>
      <c r="O8" s="14"/>
      <c r="P8" s="14">
        <v>254500</v>
      </c>
      <c r="Q8" s="14"/>
      <c r="R8" s="14"/>
      <c r="S8" s="3"/>
      <c r="T8" s="3"/>
    </row>
    <row r="9" spans="1:20" ht="27" x14ac:dyDescent="0.25">
      <c r="A9" s="1">
        <v>1102</v>
      </c>
      <c r="B9" s="1">
        <v>12001</v>
      </c>
      <c r="C9" s="7" t="s">
        <v>2</v>
      </c>
      <c r="D9" s="14">
        <v>32587722.800000001</v>
      </c>
      <c r="E9" s="2"/>
      <c r="F9" s="2"/>
      <c r="G9" s="2">
        <v>11231477.136</v>
      </c>
      <c r="H9" s="2"/>
      <c r="I9" s="2"/>
      <c r="J9" s="14">
        <v>36272000</v>
      </c>
      <c r="K9" s="14"/>
      <c r="L9" s="14"/>
      <c r="M9" s="14">
        <v>41236000</v>
      </c>
      <c r="N9" s="14"/>
      <c r="O9" s="14"/>
      <c r="P9" s="14">
        <v>45574000</v>
      </c>
      <c r="Q9" s="14"/>
      <c r="R9" s="14"/>
      <c r="S9" s="3"/>
      <c r="T9" s="3"/>
    </row>
    <row r="10" spans="1:20" ht="27" x14ac:dyDescent="0.25">
      <c r="A10" s="1">
        <v>1102</v>
      </c>
      <c r="B10" s="1">
        <v>12002</v>
      </c>
      <c r="C10" s="7" t="s">
        <v>1</v>
      </c>
      <c r="D10" s="14">
        <v>574259.69999999995</v>
      </c>
      <c r="E10" s="2"/>
      <c r="F10" s="2"/>
      <c r="G10" s="2">
        <v>201715.76</v>
      </c>
      <c r="H10" s="2"/>
      <c r="I10" s="2"/>
      <c r="J10" s="14">
        <v>622860</v>
      </c>
      <c r="K10" s="14"/>
      <c r="L10" s="14"/>
      <c r="M10" s="14">
        <v>622500</v>
      </c>
      <c r="N10" s="14"/>
      <c r="O10" s="14"/>
      <c r="P10" s="14">
        <v>605616</v>
      </c>
      <c r="Q10" s="14"/>
      <c r="R10" s="14"/>
      <c r="S10" s="3"/>
      <c r="T10" s="3"/>
    </row>
    <row r="11" spans="1:20" x14ac:dyDescent="0.25">
      <c r="A11" s="1">
        <v>1102</v>
      </c>
      <c r="B11" s="1">
        <v>12003</v>
      </c>
      <c r="C11" s="6" t="s">
        <v>0</v>
      </c>
      <c r="D11" s="14">
        <v>238611514</v>
      </c>
      <c r="E11" s="2"/>
      <c r="F11" s="2"/>
      <c r="G11" s="2">
        <v>78687331.769999996</v>
      </c>
      <c r="H11" s="2"/>
      <c r="I11" s="2"/>
      <c r="J11" s="14">
        <v>267434000</v>
      </c>
      <c r="K11" s="14"/>
      <c r="L11" s="14"/>
      <c r="M11" s="14">
        <v>301987000</v>
      </c>
      <c r="N11" s="14"/>
      <c r="O11" s="14"/>
      <c r="P11" s="14">
        <v>335156000</v>
      </c>
      <c r="Q11" s="14"/>
      <c r="R11" s="14"/>
      <c r="S11" s="3"/>
      <c r="T11" s="3"/>
    </row>
    <row r="12" spans="1:20" x14ac:dyDescent="0.25">
      <c r="A12" s="1">
        <v>1102</v>
      </c>
      <c r="B12" s="1">
        <v>12004</v>
      </c>
      <c r="C12" s="8" t="s">
        <v>3</v>
      </c>
      <c r="D12" s="14">
        <v>2921485.5</v>
      </c>
      <c r="E12" s="2"/>
      <c r="F12" s="2"/>
      <c r="G12" s="2">
        <v>957469.28199999989</v>
      </c>
      <c r="H12" s="2"/>
      <c r="I12" s="2"/>
      <c r="J12" s="14">
        <v>3213000</v>
      </c>
      <c r="K12" s="14"/>
      <c r="L12" s="14"/>
      <c r="M12" s="14">
        <v>3336000</v>
      </c>
      <c r="N12" s="14"/>
      <c r="O12" s="14"/>
      <c r="P12" s="14">
        <v>3485000</v>
      </c>
      <c r="Q12" s="14"/>
      <c r="R12" s="14"/>
      <c r="S12" s="3"/>
      <c r="T12" s="3"/>
    </row>
    <row r="13" spans="1:20" ht="27" x14ac:dyDescent="0.25">
      <c r="A13" s="1">
        <v>1205</v>
      </c>
      <c r="B13" s="1">
        <v>12001</v>
      </c>
      <c r="C13" s="7" t="s">
        <v>4</v>
      </c>
      <c r="D13" s="14">
        <v>26307560.199999999</v>
      </c>
      <c r="E13" s="2"/>
      <c r="F13" s="2"/>
      <c r="G13" s="2">
        <v>10203424.42</v>
      </c>
      <c r="H13" s="2"/>
      <c r="I13" s="2"/>
      <c r="J13" s="14">
        <v>32310000</v>
      </c>
      <c r="K13" s="14"/>
      <c r="L13" s="14"/>
      <c r="M13" s="14">
        <v>34840000</v>
      </c>
      <c r="N13" s="14"/>
      <c r="O13" s="14"/>
      <c r="P13" s="14">
        <v>37417000</v>
      </c>
      <c r="Q13" s="14"/>
      <c r="R13" s="14"/>
      <c r="S13" s="3"/>
      <c r="T13" s="3"/>
    </row>
    <row r="14" spans="1:20" ht="54.75" x14ac:dyDescent="0.25">
      <c r="A14" s="1">
        <v>1082</v>
      </c>
      <c r="B14" s="1">
        <v>12003</v>
      </c>
      <c r="C14" s="7" t="s">
        <v>7</v>
      </c>
      <c r="D14" s="14">
        <v>70133.88</v>
      </c>
      <c r="E14" s="2"/>
      <c r="F14" s="2"/>
      <c r="G14" s="2">
        <v>68475.5</v>
      </c>
      <c r="H14" s="2"/>
      <c r="I14" s="2"/>
      <c r="J14" s="14">
        <f>+G14</f>
        <v>68475.5</v>
      </c>
      <c r="K14" s="14"/>
      <c r="L14" s="14"/>
      <c r="M14" s="14">
        <f>+G14</f>
        <v>68475.5</v>
      </c>
      <c r="N14" s="14"/>
      <c r="O14" s="14"/>
      <c r="P14" s="14">
        <f>+G14</f>
        <v>68475.5</v>
      </c>
      <c r="Q14" s="14"/>
      <c r="R14" s="14"/>
      <c r="S14" s="3"/>
      <c r="T14" s="3"/>
    </row>
    <row r="16" spans="1:20" x14ac:dyDescent="0.25">
      <c r="C16" t="s">
        <v>16</v>
      </c>
      <c r="D16" s="4"/>
      <c r="E16" s="4"/>
    </row>
    <row r="17" spans="4:5" x14ac:dyDescent="0.25">
      <c r="D17" s="4"/>
      <c r="E17" s="3"/>
    </row>
  </sheetData>
  <mergeCells count="5">
    <mergeCell ref="D3:F3"/>
    <mergeCell ref="G3:I3"/>
    <mergeCell ref="J3:L3"/>
    <mergeCell ref="M3:O3"/>
    <mergeCell ref="P3:R3"/>
  </mergeCells>
  <pageMargins left="0.92" right="0.14000000000000001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Hasvark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hasmik.ghulyan</dc:creator>
  <cp:lastModifiedBy>Anahit.Galstyan</cp:lastModifiedBy>
  <cp:lastPrinted>2021-09-13T10:02:44Z</cp:lastPrinted>
  <dcterms:created xsi:type="dcterms:W3CDTF">2020-03-11T08:38:14Z</dcterms:created>
  <dcterms:modified xsi:type="dcterms:W3CDTF">2022-06-10T12:03:49Z</dcterms:modified>
</cp:coreProperties>
</file>