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Կենսաթոշակային ապահովության և այլ դրամական վճարների վարչություն\Գալստյան Անահիտ (Վարչության պետ)\ՄԺԾԾ 2023-2025\20.05\"/>
    </mc:Choice>
  </mc:AlternateContent>
  <bookViews>
    <workbookView xWindow="0" yWindow="0" windowWidth="28800" windowHeight="12300"/>
  </bookViews>
  <sheets>
    <sheet name="Sheet" sheetId="6" r:id="rId1"/>
  </sheets>
  <definedNames>
    <definedName name="_xlnm.Print_Area" localSheetId="0">Sheet!$A$1:$AH$22</definedName>
  </definedNames>
  <calcPr calcId="162913"/>
</workbook>
</file>

<file path=xl/calcChain.xml><?xml version="1.0" encoding="utf-8"?>
<calcChain xmlns="http://schemas.openxmlformats.org/spreadsheetml/2006/main">
  <c r="AH20" i="6" l="1"/>
  <c r="AC20" i="6"/>
  <c r="X16" i="6"/>
  <c r="T9" i="6" s="1"/>
  <c r="AC16" i="6" l="1"/>
  <c r="Z9" i="6" l="1"/>
  <c r="AH16" i="6"/>
  <c r="AE9" i="6" l="1"/>
  <c r="I17" i="6" l="1"/>
  <c r="X17" i="6" s="1"/>
  <c r="AC17" i="6" s="1"/>
  <c r="Z11" i="6" l="1"/>
  <c r="AH17" i="6"/>
  <c r="AE11" i="6" l="1"/>
  <c r="AH15" i="6"/>
  <c r="AH21" i="6" s="1"/>
  <c r="Z8" i="6"/>
  <c r="U9" i="6" l="1"/>
  <c r="Y9" i="6" s="1"/>
  <c r="U11" i="6"/>
  <c r="X15" i="6"/>
  <c r="AD9" i="6" l="1"/>
  <c r="Q10" i="6"/>
  <c r="Q12" i="6" s="1"/>
  <c r="X12" i="6" s="1"/>
  <c r="I12" i="6"/>
  <c r="H9" i="6"/>
  <c r="AC12" i="6" l="1"/>
  <c r="X9" i="6"/>
  <c r="W9" i="6" s="1"/>
  <c r="AH12" i="6" l="1"/>
  <c r="AH9" i="6" s="1"/>
  <c r="AC9" i="6"/>
  <c r="D12" i="6" l="1"/>
  <c r="AA11" i="6"/>
  <c r="AF11" i="6" s="1"/>
  <c r="AE8" i="6" l="1"/>
  <c r="O11" i="6" l="1"/>
  <c r="P11" i="6" s="1"/>
  <c r="N11" i="6"/>
  <c r="M11" i="6" s="1"/>
  <c r="Q11" i="6" l="1"/>
  <c r="N8" i="6"/>
  <c r="U8" i="6"/>
  <c r="Q8" i="6"/>
  <c r="S8" i="6" s="1"/>
  <c r="F9" i="6" l="1"/>
  <c r="G11" i="6"/>
  <c r="H13" i="6" s="1"/>
  <c r="L13" i="6" l="1"/>
  <c r="L12" i="6"/>
  <c r="L8" i="6"/>
  <c r="K8" i="6"/>
  <c r="M8" i="6" l="1"/>
  <c r="D15" i="6"/>
  <c r="K17" i="6" l="1"/>
  <c r="Q16" i="6"/>
  <c r="K16" i="6"/>
  <c r="K15" i="6" l="1"/>
  <c r="Q15" i="6"/>
  <c r="AC15" i="6" l="1"/>
  <c r="C8" i="6" l="1"/>
  <c r="D8" i="6"/>
  <c r="I8" i="6" l="1"/>
  <c r="H11" i="6" l="1"/>
  <c r="F8" i="6"/>
  <c r="I15" i="6"/>
  <c r="H14" i="6" l="1"/>
  <c r="W11" i="6"/>
  <c r="K14" i="6"/>
  <c r="AG11" i="6" l="1"/>
  <c r="AH11" i="6" s="1"/>
  <c r="X11" i="6"/>
  <c r="AB11" i="6"/>
  <c r="AC11" i="6" s="1"/>
  <c r="AC8" i="6" s="1"/>
  <c r="E11" i="6"/>
  <c r="Y11" i="6"/>
  <c r="Y8" i="6" s="1"/>
  <c r="AD11" i="6"/>
  <c r="AD8" i="6" s="1"/>
  <c r="T11" i="6"/>
  <c r="T8" i="6" s="1"/>
  <c r="X8" i="6"/>
  <c r="E8" i="6" l="1"/>
  <c r="AH8" i="6"/>
</calcChain>
</file>

<file path=xl/sharedStrings.xml><?xml version="1.0" encoding="utf-8"?>
<sst xmlns="http://schemas.openxmlformats.org/spreadsheetml/2006/main" count="57" uniqueCount="32">
  <si>
    <t>Ցուցանիշներ</t>
  </si>
  <si>
    <t>տարեկան ծախսը, հազ. դրամ</t>
  </si>
  <si>
    <t>ՏԵՂԵԿԱՆՔ</t>
  </si>
  <si>
    <t>Ընդամենը, այդ թվում</t>
  </si>
  <si>
    <t>Հարկային մարմնի կողմից ֆինանսավորման ենթակա</t>
  </si>
  <si>
    <t>Ժամանակավոր անաշխատունակության օրերի թիվ</t>
  </si>
  <si>
    <t xml:space="preserve">Չաշխատող անձի մայրության նպաստ </t>
  </si>
  <si>
    <t>2020թ. փաստացի բյուջե</t>
  </si>
  <si>
    <t>աշխատող մայրերի թվաքանակ</t>
  </si>
  <si>
    <t>չաշխատող մայրերի թվաքանակ</t>
  </si>
  <si>
    <t>2023թ ՄԺԾԾ հայտ</t>
  </si>
  <si>
    <t>2024 թ ՄԺԾԾ հայտ</t>
  </si>
  <si>
    <t>միջին օրական /աշխատող/</t>
  </si>
  <si>
    <t xml:space="preserve"> ընդամենը թվաքանակ</t>
  </si>
  <si>
    <t>2021թ.  փասստացի պետական բյուջե</t>
  </si>
  <si>
    <t>Միասնական սոցիալական ծառայության  կողմից ֆինանսավորման ենթակա</t>
  </si>
  <si>
    <t xml:space="preserve">2022-2024թթ հաստատված ՄԺԾԾ </t>
  </si>
  <si>
    <t>2022թ. հաստատված պետական բյուջե</t>
  </si>
  <si>
    <t>2025 թ ՄԺԾԾ հայտ</t>
  </si>
  <si>
    <t>Մայրության նպաստ»  միջոցառման գծով ծախսերի հաշվարկ</t>
  </si>
  <si>
    <t>շահառուների թիվը</t>
  </si>
  <si>
    <t>միջին ամսական աշխատավարձ</t>
  </si>
  <si>
    <t>1 շահառուի նպաստի չափ</t>
  </si>
  <si>
    <t>սպասողական</t>
  </si>
  <si>
    <t>փաստացի 01.04.2021</t>
  </si>
  <si>
    <t>փաստացի 01.04.2022</t>
  </si>
  <si>
    <t>1 շահառուի նպաստի չափ դրամ</t>
  </si>
  <si>
    <t>նպաստի սահմանված չափ /չաշխատող/</t>
  </si>
  <si>
    <t>փաստացին սահմանվածի նկատմամբ/չաշխատող/</t>
  </si>
  <si>
    <t>ԵԾՄՆ ըստ հայտի</t>
  </si>
  <si>
    <t>ԵԾՄՆ փաստ</t>
  </si>
  <si>
    <t>ԵԾՄՆ ծրագիր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</si>
</sst>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(* #,##0.00_);_(* \(#,##0.00\);_(* &quot;-&quot;??_);_(@_)"/>
    <numFmt numFmtId="164" formatCode="0.0"/>
    <numFmt numFmtId="165" formatCode="_(* #,##0_);_(* \(#,##0\);_(* &quot;-&quot;??_);_(@_)"/>
    <numFmt numFmtId="166" formatCode="_-* #,##0.00_-;\-* #,##0.00_-;_-* &quot;-&quot;??_-;_-@_-"/>
  </numFmts>
  <fonts count="14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GHEA Grapalat"/>
      <family val="3"/>
    </font>
    <font>
      <sz val="10"/>
      <color indexed="8"/>
      <name val="GHEA Grapalat"/>
      <family val="3"/>
    </font>
    <font>
      <sz val="10"/>
      <color indexed="8"/>
      <name val="Arial"/>
      <family val="2"/>
    </font>
    <font>
      <b/>
      <sz val="10"/>
      <name val="GHEA Grapalat"/>
      <family val="3"/>
    </font>
    <font>
      <i/>
      <sz val="10"/>
      <name val="GHEA Grapalat"/>
      <family val="3"/>
    </font>
    <font>
      <sz val="10"/>
      <color theme="3"/>
      <name val="GHEA Grapalat"/>
      <family val="3"/>
    </font>
    <font>
      <b/>
      <sz val="11"/>
      <name val="GHEA Grapalat"/>
      <family val="3"/>
    </font>
    <font>
      <sz val="10"/>
      <color rgb="FFFF0000"/>
      <name val="GHEA Grapalat"/>
      <family val="3"/>
    </font>
    <font>
      <sz val="10"/>
      <name val="Arial Armenian"/>
      <family val="2"/>
    </font>
    <font>
      <sz val="12"/>
      <name val="GHEA Grapalat"/>
      <family val="3"/>
    </font>
    <font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4">
    <xf numFmtId="0" fontId="0" fillId="0" borderId="0"/>
    <xf numFmtId="43" fontId="2" fillId="0" borderId="0" applyFont="0" applyFill="0" applyBorder="0" applyAlignment="0" applyProtection="0"/>
    <xf numFmtId="0" fontId="5" fillId="0" borderId="0"/>
    <xf numFmtId="0" fontId="11" fillId="0" borderId="0"/>
    <xf numFmtId="43" fontId="1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1" fillId="0" borderId="0"/>
    <xf numFmtId="0" fontId="2" fillId="0" borderId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</cellStyleXfs>
  <cellXfs count="59">
    <xf numFmtId="0" fontId="0" fillId="0" borderId="0" xfId="0"/>
    <xf numFmtId="3" fontId="6" fillId="2" borderId="1" xfId="1" applyNumberFormat="1" applyFont="1" applyFill="1" applyBorder="1" applyAlignment="1">
      <alignment vertical="center" wrapText="1"/>
    </xf>
    <xf numFmtId="3" fontId="3" fillId="0" borderId="1" xfId="1" applyNumberFormat="1" applyFont="1" applyBorder="1" applyAlignment="1">
      <alignment vertical="center" wrapText="1"/>
    </xf>
    <xf numFmtId="3" fontId="3" fillId="3" borderId="4" xfId="1" applyNumberFormat="1" applyFont="1" applyFill="1" applyBorder="1" applyAlignment="1">
      <alignment vertical="center" wrapText="1"/>
    </xf>
    <xf numFmtId="3" fontId="3" fillId="3" borderId="3" xfId="1" applyNumberFormat="1" applyFont="1" applyFill="1" applyBorder="1" applyAlignment="1">
      <alignment vertical="center" wrapText="1"/>
    </xf>
    <xf numFmtId="3" fontId="3" fillId="3" borderId="4" xfId="1" applyNumberFormat="1" applyFont="1" applyFill="1" applyBorder="1" applyAlignment="1">
      <alignment horizontal="right" vertical="center" wrapText="1"/>
    </xf>
    <xf numFmtId="3" fontId="3" fillId="3" borderId="3" xfId="1" applyNumberFormat="1" applyFont="1" applyFill="1" applyBorder="1" applyAlignment="1">
      <alignment horizontal="right" vertical="center" wrapText="1"/>
    </xf>
    <xf numFmtId="3" fontId="3" fillId="3" borderId="1" xfId="1" applyNumberFormat="1" applyFont="1" applyFill="1" applyBorder="1" applyAlignment="1">
      <alignment horizontal="right" vertical="center" wrapText="1"/>
    </xf>
    <xf numFmtId="3" fontId="3" fillId="3" borderId="4" xfId="1" applyNumberFormat="1" applyFont="1" applyFill="1" applyBorder="1" applyAlignment="1">
      <alignment horizontal="right" vertical="center"/>
    </xf>
    <xf numFmtId="3" fontId="3" fillId="3" borderId="3" xfId="1" applyNumberFormat="1" applyFont="1" applyFill="1" applyBorder="1" applyAlignment="1">
      <alignment horizontal="right" vertical="center"/>
    </xf>
    <xf numFmtId="3" fontId="3" fillId="0" borderId="4" xfId="1" applyNumberFormat="1" applyFont="1" applyBorder="1" applyAlignment="1">
      <alignment horizontal="right" vertical="center" wrapText="1"/>
    </xf>
    <xf numFmtId="3" fontId="3" fillId="0" borderId="3" xfId="1" applyNumberFormat="1" applyFont="1" applyBorder="1" applyAlignment="1">
      <alignment horizontal="right" vertical="center" wrapText="1"/>
    </xf>
    <xf numFmtId="3" fontId="6" fillId="2" borderId="1" xfId="1" applyNumberFormat="1" applyFont="1" applyFill="1" applyBorder="1" applyAlignment="1">
      <alignment horizontal="right" vertical="center" wrapText="1"/>
    </xf>
    <xf numFmtId="3" fontId="3" fillId="0" borderId="1" xfId="1" applyNumberFormat="1" applyFont="1" applyBorder="1" applyAlignment="1">
      <alignment horizontal="right" vertical="center" wrapText="1"/>
    </xf>
    <xf numFmtId="3" fontId="3" fillId="3" borderId="4" xfId="1" applyNumberFormat="1" applyFont="1" applyFill="1" applyBorder="1" applyAlignment="1">
      <alignment horizontal="right" vertical="center" wrapText="1"/>
    </xf>
    <xf numFmtId="3" fontId="3" fillId="3" borderId="3" xfId="1" applyNumberFormat="1" applyFont="1" applyFill="1" applyBorder="1" applyAlignment="1">
      <alignment horizontal="right" vertical="center" wrapText="1"/>
    </xf>
    <xf numFmtId="164" fontId="3" fillId="0" borderId="0" xfId="0" applyNumberFormat="1" applyFont="1" applyAlignment="1">
      <alignment vertical="center"/>
    </xf>
    <xf numFmtId="164" fontId="3" fillId="0" borderId="0" xfId="0" applyNumberFormat="1" applyFont="1" applyBorder="1" applyAlignment="1">
      <alignment vertical="center"/>
    </xf>
    <xf numFmtId="164" fontId="9" fillId="0" borderId="0" xfId="0" applyNumberFormat="1" applyFont="1" applyAlignment="1">
      <alignment vertical="center" wrapText="1"/>
    </xf>
    <xf numFmtId="164" fontId="9" fillId="0" borderId="0" xfId="0" applyNumberFormat="1" applyFont="1" applyAlignment="1">
      <alignment horizontal="center" vertical="center"/>
    </xf>
    <xf numFmtId="164" fontId="9" fillId="0" borderId="0" xfId="0" applyNumberFormat="1" applyFont="1" applyAlignment="1">
      <alignment vertical="center"/>
    </xf>
    <xf numFmtId="164" fontId="3" fillId="0" borderId="7" xfId="0" applyNumberFormat="1" applyFont="1" applyBorder="1" applyAlignment="1">
      <alignment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164" fontId="3" fillId="0" borderId="0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Alignment="1">
      <alignment horizontal="center" vertical="center"/>
    </xf>
    <xf numFmtId="1" fontId="3" fillId="0" borderId="0" xfId="0" applyNumberFormat="1" applyFont="1" applyBorder="1" applyAlignment="1">
      <alignment horizontal="center" vertical="center"/>
    </xf>
    <xf numFmtId="1" fontId="3" fillId="0" borderId="1" xfId="0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/>
    </xf>
    <xf numFmtId="1" fontId="3" fillId="0" borderId="0" xfId="0" applyNumberFormat="1" applyFont="1" applyBorder="1" applyAlignment="1">
      <alignment vertical="center"/>
    </xf>
    <xf numFmtId="1" fontId="3" fillId="0" borderId="1" xfId="0" applyNumberFormat="1" applyFont="1" applyBorder="1" applyAlignment="1">
      <alignment vertical="center"/>
    </xf>
    <xf numFmtId="1" fontId="6" fillId="0" borderId="0" xfId="0" applyNumberFormat="1" applyFont="1" applyBorder="1" applyAlignment="1">
      <alignment vertical="center"/>
    </xf>
    <xf numFmtId="164" fontId="6" fillId="2" borderId="1" xfId="0" applyNumberFormat="1" applyFont="1" applyFill="1" applyBorder="1" applyAlignment="1">
      <alignment vertical="center" wrapText="1"/>
    </xf>
    <xf numFmtId="164" fontId="6" fillId="0" borderId="0" xfId="0" applyNumberFormat="1" applyFont="1" applyAlignment="1">
      <alignment vertical="center"/>
    </xf>
    <xf numFmtId="0" fontId="4" fillId="0" borderId="1" xfId="2" applyFont="1" applyFill="1" applyBorder="1" applyAlignment="1">
      <alignment vertical="center" wrapText="1"/>
    </xf>
    <xf numFmtId="164" fontId="8" fillId="0" borderId="0" xfId="0" applyNumberFormat="1" applyFont="1" applyBorder="1" applyAlignment="1">
      <alignment vertical="center"/>
    </xf>
    <xf numFmtId="0" fontId="8" fillId="0" borderId="0" xfId="0" applyFont="1" applyBorder="1" applyAlignment="1">
      <alignment horizontal="right" vertical="center"/>
    </xf>
    <xf numFmtId="165" fontId="8" fillId="0" borderId="0" xfId="1" applyNumberFormat="1" applyFont="1" applyBorder="1" applyAlignment="1">
      <alignment vertical="center"/>
    </xf>
    <xf numFmtId="1" fontId="8" fillId="0" borderId="0" xfId="0" applyNumberFormat="1" applyFont="1" applyBorder="1" applyAlignment="1">
      <alignment vertical="center"/>
    </xf>
    <xf numFmtId="10" fontId="8" fillId="0" borderId="0" xfId="13" applyNumberFormat="1" applyFont="1" applyBorder="1" applyAlignment="1">
      <alignment vertical="center"/>
    </xf>
    <xf numFmtId="164" fontId="7" fillId="0" borderId="0" xfId="0" applyNumberFormat="1" applyFont="1" applyBorder="1" applyAlignment="1">
      <alignment horizontal="center" vertical="center"/>
    </xf>
    <xf numFmtId="165" fontId="6" fillId="0" borderId="0" xfId="1" applyNumberFormat="1" applyFont="1" applyBorder="1" applyAlignment="1">
      <alignment vertical="center"/>
    </xf>
    <xf numFmtId="165" fontId="3" fillId="0" borderId="0" xfId="1" applyNumberFormat="1" applyFont="1" applyBorder="1" applyAlignment="1">
      <alignment vertical="center"/>
    </xf>
    <xf numFmtId="0" fontId="3" fillId="0" borderId="0" xfId="0" applyFont="1" applyAlignment="1">
      <alignment vertical="center"/>
    </xf>
    <xf numFmtId="165" fontId="3" fillId="0" borderId="0" xfId="1" applyNumberFormat="1" applyFont="1" applyAlignment="1">
      <alignment vertical="center"/>
    </xf>
    <xf numFmtId="165" fontId="10" fillId="0" borderId="0" xfId="1" applyNumberFormat="1" applyFont="1" applyAlignment="1">
      <alignment vertical="center"/>
    </xf>
    <xf numFmtId="1" fontId="3" fillId="0" borderId="0" xfId="0" applyNumberFormat="1" applyFont="1" applyAlignment="1">
      <alignment vertical="center"/>
    </xf>
    <xf numFmtId="1" fontId="10" fillId="0" borderId="0" xfId="0" applyNumberFormat="1" applyFont="1" applyAlignment="1">
      <alignment vertical="center"/>
    </xf>
    <xf numFmtId="164" fontId="3" fillId="0" borderId="0" xfId="0" applyNumberFormat="1" applyFont="1" applyAlignment="1">
      <alignment horizontal="left" vertical="center" wrapText="1"/>
    </xf>
    <xf numFmtId="164" fontId="3" fillId="0" borderId="0" xfId="0" applyNumberFormat="1" applyFont="1" applyAlignment="1">
      <alignment vertical="center" wrapText="1"/>
    </xf>
    <xf numFmtId="165" fontId="12" fillId="0" borderId="0" xfId="7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vertical="center" wrapText="1"/>
    </xf>
    <xf numFmtId="164" fontId="3" fillId="0" borderId="0" xfId="0" applyNumberFormat="1" applyFont="1" applyBorder="1" applyAlignment="1">
      <alignment vertical="center" wrapText="1"/>
    </xf>
  </cellXfs>
  <cellStyles count="14">
    <cellStyle name="Comma" xfId="1" builtinId="3"/>
    <cellStyle name="Comma 2" xfId="7"/>
    <cellStyle name="Comma 3" xfId="8"/>
    <cellStyle name="Comma 4" xfId="9"/>
    <cellStyle name="Comma 5" xfId="6"/>
    <cellStyle name="Comma 6" xfId="4"/>
    <cellStyle name="Normal" xfId="0" builtinId="0"/>
    <cellStyle name="Normal 2" xfId="10"/>
    <cellStyle name="Normal 3" xfId="11"/>
    <cellStyle name="Normal 4" xfId="5"/>
    <cellStyle name="Normal 5" xfId="3"/>
    <cellStyle name="Normal_Sheet1_Sheet3_Erexai cnndyan npast" xfId="2"/>
    <cellStyle name="Percent" xfId="13" builtinId="5"/>
    <cellStyle name="Percent 2" xfId="1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J42"/>
  <sheetViews>
    <sheetView tabSelected="1" topLeftCell="A4" workbookViewId="0">
      <selection activeCell="N23" sqref="N23"/>
    </sheetView>
  </sheetViews>
  <sheetFormatPr defaultColWidth="9.140625" defaultRowHeight="13.5" x14ac:dyDescent="0.2"/>
  <cols>
    <col min="1" max="1" width="4.140625" style="16" customWidth="1"/>
    <col min="2" max="2" width="48.140625" style="54" customWidth="1"/>
    <col min="3" max="3" width="13.5703125" style="16" customWidth="1"/>
    <col min="4" max="4" width="11.7109375" style="16" customWidth="1"/>
    <col min="5" max="5" width="14.42578125" style="16" customWidth="1"/>
    <col min="6" max="10" width="13.5703125" style="16" customWidth="1"/>
    <col min="11" max="11" width="13.7109375" style="16" hidden="1" customWidth="1"/>
    <col min="12" max="12" width="15.28515625" style="16" hidden="1" customWidth="1"/>
    <col min="13" max="28" width="15.28515625" style="16" customWidth="1"/>
    <col min="29" max="34" width="15.140625" style="16" customWidth="1"/>
    <col min="35" max="16384" width="9.140625" style="16"/>
  </cols>
  <sheetData>
    <row r="1" spans="1:88" x14ac:dyDescent="0.2">
      <c r="B1" s="17"/>
    </row>
    <row r="2" spans="1:88" ht="18" customHeight="1" x14ac:dyDescent="0.2">
      <c r="B2" s="18" t="s">
        <v>2</v>
      </c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9"/>
      <c r="AE2" s="19"/>
      <c r="AF2" s="19"/>
      <c r="AG2" s="19"/>
      <c r="AH2" s="19"/>
    </row>
    <row r="3" spans="1:88" ht="22.5" customHeight="1" x14ac:dyDescent="0.2">
      <c r="B3" s="20" t="s">
        <v>19</v>
      </c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19"/>
      <c r="AE3" s="19"/>
      <c r="AF3" s="19"/>
      <c r="AG3" s="19"/>
      <c r="AH3" s="19"/>
    </row>
    <row r="4" spans="1:88" x14ac:dyDescent="0.2">
      <c r="B4" s="21"/>
    </row>
    <row r="5" spans="1:88" ht="27.75" customHeight="1" x14ac:dyDescent="0.2">
      <c r="A5" s="17"/>
      <c r="B5" s="22" t="s">
        <v>0</v>
      </c>
      <c r="C5" s="23" t="s">
        <v>7</v>
      </c>
      <c r="D5" s="24"/>
      <c r="E5" s="23" t="s">
        <v>14</v>
      </c>
      <c r="F5" s="25"/>
      <c r="G5" s="25"/>
      <c r="H5" s="25"/>
      <c r="I5" s="25"/>
      <c r="J5" s="25"/>
      <c r="K5" s="23" t="s">
        <v>16</v>
      </c>
      <c r="L5" s="26"/>
      <c r="M5" s="23" t="s">
        <v>17</v>
      </c>
      <c r="N5" s="25"/>
      <c r="O5" s="25"/>
      <c r="P5" s="25"/>
      <c r="Q5" s="25"/>
      <c r="R5" s="25"/>
      <c r="S5" s="26"/>
      <c r="T5" s="23" t="s">
        <v>10</v>
      </c>
      <c r="U5" s="25"/>
      <c r="V5" s="25"/>
      <c r="W5" s="25"/>
      <c r="X5" s="26"/>
      <c r="Y5" s="23" t="s">
        <v>11</v>
      </c>
      <c r="Z5" s="25"/>
      <c r="AA5" s="25"/>
      <c r="AB5" s="25"/>
      <c r="AC5" s="26"/>
      <c r="AD5" s="23" t="s">
        <v>18</v>
      </c>
      <c r="AE5" s="25"/>
      <c r="AF5" s="25"/>
      <c r="AG5" s="25"/>
      <c r="AH5" s="26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7"/>
      <c r="AX5" s="17"/>
      <c r="AY5" s="17"/>
      <c r="AZ5" s="17"/>
      <c r="BA5" s="17"/>
      <c r="BB5" s="17"/>
      <c r="BC5" s="17"/>
      <c r="BD5" s="17"/>
      <c r="BE5" s="17"/>
      <c r="BF5" s="17"/>
      <c r="BG5" s="17"/>
      <c r="BH5" s="17"/>
      <c r="BI5" s="17"/>
      <c r="BJ5" s="17"/>
      <c r="BK5" s="17"/>
      <c r="BL5" s="17"/>
      <c r="BM5" s="17"/>
      <c r="BN5" s="17"/>
      <c r="BO5" s="17"/>
      <c r="BP5" s="17"/>
      <c r="BQ5" s="17"/>
      <c r="BR5" s="17"/>
      <c r="BS5" s="17"/>
      <c r="BT5" s="17"/>
      <c r="BU5" s="17"/>
      <c r="BV5" s="17"/>
      <c r="BW5" s="17"/>
      <c r="BX5" s="17"/>
      <c r="BY5" s="17"/>
      <c r="BZ5" s="17"/>
      <c r="CA5" s="17"/>
      <c r="CB5" s="17"/>
      <c r="CC5" s="17"/>
      <c r="CD5" s="17"/>
      <c r="CE5" s="17"/>
      <c r="CF5" s="17"/>
      <c r="CG5" s="17"/>
      <c r="CH5" s="17"/>
      <c r="CI5" s="17"/>
      <c r="CJ5" s="17"/>
    </row>
    <row r="6" spans="1:88" s="30" customFormat="1" ht="87.6" customHeight="1" x14ac:dyDescent="0.2">
      <c r="A6" s="27"/>
      <c r="B6" s="28"/>
      <c r="C6" s="28" t="s">
        <v>5</v>
      </c>
      <c r="D6" s="29" t="s">
        <v>1</v>
      </c>
      <c r="E6" s="28" t="s">
        <v>5</v>
      </c>
      <c r="F6" s="28" t="s">
        <v>20</v>
      </c>
      <c r="G6" s="28" t="s">
        <v>21</v>
      </c>
      <c r="H6" s="28" t="s">
        <v>26</v>
      </c>
      <c r="I6" s="29" t="s">
        <v>1</v>
      </c>
      <c r="J6" s="28" t="s">
        <v>24</v>
      </c>
      <c r="K6" s="28" t="s">
        <v>5</v>
      </c>
      <c r="L6" s="29" t="s">
        <v>1</v>
      </c>
      <c r="M6" s="28" t="s">
        <v>5</v>
      </c>
      <c r="N6" s="28" t="s">
        <v>20</v>
      </c>
      <c r="O6" s="28" t="s">
        <v>21</v>
      </c>
      <c r="P6" s="28" t="s">
        <v>22</v>
      </c>
      <c r="Q6" s="29" t="s">
        <v>1</v>
      </c>
      <c r="R6" s="28" t="s">
        <v>25</v>
      </c>
      <c r="S6" s="30" t="s">
        <v>23</v>
      </c>
      <c r="T6" s="28" t="s">
        <v>5</v>
      </c>
      <c r="U6" s="28" t="s">
        <v>20</v>
      </c>
      <c r="V6" s="28" t="s">
        <v>21</v>
      </c>
      <c r="W6" s="28" t="s">
        <v>22</v>
      </c>
      <c r="X6" s="29" t="s">
        <v>1</v>
      </c>
      <c r="Y6" s="28" t="s">
        <v>5</v>
      </c>
      <c r="Z6" s="28" t="s">
        <v>20</v>
      </c>
      <c r="AA6" s="28" t="s">
        <v>21</v>
      </c>
      <c r="AB6" s="28" t="s">
        <v>22</v>
      </c>
      <c r="AC6" s="29" t="s">
        <v>1</v>
      </c>
      <c r="AD6" s="28" t="s">
        <v>5</v>
      </c>
      <c r="AE6" s="28" t="s">
        <v>20</v>
      </c>
      <c r="AF6" s="28" t="s">
        <v>21</v>
      </c>
      <c r="AG6" s="28" t="s">
        <v>22</v>
      </c>
      <c r="AH6" s="29" t="s">
        <v>1</v>
      </c>
      <c r="AI6" s="27"/>
      <c r="AJ6" s="27"/>
      <c r="AK6" s="27"/>
      <c r="AL6" s="27"/>
      <c r="AM6" s="27"/>
      <c r="AN6" s="27"/>
      <c r="AO6" s="27"/>
      <c r="AP6" s="27"/>
      <c r="AQ6" s="27"/>
      <c r="AR6" s="27"/>
      <c r="AS6" s="27"/>
      <c r="AT6" s="27"/>
      <c r="AU6" s="27"/>
      <c r="AV6" s="27"/>
      <c r="AW6" s="27"/>
      <c r="AX6" s="27"/>
      <c r="AY6" s="27"/>
      <c r="AZ6" s="27"/>
      <c r="BA6" s="27"/>
      <c r="BB6" s="27"/>
      <c r="BC6" s="27"/>
      <c r="BD6" s="27"/>
      <c r="BE6" s="27"/>
      <c r="BF6" s="27"/>
      <c r="BG6" s="27"/>
      <c r="BH6" s="27"/>
      <c r="BI6" s="27"/>
      <c r="BJ6" s="27"/>
      <c r="BK6" s="27"/>
      <c r="BL6" s="27"/>
      <c r="BM6" s="27"/>
      <c r="BN6" s="27"/>
      <c r="BO6" s="27"/>
      <c r="BP6" s="27"/>
      <c r="BQ6" s="27"/>
      <c r="BR6" s="27"/>
      <c r="BS6" s="27"/>
      <c r="BT6" s="27"/>
      <c r="BU6" s="27"/>
      <c r="BV6" s="27"/>
      <c r="BW6" s="27"/>
      <c r="BX6" s="27"/>
      <c r="BY6" s="27"/>
      <c r="BZ6" s="27"/>
      <c r="CA6" s="27"/>
      <c r="CB6" s="27"/>
      <c r="CC6" s="27"/>
      <c r="CD6" s="27"/>
      <c r="CE6" s="27"/>
      <c r="CF6" s="27"/>
      <c r="CG6" s="27"/>
      <c r="CH6" s="27"/>
      <c r="CI6" s="27"/>
      <c r="CJ6" s="27"/>
    </row>
    <row r="7" spans="1:88" s="35" customFormat="1" ht="23.25" customHeight="1" x14ac:dyDescent="0.2">
      <c r="A7" s="31"/>
      <c r="B7" s="32"/>
      <c r="C7" s="32">
        <v>1</v>
      </c>
      <c r="D7" s="33">
        <v>2</v>
      </c>
      <c r="E7" s="32">
        <v>5</v>
      </c>
      <c r="F7" s="32"/>
      <c r="G7" s="32"/>
      <c r="H7" s="32"/>
      <c r="I7" s="33">
        <v>6</v>
      </c>
      <c r="J7" s="32"/>
      <c r="K7" s="32">
        <v>7</v>
      </c>
      <c r="L7" s="33">
        <v>8</v>
      </c>
      <c r="M7" s="32">
        <v>9</v>
      </c>
      <c r="N7" s="32"/>
      <c r="O7" s="32"/>
      <c r="P7" s="32"/>
      <c r="Q7" s="33">
        <v>10</v>
      </c>
      <c r="R7" s="32"/>
      <c r="S7" s="33"/>
      <c r="T7" s="32">
        <v>11</v>
      </c>
      <c r="U7" s="32"/>
      <c r="V7" s="32"/>
      <c r="W7" s="32"/>
      <c r="X7" s="33">
        <v>12</v>
      </c>
      <c r="Y7" s="32">
        <v>13</v>
      </c>
      <c r="Z7" s="32"/>
      <c r="AA7" s="32"/>
      <c r="AB7" s="32"/>
      <c r="AC7" s="33">
        <v>14</v>
      </c>
      <c r="AD7" s="32">
        <v>15</v>
      </c>
      <c r="AE7" s="32"/>
      <c r="AF7" s="32"/>
      <c r="AG7" s="32"/>
      <c r="AH7" s="33">
        <v>16</v>
      </c>
      <c r="AI7" s="34"/>
      <c r="AJ7" s="34"/>
      <c r="AK7" s="34"/>
      <c r="AL7" s="34"/>
      <c r="AM7" s="34"/>
      <c r="AN7" s="34"/>
      <c r="AO7" s="34"/>
      <c r="AP7" s="34"/>
      <c r="AQ7" s="34"/>
      <c r="AR7" s="34"/>
      <c r="AS7" s="34"/>
      <c r="AT7" s="34"/>
      <c r="AU7" s="34"/>
      <c r="AV7" s="34"/>
      <c r="AW7" s="34"/>
      <c r="AX7" s="34"/>
      <c r="AY7" s="34"/>
      <c r="AZ7" s="34"/>
      <c r="BA7" s="34"/>
      <c r="BB7" s="34"/>
      <c r="BC7" s="34"/>
      <c r="BD7" s="34"/>
      <c r="BE7" s="34"/>
      <c r="BF7" s="34"/>
      <c r="BG7" s="34"/>
      <c r="BH7" s="34"/>
      <c r="BI7" s="34"/>
      <c r="BJ7" s="34"/>
      <c r="BK7" s="34"/>
      <c r="BL7" s="34"/>
      <c r="BM7" s="34"/>
      <c r="BN7" s="34"/>
      <c r="BO7" s="34"/>
      <c r="BP7" s="34"/>
      <c r="BQ7" s="34"/>
      <c r="BR7" s="34"/>
      <c r="BS7" s="34"/>
      <c r="BT7" s="34"/>
      <c r="BU7" s="34"/>
      <c r="BV7" s="34"/>
      <c r="BW7" s="34"/>
      <c r="BX7" s="34"/>
      <c r="BY7" s="34"/>
      <c r="BZ7" s="34"/>
      <c r="CA7" s="34"/>
      <c r="CB7" s="34"/>
      <c r="CC7" s="34"/>
      <c r="CD7" s="34"/>
      <c r="CE7" s="34"/>
      <c r="CF7" s="34"/>
      <c r="CG7" s="34"/>
      <c r="CH7" s="34"/>
      <c r="CI7" s="34"/>
      <c r="CJ7" s="34"/>
    </row>
    <row r="8" spans="1:88" s="38" customFormat="1" ht="19.5" customHeight="1" x14ac:dyDescent="0.2">
      <c r="A8" s="36"/>
      <c r="B8" s="37" t="s">
        <v>3</v>
      </c>
      <c r="C8" s="1">
        <f t="shared" ref="C8:AH8" si="0">C9+C10+C11</f>
        <v>4765862</v>
      </c>
      <c r="D8" s="1">
        <f t="shared" si="0"/>
        <v>11686823.1</v>
      </c>
      <c r="E8" s="12">
        <f>E9+E10+E11</f>
        <v>6437218</v>
      </c>
      <c r="F8" s="12">
        <f>F9+F10+F11</f>
        <v>35678</v>
      </c>
      <c r="G8" s="12"/>
      <c r="H8" s="12"/>
      <c r="I8" s="12">
        <f>I9+I10+I11</f>
        <v>13224088.957999999</v>
      </c>
      <c r="J8" s="12">
        <v>3072474</v>
      </c>
      <c r="K8" s="12">
        <f t="shared" ref="K8:L8" si="1">K9+K10+K11</f>
        <v>4388801.3336697528</v>
      </c>
      <c r="L8" s="12">
        <f t="shared" si="1"/>
        <v>10550240</v>
      </c>
      <c r="M8" s="12">
        <f>M9+M10+M11</f>
        <v>4725048</v>
      </c>
      <c r="N8" s="12">
        <f>N9+N10+N11</f>
        <v>37387</v>
      </c>
      <c r="O8" s="12"/>
      <c r="P8" s="12"/>
      <c r="Q8" s="12">
        <f>Q9+Q10+Q11</f>
        <v>13199999.956715999</v>
      </c>
      <c r="R8" s="12">
        <v>3176019.5720000002</v>
      </c>
      <c r="S8" s="12">
        <f>+Q8</f>
        <v>13199999.956715999</v>
      </c>
      <c r="T8" s="12">
        <f t="shared" ref="T8:U8" si="2">T9+T10+T11</f>
        <v>4925398</v>
      </c>
      <c r="U8" s="12">
        <f t="shared" si="2"/>
        <v>37678</v>
      </c>
      <c r="V8" s="12"/>
      <c r="W8" s="12"/>
      <c r="X8" s="12">
        <f t="shared" ref="X8:Z8" si="3">X9+X10+X11</f>
        <v>13982400</v>
      </c>
      <c r="Y8" s="12">
        <f t="shared" si="3"/>
        <v>5079493</v>
      </c>
      <c r="Z8" s="12">
        <f>SUM(Z9:Z11)</f>
        <v>38828</v>
      </c>
      <c r="AA8" s="12"/>
      <c r="AB8" s="12"/>
      <c r="AC8" s="12">
        <f>AC9+AC10+AC11</f>
        <v>14640400</v>
      </c>
      <c r="AD8" s="12">
        <f t="shared" si="0"/>
        <v>5286196</v>
      </c>
      <c r="AE8" s="12">
        <f t="shared" si="0"/>
        <v>40378</v>
      </c>
      <c r="AF8" s="12"/>
      <c r="AG8" s="12"/>
      <c r="AH8" s="12">
        <f t="shared" si="0"/>
        <v>15467300</v>
      </c>
    </row>
    <row r="9" spans="1:88" ht="40.5" customHeight="1" x14ac:dyDescent="0.2">
      <c r="A9" s="17"/>
      <c r="B9" s="39" t="s">
        <v>15</v>
      </c>
      <c r="C9" s="3">
        <v>1533542</v>
      </c>
      <c r="D9" s="2">
        <v>540378</v>
      </c>
      <c r="E9" s="5">
        <v>1782453</v>
      </c>
      <c r="F9" s="5">
        <f>+I16</f>
        <v>15111</v>
      </c>
      <c r="G9" s="5"/>
      <c r="H9" s="5">
        <f>+(I9+I10)/I16*1000</f>
        <v>662538.08205942682</v>
      </c>
      <c r="I9" s="13">
        <v>803296.36</v>
      </c>
      <c r="J9" s="7"/>
      <c r="K9" s="10">
        <v>1647842.0919657312</v>
      </c>
      <c r="L9" s="13">
        <v>376584.99370926281</v>
      </c>
      <c r="M9" s="5">
        <v>1840250</v>
      </c>
      <c r="N9" s="5">
        <v>13145</v>
      </c>
      <c r="O9" s="14"/>
      <c r="P9" s="14"/>
      <c r="Q9" s="13">
        <v>765315.57871600008</v>
      </c>
      <c r="R9" s="14"/>
      <c r="S9" s="13"/>
      <c r="T9" s="5">
        <f>+ROUND(E9*X16/I16,0)</f>
        <v>1829636</v>
      </c>
      <c r="U9" s="8">
        <f>+X16</f>
        <v>15511</v>
      </c>
      <c r="V9" s="14"/>
      <c r="W9" s="5">
        <f>+X9/U9*1000</f>
        <v>678228.3540713042</v>
      </c>
      <c r="X9" s="10">
        <f>ROUND(T9*X12/1000,-2)</f>
        <v>10520000</v>
      </c>
      <c r="Y9" s="5">
        <f>ROUND(T9*Z9/U9,0)</f>
        <v>1865023</v>
      </c>
      <c r="Z9" s="5">
        <f>+AC16</f>
        <v>15811</v>
      </c>
      <c r="AA9" s="14"/>
      <c r="AB9" s="14"/>
      <c r="AC9" s="10">
        <f>ROUND(Y9*AC12/1000,-2)</f>
        <v>11045200</v>
      </c>
      <c r="AD9" s="5">
        <f>ROUND(Y9*AE9/Z9,0)</f>
        <v>1918104</v>
      </c>
      <c r="AE9" s="5">
        <f>+AH16</f>
        <v>16261</v>
      </c>
      <c r="AF9" s="14"/>
      <c r="AG9" s="14"/>
      <c r="AH9" s="10">
        <f>ROUND(AD9*AH12/1000,-2)</f>
        <v>11700300</v>
      </c>
    </row>
    <row r="10" spans="1:88" ht="35.25" customHeight="1" x14ac:dyDescent="0.2">
      <c r="A10" s="17"/>
      <c r="B10" s="39" t="s">
        <v>4</v>
      </c>
      <c r="C10" s="4"/>
      <c r="D10" s="2">
        <v>7385391.7999999998</v>
      </c>
      <c r="E10" s="6">
        <v>1782453</v>
      </c>
      <c r="F10" s="6"/>
      <c r="G10" s="6"/>
      <c r="H10" s="6"/>
      <c r="I10" s="13">
        <v>9208316.5979999993</v>
      </c>
      <c r="J10" s="7"/>
      <c r="K10" s="11"/>
      <c r="L10" s="13">
        <v>6306289.8356195595</v>
      </c>
      <c r="M10" s="6"/>
      <c r="N10" s="6"/>
      <c r="O10" s="15"/>
      <c r="P10" s="15"/>
      <c r="Q10" s="13">
        <f>+I10</f>
        <v>9208316.5979999993</v>
      </c>
      <c r="R10" s="15"/>
      <c r="S10" s="13"/>
      <c r="T10" s="6"/>
      <c r="U10" s="9"/>
      <c r="V10" s="15"/>
      <c r="W10" s="6"/>
      <c r="X10" s="11"/>
      <c r="Y10" s="6"/>
      <c r="Z10" s="6"/>
      <c r="AA10" s="15"/>
      <c r="AB10" s="15"/>
      <c r="AC10" s="11"/>
      <c r="AD10" s="6"/>
      <c r="AE10" s="6"/>
      <c r="AF10" s="15"/>
      <c r="AG10" s="15"/>
      <c r="AH10" s="11"/>
    </row>
    <row r="11" spans="1:88" s="17" customFormat="1" ht="34.5" customHeight="1" x14ac:dyDescent="0.2">
      <c r="B11" s="39" t="s">
        <v>6</v>
      </c>
      <c r="C11" s="2">
        <v>3232320</v>
      </c>
      <c r="D11" s="2">
        <v>3761053.3</v>
      </c>
      <c r="E11" s="13">
        <f>ROUND(F11*140*H14,0)</f>
        <v>2872312</v>
      </c>
      <c r="F11" s="13">
        <v>20567</v>
      </c>
      <c r="G11" s="13">
        <f>68000/2</f>
        <v>34000</v>
      </c>
      <c r="H11" s="13">
        <f>+I11/F11*1000</f>
        <v>156195.65323090387</v>
      </c>
      <c r="I11" s="13">
        <v>3212476</v>
      </c>
      <c r="J11" s="13"/>
      <c r="K11" s="13">
        <v>2740959.2417040216</v>
      </c>
      <c r="L11" s="13">
        <v>3867365.1706711776</v>
      </c>
      <c r="M11" s="7">
        <f>+N11*(140*0.7+70*0.3)</f>
        <v>2884798</v>
      </c>
      <c r="N11" s="7">
        <f>+Q17</f>
        <v>24242</v>
      </c>
      <c r="O11" s="7">
        <f>68000/2</f>
        <v>34000</v>
      </c>
      <c r="P11" s="13">
        <f>ROUND(O11/30.4*(140*0.7+70*0.3),-1)</f>
        <v>133090</v>
      </c>
      <c r="Q11" s="13">
        <f>+P11*N11/1000</f>
        <v>3226367.78</v>
      </c>
      <c r="R11" s="13"/>
      <c r="S11" s="13"/>
      <c r="T11" s="7">
        <f>+ROUND(U11*140*$H$14,0)</f>
        <v>3095762</v>
      </c>
      <c r="U11" s="7">
        <f>+X17</f>
        <v>22167</v>
      </c>
      <c r="V11" s="7">
        <v>34000</v>
      </c>
      <c r="W11" s="13">
        <f>+H11</f>
        <v>156195.65323090387</v>
      </c>
      <c r="X11" s="13">
        <f>ROUND(W11*U11/1000,-2)</f>
        <v>3462400</v>
      </c>
      <c r="Y11" s="7">
        <f>+ROUND(Z11*140*$H$14,0)</f>
        <v>3214470</v>
      </c>
      <c r="Z11" s="7">
        <f>+AC17</f>
        <v>23017</v>
      </c>
      <c r="AA11" s="7">
        <f>+V11</f>
        <v>34000</v>
      </c>
      <c r="AB11" s="13">
        <f>+W11</f>
        <v>156195.65323090387</v>
      </c>
      <c r="AC11" s="13">
        <f>ROUND(AB11*Z11/1000,-2)</f>
        <v>3595200</v>
      </c>
      <c r="AD11" s="7">
        <f>+ROUND(AE11*140*$H$14,0)</f>
        <v>3368092</v>
      </c>
      <c r="AE11" s="7">
        <f>+AH17</f>
        <v>24117</v>
      </c>
      <c r="AF11" s="7">
        <f>+AA11</f>
        <v>34000</v>
      </c>
      <c r="AG11" s="13">
        <f>+W11</f>
        <v>156195.65323090387</v>
      </c>
      <c r="AH11" s="13">
        <f>ROUND(AG11*AE11/1000,-2)</f>
        <v>3767000</v>
      </c>
    </row>
    <row r="12" spans="1:88" s="40" customFormat="1" ht="21" customHeight="1" x14ac:dyDescent="0.2">
      <c r="B12" s="41" t="s">
        <v>12</v>
      </c>
      <c r="D12" s="42">
        <f>SUM(D9,D10)/C9*1000</f>
        <v>5168.2769692646179</v>
      </c>
      <c r="E12" s="42"/>
      <c r="F12" s="42"/>
      <c r="G12" s="42"/>
      <c r="H12" s="42"/>
      <c r="I12" s="42">
        <f>SUM(I9,I10)/E9*1000</f>
        <v>5616.7612599041877</v>
      </c>
      <c r="J12" s="42"/>
      <c r="K12" s="42"/>
      <c r="L12" s="42">
        <f>SUM(L9,L10)/K9*1000</f>
        <v>4055.5310863292357</v>
      </c>
      <c r="M12" s="42"/>
      <c r="N12" s="42"/>
      <c r="O12" s="42"/>
      <c r="P12" s="42"/>
      <c r="Q12" s="42">
        <f>SUM(Q9,Q10)/M9*1000</f>
        <v>5419.7158955120231</v>
      </c>
      <c r="R12" s="42"/>
      <c r="S12" s="42"/>
      <c r="T12" s="42"/>
      <c r="U12" s="42"/>
      <c r="V12" s="42"/>
      <c r="W12" s="42"/>
      <c r="X12" s="42">
        <f>+Q12*1.03*1.03</f>
        <v>5749.7765935487059</v>
      </c>
      <c r="Y12" s="42"/>
      <c r="Z12" s="42"/>
      <c r="AA12" s="42"/>
      <c r="AB12" s="42"/>
      <c r="AC12" s="42">
        <f>+X12*1.03</f>
        <v>5922.2698913551676</v>
      </c>
      <c r="AD12" s="42"/>
      <c r="AE12" s="42"/>
      <c r="AF12" s="42"/>
      <c r="AG12" s="42"/>
      <c r="AH12" s="42">
        <f>+AC12*1.03</f>
        <v>6099.9379880958231</v>
      </c>
    </row>
    <row r="13" spans="1:88" s="40" customFormat="1" ht="14.25" customHeight="1" x14ac:dyDescent="0.2">
      <c r="B13" s="41" t="s">
        <v>27</v>
      </c>
      <c r="D13" s="43"/>
      <c r="E13" s="43"/>
      <c r="F13" s="43"/>
      <c r="G13" s="43"/>
      <c r="H13" s="42">
        <f>ROUND(G11/30.4*140,-1)</f>
        <v>156580</v>
      </c>
      <c r="I13" s="43"/>
      <c r="L13" s="43">
        <f>SUM(L11/K11)*1000</f>
        <v>1410.9531845015263</v>
      </c>
      <c r="Q13" s="43"/>
      <c r="R13" s="43"/>
      <c r="X13" s="43"/>
      <c r="AC13" s="43"/>
      <c r="AH13" s="43"/>
    </row>
    <row r="14" spans="1:88" s="17" customFormat="1" ht="18" customHeight="1" x14ac:dyDescent="0.2">
      <c r="B14" s="41" t="s">
        <v>28</v>
      </c>
      <c r="H14" s="44">
        <f>+H11/H13</f>
        <v>0.99754536486718526</v>
      </c>
      <c r="K14" s="17">
        <f>+H11*Q17/1000</f>
        <v>3786495.0256235721</v>
      </c>
    </row>
    <row r="15" spans="1:88" s="17" customFormat="1" ht="14.25" x14ac:dyDescent="0.2">
      <c r="B15" s="45" t="s">
        <v>13</v>
      </c>
      <c r="D15" s="46">
        <f>SUM(D16:D17)</f>
        <v>37536</v>
      </c>
      <c r="E15" s="47"/>
      <c r="F15" s="47"/>
      <c r="G15" s="47"/>
      <c r="H15" s="47"/>
      <c r="I15" s="46">
        <f>SUM(I16:I17)</f>
        <v>35678</v>
      </c>
      <c r="K15" s="46">
        <f>SUM(K16:K17)</f>
        <v>31348.580954783945</v>
      </c>
      <c r="L15" s="47"/>
      <c r="M15" s="47"/>
      <c r="N15" s="47"/>
      <c r="O15" s="47"/>
      <c r="P15" s="47"/>
      <c r="Q15" s="46">
        <f>SUM(Q16:Q17)</f>
        <v>37386.642857142855</v>
      </c>
      <c r="R15" s="46"/>
      <c r="S15" s="47"/>
      <c r="T15" s="47"/>
      <c r="U15" s="47"/>
      <c r="V15" s="47"/>
      <c r="W15" s="47"/>
      <c r="X15" s="46">
        <f>SUM(X16:X17)</f>
        <v>37678</v>
      </c>
      <c r="Y15" s="47"/>
      <c r="Z15" s="47"/>
      <c r="AA15" s="47"/>
      <c r="AB15" s="47"/>
      <c r="AC15" s="46">
        <f>SUM(AC16:AC17)</f>
        <v>38828</v>
      </c>
      <c r="AD15" s="47"/>
      <c r="AE15" s="47"/>
      <c r="AF15" s="47"/>
      <c r="AG15" s="47"/>
      <c r="AH15" s="46">
        <f>SUM(AH16:AH17)</f>
        <v>40378</v>
      </c>
    </row>
    <row r="16" spans="1:88" x14ac:dyDescent="0.2">
      <c r="B16" s="48" t="s">
        <v>8</v>
      </c>
      <c r="D16" s="47">
        <v>13046</v>
      </c>
      <c r="E16" s="49"/>
      <c r="F16" s="49"/>
      <c r="G16" s="49"/>
      <c r="H16" s="49"/>
      <c r="I16" s="49">
        <v>15111</v>
      </c>
      <c r="K16" s="49">
        <f>SUM(K9/140)</f>
        <v>11770.30065689808</v>
      </c>
      <c r="L16" s="49"/>
      <c r="M16" s="49"/>
      <c r="N16" s="49"/>
      <c r="O16" s="49"/>
      <c r="P16" s="49"/>
      <c r="Q16" s="49">
        <f>SUM(M9/140)</f>
        <v>13144.642857142857</v>
      </c>
      <c r="R16" s="49"/>
      <c r="S16" s="49"/>
      <c r="T16" s="49"/>
      <c r="U16" s="49"/>
      <c r="V16" s="49"/>
      <c r="W16" s="49"/>
      <c r="X16" s="49">
        <f>+I16+400</f>
        <v>15511</v>
      </c>
      <c r="Y16" s="49"/>
      <c r="Z16" s="49"/>
      <c r="AA16" s="49"/>
      <c r="AB16" s="49"/>
      <c r="AC16" s="49">
        <f>+X16+300</f>
        <v>15811</v>
      </c>
      <c r="AD16" s="49"/>
      <c r="AE16" s="49"/>
      <c r="AF16" s="49"/>
      <c r="AG16" s="49"/>
      <c r="AH16" s="49">
        <f>+AC16+450</f>
        <v>16261</v>
      </c>
    </row>
    <row r="17" spans="2:34" x14ac:dyDescent="0.2">
      <c r="B17" s="48" t="s">
        <v>9</v>
      </c>
      <c r="D17" s="49">
        <v>24490</v>
      </c>
      <c r="E17" s="49"/>
      <c r="F17" s="49"/>
      <c r="G17" s="49"/>
      <c r="H17" s="49"/>
      <c r="I17" s="49">
        <f>+F11</f>
        <v>20567</v>
      </c>
      <c r="K17" s="50">
        <f>SUM(K11/140)</f>
        <v>19578.280297885867</v>
      </c>
      <c r="L17" s="49"/>
      <c r="M17" s="49"/>
      <c r="N17" s="49"/>
      <c r="O17" s="49"/>
      <c r="P17" s="49"/>
      <c r="Q17" s="49">
        <v>24242</v>
      </c>
      <c r="W17" s="49"/>
      <c r="X17" s="49">
        <f>+I17+1600</f>
        <v>22167</v>
      </c>
      <c r="Y17" s="49"/>
      <c r="Z17" s="49"/>
      <c r="AA17" s="49"/>
      <c r="AB17" s="49"/>
      <c r="AC17" s="49">
        <f>+X17+850</f>
        <v>23017</v>
      </c>
      <c r="AD17" s="49"/>
      <c r="AE17" s="49"/>
      <c r="AF17" s="49"/>
      <c r="AG17" s="49"/>
      <c r="AH17" s="49">
        <f>+AC17+1100</f>
        <v>24117</v>
      </c>
    </row>
    <row r="18" spans="2:34" x14ac:dyDescent="0.2">
      <c r="B18" s="16"/>
      <c r="D18" s="51"/>
      <c r="E18" s="51"/>
      <c r="F18" s="51"/>
      <c r="G18" s="51"/>
      <c r="H18" s="51"/>
      <c r="I18" s="51"/>
      <c r="K18" s="51"/>
      <c r="L18" s="52"/>
      <c r="Z18" s="51"/>
      <c r="AB18" s="51"/>
      <c r="AD18" s="51"/>
      <c r="AE18" s="51"/>
      <c r="AF18" s="51"/>
      <c r="AG18" s="51"/>
    </row>
    <row r="19" spans="2:34" ht="34.5" x14ac:dyDescent="0.2">
      <c r="B19" s="53"/>
      <c r="H19" s="55" t="s">
        <v>30</v>
      </c>
      <c r="I19" s="55">
        <v>35152</v>
      </c>
      <c r="J19" s="55"/>
      <c r="K19" s="55"/>
      <c r="L19" s="55"/>
      <c r="M19" s="55"/>
      <c r="N19" s="55"/>
      <c r="O19" s="55"/>
      <c r="P19" s="55" t="s">
        <v>31</v>
      </c>
      <c r="Q19" s="55">
        <v>37190</v>
      </c>
      <c r="W19" s="55" t="s">
        <v>29</v>
      </c>
      <c r="X19" s="55">
        <v>37690</v>
      </c>
      <c r="Y19" s="55"/>
      <c r="AB19" s="55" t="s">
        <v>29</v>
      </c>
      <c r="AC19" s="55">
        <v>38821</v>
      </c>
      <c r="AG19" s="55" t="s">
        <v>29</v>
      </c>
      <c r="AH19" s="55">
        <v>40374</v>
      </c>
    </row>
    <row r="20" spans="2:34" ht="41.25" customHeight="1" x14ac:dyDescent="0.2">
      <c r="AC20" s="16">
        <f>+AC19-X19</f>
        <v>1131</v>
      </c>
      <c r="AH20" s="16">
        <f>+AH19-AC19</f>
        <v>1553</v>
      </c>
    </row>
    <row r="21" spans="2:34" x14ac:dyDescent="0.2">
      <c r="AH21" s="16">
        <f>+AH19-AH15</f>
        <v>-4</v>
      </c>
    </row>
    <row r="28" spans="2:34" x14ac:dyDescent="0.2">
      <c r="R28" s="48"/>
      <c r="S28" s="48"/>
      <c r="T28" s="48"/>
      <c r="U28" s="48"/>
      <c r="V28" s="48"/>
    </row>
    <row r="29" spans="2:34" x14ac:dyDescent="0.2">
      <c r="R29" s="56"/>
      <c r="S29" s="56"/>
      <c r="T29" s="56"/>
      <c r="U29" s="56"/>
      <c r="V29" s="56"/>
    </row>
    <row r="30" spans="2:34" x14ac:dyDescent="0.2">
      <c r="R30" s="56"/>
      <c r="S30" s="56"/>
      <c r="T30" s="56"/>
      <c r="U30" s="56"/>
      <c r="V30" s="56"/>
    </row>
    <row r="31" spans="2:34" x14ac:dyDescent="0.2">
      <c r="R31" s="27"/>
      <c r="S31" s="27"/>
      <c r="T31" s="27"/>
      <c r="U31" s="27"/>
      <c r="V31" s="27"/>
    </row>
    <row r="32" spans="2:34" x14ac:dyDescent="0.2">
      <c r="R32" s="17"/>
      <c r="S32" s="17"/>
      <c r="T32" s="17"/>
      <c r="U32" s="17"/>
      <c r="V32" s="17"/>
    </row>
    <row r="33" spans="2:49" x14ac:dyDescent="0.2">
      <c r="R33" s="17"/>
      <c r="S33" s="17"/>
      <c r="T33" s="17"/>
      <c r="U33" s="17"/>
      <c r="V33" s="17"/>
    </row>
    <row r="35" spans="2:49" x14ac:dyDescent="0.2">
      <c r="W35" s="48"/>
      <c r="X35" s="48"/>
      <c r="Y35" s="48"/>
      <c r="Z35" s="48"/>
      <c r="AA35" s="48"/>
      <c r="AB35" s="48"/>
      <c r="AC35" s="48"/>
      <c r="AD35" s="48"/>
      <c r="AE35" s="48"/>
      <c r="AF35" s="48"/>
      <c r="AG35" s="48"/>
      <c r="AH35" s="48"/>
    </row>
    <row r="36" spans="2:49" x14ac:dyDescent="0.2">
      <c r="W36" s="56"/>
      <c r="X36" s="56"/>
      <c r="Y36" s="56"/>
      <c r="Z36" s="56"/>
      <c r="AA36" s="56"/>
      <c r="AB36" s="56"/>
      <c r="AC36" s="56"/>
      <c r="AD36" s="56"/>
      <c r="AE36" s="56"/>
      <c r="AF36" s="56"/>
      <c r="AG36" s="56"/>
      <c r="AH36" s="56"/>
    </row>
    <row r="37" spans="2:49" x14ac:dyDescent="0.2">
      <c r="B37" s="48"/>
      <c r="C37" s="48"/>
      <c r="D37" s="48"/>
      <c r="E37" s="48"/>
      <c r="F37" s="48"/>
      <c r="G37" s="48"/>
      <c r="H37" s="48"/>
      <c r="I37" s="48"/>
      <c r="J37" s="48"/>
      <c r="K37" s="48"/>
      <c r="L37" s="48"/>
      <c r="M37" s="48"/>
      <c r="N37" s="48"/>
      <c r="O37" s="48"/>
      <c r="P37" s="48"/>
      <c r="Q37" s="48"/>
      <c r="W37" s="56"/>
      <c r="X37" s="56"/>
      <c r="Y37" s="56"/>
      <c r="Z37" s="56"/>
      <c r="AA37" s="56"/>
      <c r="AB37" s="56"/>
      <c r="AC37" s="56"/>
      <c r="AD37" s="56"/>
      <c r="AE37" s="56"/>
      <c r="AF37" s="56"/>
      <c r="AG37" s="56"/>
      <c r="AH37" s="56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</row>
    <row r="38" spans="2:49" s="17" customFormat="1" x14ac:dyDescent="0.2">
      <c r="B38" s="57"/>
      <c r="C38" s="56"/>
      <c r="D38" s="56"/>
      <c r="E38" s="56"/>
      <c r="F38" s="56"/>
      <c r="G38" s="56"/>
      <c r="H38" s="56"/>
      <c r="I38" s="56"/>
      <c r="J38" s="56"/>
      <c r="K38" s="56"/>
      <c r="L38" s="56"/>
      <c r="M38" s="56"/>
      <c r="N38" s="56"/>
      <c r="O38" s="56"/>
      <c r="P38" s="56"/>
      <c r="Q38" s="56"/>
      <c r="R38" s="16"/>
      <c r="S38" s="16"/>
      <c r="T38" s="16"/>
      <c r="U38" s="16"/>
      <c r="V38" s="16"/>
      <c r="W38" s="27"/>
      <c r="X38" s="27"/>
      <c r="Y38" s="27"/>
      <c r="Z38" s="27"/>
      <c r="AA38" s="27"/>
      <c r="AB38" s="27"/>
      <c r="AC38" s="27"/>
      <c r="AD38" s="27"/>
      <c r="AE38" s="27"/>
      <c r="AF38" s="27"/>
      <c r="AG38" s="27"/>
      <c r="AH38" s="27"/>
    </row>
    <row r="39" spans="2:49" s="17" customFormat="1" x14ac:dyDescent="0.2">
      <c r="B39" s="57"/>
      <c r="C39" s="27"/>
      <c r="D39" s="27"/>
      <c r="E39" s="56"/>
      <c r="F39" s="56"/>
      <c r="G39" s="56"/>
      <c r="H39" s="56"/>
      <c r="I39" s="56"/>
      <c r="J39" s="56"/>
      <c r="K39" s="56"/>
      <c r="L39" s="56"/>
      <c r="M39" s="56"/>
      <c r="N39" s="56"/>
      <c r="O39" s="56"/>
      <c r="P39" s="56"/>
      <c r="Q39" s="56"/>
      <c r="R39" s="16"/>
      <c r="S39" s="16"/>
      <c r="T39" s="16"/>
      <c r="U39" s="16"/>
      <c r="V39" s="16"/>
    </row>
    <row r="40" spans="2:49" s="17" customFormat="1" x14ac:dyDescent="0.2">
      <c r="B40" s="57"/>
      <c r="C40" s="27"/>
      <c r="D40" s="27"/>
      <c r="E40" s="27"/>
      <c r="F40" s="27"/>
      <c r="G40" s="27"/>
      <c r="H40" s="27"/>
      <c r="I40" s="27"/>
      <c r="J40" s="27"/>
      <c r="K40" s="27"/>
      <c r="L40" s="27"/>
      <c r="M40" s="27"/>
      <c r="N40" s="27"/>
      <c r="O40" s="27"/>
      <c r="P40" s="27"/>
      <c r="Q40" s="27"/>
      <c r="R40" s="16"/>
      <c r="S40" s="16"/>
      <c r="T40" s="16"/>
      <c r="U40" s="16"/>
      <c r="V40" s="16"/>
    </row>
    <row r="41" spans="2:49" s="17" customFormat="1" x14ac:dyDescent="0.2">
      <c r="B41" s="58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</row>
    <row r="42" spans="2:49" s="17" customFormat="1" x14ac:dyDescent="0.2">
      <c r="B42" s="58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16"/>
      <c r="AM42" s="16"/>
      <c r="AN42" s="16"/>
      <c r="AO42" s="16"/>
      <c r="AP42" s="16"/>
      <c r="AQ42" s="16"/>
      <c r="AR42" s="16"/>
      <c r="AS42" s="16"/>
      <c r="AT42" s="16"/>
      <c r="AU42" s="16"/>
      <c r="AV42" s="16"/>
      <c r="AW42" s="16"/>
    </row>
  </sheetData>
  <mergeCells count="25">
    <mergeCell ref="T5:X5"/>
    <mergeCell ref="T9:T10"/>
    <mergeCell ref="Y5:AC5"/>
    <mergeCell ref="Y9:Y10"/>
    <mergeCell ref="AD5:AH5"/>
    <mergeCell ref="AD9:AD10"/>
    <mergeCell ref="U9:U10"/>
    <mergeCell ref="X9:X10"/>
    <mergeCell ref="W9:W10"/>
    <mergeCell ref="Z9:Z10"/>
    <mergeCell ref="AC9:AC10"/>
    <mergeCell ref="AE9:AE10"/>
    <mergeCell ref="AH9:AH10"/>
    <mergeCell ref="C9:C10"/>
    <mergeCell ref="E5:J5"/>
    <mergeCell ref="K5:L5"/>
    <mergeCell ref="M5:S5"/>
    <mergeCell ref="M9:M10"/>
    <mergeCell ref="K9:K10"/>
    <mergeCell ref="C5:D5"/>
    <mergeCell ref="E9:E10"/>
    <mergeCell ref="F9:F10"/>
    <mergeCell ref="N9:N10"/>
    <mergeCell ref="H9:H10"/>
    <mergeCell ref="G9:G10"/>
  </mergeCells>
  <pageMargins left="0" right="0" top="0.25" bottom="0.25" header="0" footer="0.25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</vt:lpstr>
      <vt:lpstr>Sheet!Print_Area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Anahit.Galstyan</dc:creator>
  <cp:lastModifiedBy>Anahit.Galstyan</cp:lastModifiedBy>
  <cp:lastPrinted>2021-02-18T10:57:52Z</cp:lastPrinted>
  <dcterms:created xsi:type="dcterms:W3CDTF">1996-10-14T23:33:28Z</dcterms:created>
  <dcterms:modified xsi:type="dcterms:W3CDTF">2022-05-20T09:14:03Z</dcterms:modified>
</cp:coreProperties>
</file>