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Գալստյան Անահիտ (Վարչության պետ)\ՄԺԾԾ 2023-2025\հայտ 10.06\"/>
    </mc:Choice>
  </mc:AlternateContent>
  <bookViews>
    <workbookView xWindow="0" yWindow="0" windowWidth="28800" windowHeight="12300"/>
  </bookViews>
  <sheets>
    <sheet name="Sheet" sheetId="6" r:id="rId1"/>
  </sheets>
  <calcPr calcId="162913"/>
</workbook>
</file>

<file path=xl/calcChain.xml><?xml version="1.0" encoding="utf-8"?>
<calcChain xmlns="http://schemas.openxmlformats.org/spreadsheetml/2006/main">
  <c r="R11" i="6" l="1"/>
  <c r="M11" i="6"/>
  <c r="R12" i="6" l="1"/>
  <c r="R9" i="6" s="1"/>
  <c r="T11" i="6"/>
  <c r="V11" i="6" s="1"/>
  <c r="Q9" i="6"/>
  <c r="P12" i="6" l="1"/>
  <c r="O12" i="6"/>
  <c r="H12" i="6"/>
  <c r="U9" i="6"/>
  <c r="S9" i="6" l="1"/>
  <c r="P9" i="6" l="1"/>
  <c r="H11" i="6"/>
  <c r="P11" i="6" s="1"/>
  <c r="T12" i="6" s="1"/>
  <c r="D11" i="6"/>
  <c r="O11" i="6"/>
  <c r="V12" i="6" l="1"/>
  <c r="T9" i="6"/>
  <c r="F11" i="6"/>
  <c r="V9" i="6" l="1"/>
  <c r="K11" i="6"/>
</calcChain>
</file>

<file path=xl/sharedStrings.xml><?xml version="1.0" encoding="utf-8"?>
<sst xmlns="http://schemas.openxmlformats.org/spreadsheetml/2006/main" count="41" uniqueCount="25">
  <si>
    <t>Ցուցանիշներ</t>
  </si>
  <si>
    <t>տարեկան ծախսը, հազ. դրամ</t>
  </si>
  <si>
    <t>ՏԵՂԵԿԱՆՔ</t>
  </si>
  <si>
    <t>Ներկայացվում է լրացված ՀԱՇՎԱՐԿԸ, կատարված հաշվարկների վեաբերյալ մանրամասն բացատրագիրը և հիմնավորումները:</t>
  </si>
  <si>
    <t>Ծանոթություն</t>
  </si>
  <si>
    <t>Ընդամենը, այդ թվում</t>
  </si>
  <si>
    <t>Ժամանակավոր անաշխատունակության օրերի թիվ</t>
  </si>
  <si>
    <t>2023 թ. ՄԺԾԾ հայտ</t>
  </si>
  <si>
    <t>միջին օրական</t>
  </si>
  <si>
    <t>2020թ. փաստացի բյուջե</t>
  </si>
  <si>
    <t>2021թ. հաստատված պետական բյուջե</t>
  </si>
  <si>
    <t>2024 թ. ՄԺԾԾ հայտ</t>
  </si>
  <si>
    <t>2022թ. բյուջետային հայտ</t>
  </si>
  <si>
    <t>2022-2024 թ. Հաստատված ՄԺԾԾ</t>
  </si>
  <si>
    <t>2021թ. փաստացի բյուջե</t>
  </si>
  <si>
    <t>2022թ. հաստատված պետական բյուջե</t>
  </si>
  <si>
    <t>Ժամանակավոր անաշխատունակության դեպքում նպաստ միջոցառման գծով հաշվարկ</t>
  </si>
  <si>
    <t>2025 թ. ՄԺԾԾ հայտ</t>
  </si>
  <si>
    <t>01.05.2022 դրությամբ փաստ</t>
  </si>
  <si>
    <t>այդ թվում՝ նախորդ տարում վճարման ենթական</t>
  </si>
  <si>
    <t>սպասողական</t>
  </si>
  <si>
    <t>միջին օրականի աճն ի հաշիվ աշխատավարձերի աճի</t>
  </si>
  <si>
    <t>Նվազագույն աշխատավարձ</t>
  </si>
  <si>
    <t>Նվազագույն աշխատավարձ 2023-2025</t>
  </si>
  <si>
    <t>աճը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</si>
</sst>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0.0%"/>
  </numFmts>
  <fonts count="7" x14ac:knownFonts="1">
    <font>
      <sz val="10"/>
      <name val="Arial"/>
    </font>
    <font>
      <sz val="10"/>
      <name val="Arial"/>
      <family val="2"/>
    </font>
    <font>
      <sz val="10"/>
      <name val="GHEA Grapalat"/>
      <family val="3"/>
    </font>
    <font>
      <i/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8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166" fontId="2" fillId="0" borderId="1" xfId="1" applyNumberFormat="1" applyFont="1" applyBorder="1" applyAlignment="1">
      <alignment horizontal="right" vertical="center"/>
    </xf>
    <xf numFmtId="166" fontId="2" fillId="3" borderId="1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 wrapText="1"/>
    </xf>
    <xf numFmtId="166" fontId="2" fillId="2" borderId="4" xfId="1" applyNumberFormat="1" applyFont="1" applyFill="1" applyBorder="1" applyAlignment="1">
      <alignment horizontal="right" vertical="center" wrapText="1"/>
    </xf>
    <xf numFmtId="166" fontId="2" fillId="2" borderId="1" xfId="1" applyNumberFormat="1" applyFont="1" applyFill="1" applyBorder="1" applyAlignment="1">
      <alignment horizontal="right" vertical="center"/>
    </xf>
    <xf numFmtId="43" fontId="2" fillId="2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Border="1" applyAlignment="1">
      <alignment horizontal="right" vertical="center"/>
    </xf>
    <xf numFmtId="167" fontId="2" fillId="2" borderId="4" xfId="2" applyNumberFormat="1" applyFont="1" applyFill="1" applyBorder="1" applyAlignment="1">
      <alignment horizontal="right" vertical="center" wrapText="1"/>
    </xf>
    <xf numFmtId="167" fontId="2" fillId="2" borderId="1" xfId="2" applyNumberFormat="1" applyFont="1" applyFill="1" applyBorder="1" applyAlignment="1">
      <alignment horizontal="right" vertical="center"/>
    </xf>
    <xf numFmtId="167" fontId="2" fillId="0" borderId="1" xfId="2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7" fontId="2" fillId="3" borderId="0" xfId="2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8"/>
  <sheetViews>
    <sheetView tabSelected="1" topLeftCell="A4" workbookViewId="0">
      <pane xSplit="7545" topLeftCell="C1" activePane="topRight"/>
      <selection activeCell="B19" sqref="B19"/>
      <selection pane="topRight" activeCell="T9" sqref="T9"/>
    </sheetView>
  </sheetViews>
  <sheetFormatPr defaultColWidth="9.140625" defaultRowHeight="13.5" x14ac:dyDescent="0.2"/>
  <cols>
    <col min="1" max="1" width="4.140625" style="1" customWidth="1"/>
    <col min="2" max="2" width="49.42578125" style="32" customWidth="1"/>
    <col min="3" max="3" width="10.28515625" style="1" customWidth="1"/>
    <col min="4" max="4" width="14.140625" style="1" customWidth="1"/>
    <col min="5" max="5" width="0.140625" style="1" hidden="1" customWidth="1"/>
    <col min="6" max="6" width="14.140625" style="1" hidden="1" customWidth="1"/>
    <col min="7" max="7" width="10.5703125" style="1" customWidth="1"/>
    <col min="8" max="8" width="13.7109375" style="1" customWidth="1"/>
    <col min="9" max="9" width="11.42578125" style="1" hidden="1" customWidth="1"/>
    <col min="10" max="10" width="15.140625" style="1" hidden="1" customWidth="1"/>
    <col min="11" max="11" width="11.28515625" style="1" hidden="1" customWidth="1"/>
    <col min="12" max="12" width="13.85546875" style="1" hidden="1" customWidth="1"/>
    <col min="13" max="13" width="14.85546875" style="1" bestFit="1" customWidth="1"/>
    <col min="14" max="16" width="12.7109375" style="1" customWidth="1"/>
    <col min="17" max="17" width="11.42578125" style="1" customWidth="1"/>
    <col min="18" max="18" width="15.28515625" style="1" customWidth="1"/>
    <col min="19" max="19" width="11.7109375" style="1" customWidth="1"/>
    <col min="20" max="20" width="15.28515625" style="1" customWidth="1"/>
    <col min="21" max="21" width="12.28515625" style="1" customWidth="1"/>
    <col min="22" max="22" width="15.140625" style="1" customWidth="1"/>
    <col min="23" max="16384" width="9.140625" style="1"/>
  </cols>
  <sheetData>
    <row r="1" spans="1:80" x14ac:dyDescent="0.2">
      <c r="B1" s="2"/>
    </row>
    <row r="2" spans="1:80" ht="14.25" x14ac:dyDescent="0.2">
      <c r="B2" s="41" t="s">
        <v>2</v>
      </c>
      <c r="C2" s="41"/>
      <c r="D2" s="41"/>
      <c r="E2" s="41"/>
      <c r="F2" s="41"/>
      <c r="G2" s="41"/>
      <c r="H2" s="41"/>
      <c r="I2" s="3"/>
      <c r="J2" s="3"/>
    </row>
    <row r="3" spans="1:80" ht="17.25" x14ac:dyDescent="0.2">
      <c r="B3" s="4" t="s">
        <v>16</v>
      </c>
    </row>
    <row r="4" spans="1:80" ht="14.25" customHeight="1" x14ac:dyDescent="0.2">
      <c r="B4" s="1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6" spans="1:80" ht="51.75" customHeight="1" x14ac:dyDescent="0.2">
      <c r="A6" s="2"/>
      <c r="B6" s="6" t="s">
        <v>0</v>
      </c>
      <c r="C6" s="39" t="s">
        <v>9</v>
      </c>
      <c r="D6" s="40"/>
      <c r="E6" s="43" t="s">
        <v>10</v>
      </c>
      <c r="F6" s="44"/>
      <c r="G6" s="39" t="s">
        <v>14</v>
      </c>
      <c r="H6" s="40"/>
      <c r="I6" s="39" t="s">
        <v>13</v>
      </c>
      <c r="J6" s="40"/>
      <c r="K6" s="39" t="s">
        <v>12</v>
      </c>
      <c r="L6" s="42"/>
      <c r="M6" s="45" t="s">
        <v>15</v>
      </c>
      <c r="N6" s="46"/>
      <c r="O6" s="46"/>
      <c r="P6" s="47"/>
      <c r="Q6" s="39" t="s">
        <v>7</v>
      </c>
      <c r="R6" s="40"/>
      <c r="S6" s="39" t="s">
        <v>11</v>
      </c>
      <c r="T6" s="40"/>
      <c r="U6" s="39" t="s">
        <v>17</v>
      </c>
      <c r="V6" s="40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0" s="12" customFormat="1" ht="77.25" customHeight="1" x14ac:dyDescent="0.2">
      <c r="A7" s="7"/>
      <c r="B7" s="8"/>
      <c r="C7" s="8" t="s">
        <v>6</v>
      </c>
      <c r="D7" s="9" t="s">
        <v>1</v>
      </c>
      <c r="E7" s="10" t="s">
        <v>6</v>
      </c>
      <c r="F7" s="11" t="s">
        <v>1</v>
      </c>
      <c r="G7" s="8" t="s">
        <v>6</v>
      </c>
      <c r="H7" s="9" t="s">
        <v>1</v>
      </c>
      <c r="I7" s="8" t="s">
        <v>6</v>
      </c>
      <c r="J7" s="9" t="s">
        <v>1</v>
      </c>
      <c r="K7" s="8" t="s">
        <v>6</v>
      </c>
      <c r="L7" s="9" t="s">
        <v>1</v>
      </c>
      <c r="M7" s="8" t="s">
        <v>6</v>
      </c>
      <c r="N7" s="8" t="s">
        <v>18</v>
      </c>
      <c r="O7" s="9" t="s">
        <v>1</v>
      </c>
      <c r="P7" s="9" t="s">
        <v>20</v>
      </c>
      <c r="Q7" s="8" t="s">
        <v>6</v>
      </c>
      <c r="R7" s="9" t="s">
        <v>1</v>
      </c>
      <c r="S7" s="8" t="s">
        <v>6</v>
      </c>
      <c r="T7" s="9" t="s">
        <v>1</v>
      </c>
      <c r="U7" s="8" t="s">
        <v>6</v>
      </c>
      <c r="V7" s="9" t="s">
        <v>1</v>
      </c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</row>
    <row r="8" spans="1:80" s="17" customFormat="1" x14ac:dyDescent="0.2">
      <c r="A8" s="13"/>
      <c r="B8" s="14">
        <v>1</v>
      </c>
      <c r="C8" s="14">
        <v>2</v>
      </c>
      <c r="D8" s="14">
        <v>3</v>
      </c>
      <c r="E8" s="15"/>
      <c r="F8" s="15"/>
      <c r="G8" s="14">
        <v>4</v>
      </c>
      <c r="H8" s="14">
        <v>5</v>
      </c>
      <c r="I8" s="15"/>
      <c r="J8" s="15"/>
      <c r="K8" s="14">
        <v>6</v>
      </c>
      <c r="L8" s="14">
        <v>7</v>
      </c>
      <c r="M8" s="14">
        <v>6</v>
      </c>
      <c r="N8" s="14">
        <v>7</v>
      </c>
      <c r="O8" s="14">
        <v>8</v>
      </c>
      <c r="P8" s="14"/>
      <c r="Q8" s="14">
        <v>9</v>
      </c>
      <c r="R8" s="14">
        <v>10</v>
      </c>
      <c r="S8" s="14">
        <v>11</v>
      </c>
      <c r="T8" s="14">
        <v>12</v>
      </c>
      <c r="U8" s="14">
        <v>13</v>
      </c>
      <c r="V8" s="14">
        <v>14</v>
      </c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</row>
    <row r="9" spans="1:80" x14ac:dyDescent="0.2">
      <c r="A9" s="16"/>
      <c r="B9" s="18" t="s">
        <v>5</v>
      </c>
      <c r="C9" s="19">
        <v>1876140</v>
      </c>
      <c r="D9" s="19">
        <v>4800862</v>
      </c>
      <c r="E9" s="20">
        <v>1088890</v>
      </c>
      <c r="F9" s="20">
        <v>3009220.8</v>
      </c>
      <c r="G9" s="21">
        <v>2082285</v>
      </c>
      <c r="H9" s="22">
        <v>5978732.5</v>
      </c>
      <c r="I9" s="23">
        <v>1010123.1349854441</v>
      </c>
      <c r="J9" s="19">
        <v>2972913.2</v>
      </c>
      <c r="K9" s="23">
        <v>2037837</v>
      </c>
      <c r="L9" s="23">
        <v>5631700</v>
      </c>
      <c r="M9" s="23">
        <v>1999837</v>
      </c>
      <c r="N9" s="23">
        <v>2404843.7000000002</v>
      </c>
      <c r="O9" s="23">
        <v>5519066</v>
      </c>
      <c r="P9" s="24">
        <f>+(N9-N10)/4*12+N10</f>
        <v>6314531.1000000006</v>
      </c>
      <c r="Q9" s="23">
        <f>+M11</f>
        <v>1983020.1032379421</v>
      </c>
      <c r="R9" s="19">
        <f>+(P9-N10)*(1+R12)</f>
        <v>6040467.0330000008</v>
      </c>
      <c r="S9" s="23">
        <f>+Q9</f>
        <v>1983020.1032379421</v>
      </c>
      <c r="T9" s="19">
        <f>+(R9)*(1+T12)</f>
        <v>6221681.0439900011</v>
      </c>
      <c r="U9" s="23">
        <f>+Q9</f>
        <v>1983020.1032379421</v>
      </c>
      <c r="V9" s="19">
        <f>+(T9)*(1+V12)</f>
        <v>6408331.4753097016</v>
      </c>
    </row>
    <row r="10" spans="1:80" x14ac:dyDescent="0.2">
      <c r="A10" s="16"/>
      <c r="B10" s="18" t="s">
        <v>19</v>
      </c>
      <c r="C10" s="19"/>
      <c r="D10" s="19"/>
      <c r="E10" s="20"/>
      <c r="F10" s="20"/>
      <c r="G10" s="21"/>
      <c r="H10" s="22"/>
      <c r="I10" s="23"/>
      <c r="J10" s="19"/>
      <c r="K10" s="23"/>
      <c r="L10" s="23"/>
      <c r="M10" s="23"/>
      <c r="N10" s="23">
        <v>450000</v>
      </c>
      <c r="O10" s="23"/>
      <c r="P10" s="23"/>
      <c r="Q10" s="23"/>
      <c r="R10" s="19"/>
      <c r="S10" s="23"/>
      <c r="T10" s="23"/>
      <c r="U10" s="23"/>
      <c r="V10" s="23"/>
    </row>
    <row r="11" spans="1:80" x14ac:dyDescent="0.2">
      <c r="A11" s="16"/>
      <c r="B11" s="18" t="s">
        <v>8</v>
      </c>
      <c r="C11" s="19"/>
      <c r="D11" s="19">
        <f>SUM(D9/C9)*1000</f>
        <v>2558.9039197501252</v>
      </c>
      <c r="E11" s="20"/>
      <c r="F11" s="20">
        <f>SUM(F9/E9)*1000</f>
        <v>2763.5673024823441</v>
      </c>
      <c r="G11" s="21"/>
      <c r="H11" s="22">
        <f>SUM(H9/G9)*1000</f>
        <v>2871.2364061595795</v>
      </c>
      <c r="I11" s="23"/>
      <c r="J11" s="19"/>
      <c r="K11" s="23">
        <f>SUM(L9/K9)*1000</f>
        <v>2763.5674492120816</v>
      </c>
      <c r="L11" s="23"/>
      <c r="M11" s="23">
        <f>+(P9-N10)/P11*1000</f>
        <v>1983020.1032379421</v>
      </c>
      <c r="N11" s="23"/>
      <c r="O11" s="23">
        <f>SUM(O9/M9)*1000</f>
        <v>2759.7579202705019</v>
      </c>
      <c r="P11" s="23">
        <f>+H11*1.03</f>
        <v>2957.3734983443669</v>
      </c>
      <c r="Q11" s="23"/>
      <c r="R11" s="19">
        <f>+P11*1.03*$C$18</f>
        <v>3046.0947032946979</v>
      </c>
      <c r="S11" s="23"/>
      <c r="T11" s="19">
        <f>+R11*1.03*$C$18</f>
        <v>3137.4775443935387</v>
      </c>
      <c r="U11" s="23"/>
      <c r="V11" s="19">
        <f>+T11*1.03*$C$18</f>
        <v>3231.6018707253447</v>
      </c>
    </row>
    <row r="12" spans="1:80" x14ac:dyDescent="0.2">
      <c r="A12" s="16"/>
      <c r="B12" s="18" t="s">
        <v>21</v>
      </c>
      <c r="C12" s="19"/>
      <c r="D12" s="19"/>
      <c r="E12" s="20"/>
      <c r="F12" s="20"/>
      <c r="G12" s="21"/>
      <c r="H12" s="34">
        <f>+H11/D11-1</f>
        <v>0.1220571370416883</v>
      </c>
      <c r="I12" s="23"/>
      <c r="J12" s="19"/>
      <c r="K12" s="23"/>
      <c r="L12" s="23"/>
      <c r="M12" s="23"/>
      <c r="N12" s="23"/>
      <c r="O12" s="35">
        <f>+O11/H11-1</f>
        <v>-3.8825951652718627E-2</v>
      </c>
      <c r="P12" s="35">
        <f>+P11/H11-1</f>
        <v>3.0000000000000027E-2</v>
      </c>
      <c r="Q12" s="23"/>
      <c r="R12" s="36">
        <f>+R11/P11-1</f>
        <v>3.0000000000000027E-2</v>
      </c>
      <c r="S12" s="23"/>
      <c r="T12" s="36">
        <f>+T11/R11-1</f>
        <v>3.0000000000000027E-2</v>
      </c>
      <c r="U12" s="23"/>
      <c r="V12" s="36">
        <f>+V11/T11-1</f>
        <v>3.0000000000000027E-2</v>
      </c>
    </row>
    <row r="13" spans="1:80" s="2" customFormat="1" ht="17.25" customHeight="1" x14ac:dyDescent="0.2">
      <c r="Q13" s="25"/>
    </row>
    <row r="14" spans="1:80" s="2" customFormat="1" ht="18.75" customHeight="1" x14ac:dyDescent="0.2">
      <c r="B14" s="26" t="s">
        <v>4</v>
      </c>
    </row>
    <row r="15" spans="1:80" s="2" customFormat="1" ht="22.5" customHeight="1" x14ac:dyDescent="0.2">
      <c r="B15" s="27" t="s">
        <v>3</v>
      </c>
      <c r="I15" s="28"/>
      <c r="J15" s="29"/>
    </row>
    <row r="16" spans="1:80" x14ac:dyDescent="0.2">
      <c r="B16" s="26" t="s">
        <v>22</v>
      </c>
      <c r="C16" s="37">
        <v>68000</v>
      </c>
      <c r="I16" s="30"/>
      <c r="J16" s="31"/>
    </row>
    <row r="17" spans="2:10" x14ac:dyDescent="0.2">
      <c r="B17" s="26" t="s">
        <v>23</v>
      </c>
      <c r="C17" s="37">
        <v>72400</v>
      </c>
      <c r="I17" s="33"/>
      <c r="J17" s="29"/>
    </row>
    <row r="18" spans="2:10" x14ac:dyDescent="0.2">
      <c r="B18" s="32" t="s">
        <v>24</v>
      </c>
      <c r="C18" s="38">
        <v>1</v>
      </c>
    </row>
  </sheetData>
  <mergeCells count="10">
    <mergeCell ref="Q6:R6"/>
    <mergeCell ref="S6:T6"/>
    <mergeCell ref="U6:V6"/>
    <mergeCell ref="B2:H2"/>
    <mergeCell ref="G6:H6"/>
    <mergeCell ref="K6:L6"/>
    <mergeCell ref="C6:D6"/>
    <mergeCell ref="E6:F6"/>
    <mergeCell ref="I6:J6"/>
    <mergeCell ref="M6:P6"/>
  </mergeCells>
  <pageMargins left="0" right="0" top="0.25" bottom="0.25" header="0" footer="0.2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Anahit.Galstyan</dc:creator>
  <cp:lastModifiedBy>Anahit.Galstyan</cp:lastModifiedBy>
  <cp:lastPrinted>2021-02-18T11:02:38Z</cp:lastPrinted>
  <dcterms:created xsi:type="dcterms:W3CDTF">1996-10-14T23:33:28Z</dcterms:created>
  <dcterms:modified xsi:type="dcterms:W3CDTF">2022-06-10T11:55:45Z</dcterms:modified>
</cp:coreProperties>
</file>