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hidePivotFieldList="1" defaultThemeVersion="124226"/>
  <bookViews>
    <workbookView xWindow="0" yWindow="0" windowWidth="20730" windowHeight="11610"/>
  </bookViews>
  <sheets>
    <sheet name="2022-2024 mjcc" sheetId="36" r:id="rId1"/>
    <sheet name="havelvac4" sheetId="37" r:id="rId2"/>
    <sheet name="havelvac5" sheetId="38" r:id="rId3"/>
    <sheet name="havelvac6 " sheetId="53" r:id="rId4"/>
    <sheet name="havelvac6 axyusak 1" sheetId="54" r:id="rId5"/>
    <sheet name="havelvac 8" sheetId="56" r:id="rId6"/>
    <sheet name="hacelvac9 axyusak1" sheetId="48" r:id="rId7"/>
    <sheet name="havelvac9 axyusak 2" sheetId="58" r:id="rId8"/>
    <sheet name="havelvac10 axyusak 1" sheetId="42" r:id="rId9"/>
    <sheet name="havelvac10 axyusak 2" sheetId="43" r:id="rId10"/>
    <sheet name="havelvac11 axyusak 1" sheetId="51" r:id="rId11"/>
    <sheet name="havelvac11 axyusak2" sheetId="52" r:id="rId12"/>
  </sheets>
  <externalReferences>
    <externalReference r:id="rId13"/>
    <externalReference r:id="rId14"/>
    <externalReference r:id="rId15"/>
  </externalReferences>
  <definedNames>
    <definedName name="_ftn1" localSheetId="10">'havelvac11 axyusak 1'!#REF!</definedName>
    <definedName name="_ftn2" localSheetId="10">'havelvac11 axyusak 1'!#REF!</definedName>
    <definedName name="_ftnref1" localSheetId="10">'havelvac11 axyusak 1'!$C$12</definedName>
    <definedName name="_ftnref2" localSheetId="10">'havelvac11 axyusak 1'!#REF!</definedName>
    <definedName name="_Toc501014756" localSheetId="1">havelvac4!$A$1</definedName>
    <definedName name="_Toc501014757" localSheetId="2">havelvac5!$A$2</definedName>
    <definedName name="_Toc501014758" localSheetId="3">'havelvac6 '!$B$1</definedName>
    <definedName name="_Toc501014760" localSheetId="5">'havelvac 8'!$A$2</definedName>
    <definedName name="_Toc501014761" localSheetId="6">'hacelvac9 axyusak1'!$A$2</definedName>
    <definedName name="_Toc501014761" localSheetId="7">'havelvac9 axyusak 2'!$A$2</definedName>
    <definedName name="_Toc501014763" localSheetId="8">'havelvac10 axyusak 1'!$A$2</definedName>
    <definedName name="_Toc501014764" localSheetId="10">'havelvac11 axyusak 1'!$A$1</definedName>
    <definedName name="AgencyCode" localSheetId="0">#REF!</definedName>
    <definedName name="AgencyCode" localSheetId="7">#REF!</definedName>
    <definedName name="AgencyCode">#REF!</definedName>
    <definedName name="AgencyName" localSheetId="0">#REF!</definedName>
    <definedName name="AgencyName" localSheetId="7">#REF!</definedName>
    <definedName name="AgencyName">#REF!</definedName>
    <definedName name="bsk" localSheetId="0">#REF!</definedName>
    <definedName name="bsk" localSheetId="7">#REF!</definedName>
    <definedName name="bsk">#REF!</definedName>
    <definedName name="dramashnor" localSheetId="0">#REF!</definedName>
    <definedName name="dramashnor" localSheetId="7">#REF!</definedName>
    <definedName name="dramashnor">#REF!</definedName>
    <definedName name="Functional1" localSheetId="0">#REF!</definedName>
    <definedName name="Functional1" localSheetId="7">#REF!</definedName>
    <definedName name="Functional1">#REF!</definedName>
    <definedName name="PANature" localSheetId="0">#REF!</definedName>
    <definedName name="PANature" localSheetId="7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0">#REF!</definedName>
    <definedName name="PAType" localSheetId="7">#REF!</definedName>
    <definedName name="PAType">#REF!</definedName>
    <definedName name="Performance2" localSheetId="0">#REF!</definedName>
    <definedName name="Performance2" localSheetId="7">#REF!</definedName>
    <definedName name="Performance2">#REF!</definedName>
    <definedName name="PerformanceType" localSheetId="0">#REF!</definedName>
    <definedName name="PerformanceType" localSheetId="7">#REF!</definedName>
    <definedName name="PerformanceType">#REF!</definedName>
    <definedName name="_xlnm.Print_Area" localSheetId="0">'2022-2024 mjcc'!$A$1:$T$145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44525"/>
</workbook>
</file>

<file path=xl/calcChain.xml><?xml version="1.0" encoding="utf-8"?>
<calcChain xmlns="http://schemas.openxmlformats.org/spreadsheetml/2006/main">
  <c r="F8" i="53" l="1"/>
  <c r="F9" i="53"/>
  <c r="F10" i="53"/>
  <c r="F11" i="53"/>
  <c r="E8" i="53"/>
  <c r="E9" i="53"/>
  <c r="E10" i="53"/>
  <c r="E11" i="53"/>
  <c r="C10" i="53"/>
  <c r="C11" i="53"/>
  <c r="D11" i="53"/>
  <c r="D8" i="53"/>
  <c r="D9" i="53"/>
  <c r="D10" i="53"/>
  <c r="D7" i="53"/>
  <c r="D6" i="53" s="1"/>
  <c r="DK76" i="37"/>
  <c r="DJ78" i="37"/>
  <c r="DJ79" i="37"/>
  <c r="DJ75" i="37"/>
  <c r="DJ76" i="37"/>
  <c r="S48" i="36" l="1"/>
  <c r="T48" i="36"/>
  <c r="L91" i="36"/>
  <c r="M91" i="36"/>
  <c r="N91" i="36"/>
  <c r="L121" i="36"/>
  <c r="M121" i="36"/>
  <c r="N121" i="36"/>
  <c r="L134" i="36"/>
  <c r="M134" i="36"/>
  <c r="N134" i="36"/>
  <c r="L125" i="36"/>
  <c r="M125" i="36"/>
  <c r="N125" i="36"/>
  <c r="L111" i="36"/>
  <c r="M111" i="36"/>
  <c r="N111" i="36"/>
  <c r="L108" i="36"/>
  <c r="M108" i="36"/>
  <c r="N108" i="36"/>
  <c r="L85" i="36"/>
  <c r="M85" i="36"/>
  <c r="N85" i="36"/>
  <c r="L75" i="36"/>
  <c r="M75" i="36"/>
  <c r="N75" i="36"/>
  <c r="L70" i="36"/>
  <c r="M70" i="36"/>
  <c r="N70" i="36"/>
  <c r="L53" i="36"/>
  <c r="M53" i="36"/>
  <c r="N53" i="36"/>
  <c r="L48" i="36"/>
  <c r="M48" i="36"/>
  <c r="N48" i="36"/>
  <c r="L43" i="36"/>
  <c r="M43" i="36"/>
  <c r="N43" i="36"/>
  <c r="L31" i="36"/>
  <c r="M31" i="36"/>
  <c r="N31" i="36"/>
  <c r="L29" i="36"/>
  <c r="M29" i="36"/>
  <c r="N29" i="36"/>
  <c r="L22" i="36"/>
  <c r="M22" i="36"/>
  <c r="N22" i="36"/>
  <c r="L8" i="36"/>
  <c r="M8" i="36"/>
  <c r="N8" i="36"/>
  <c r="L9" i="36"/>
  <c r="M9" i="36"/>
  <c r="N9" i="36"/>
  <c r="L10" i="36"/>
  <c r="M10" i="36"/>
  <c r="N10" i="36"/>
  <c r="L11" i="36"/>
  <c r="M11" i="36"/>
  <c r="N11" i="36"/>
  <c r="L12" i="36"/>
  <c r="M12" i="36"/>
  <c r="N12" i="36"/>
  <c r="L13" i="36"/>
  <c r="M13" i="36"/>
  <c r="N13" i="36"/>
  <c r="L14" i="36"/>
  <c r="M14" i="36"/>
  <c r="N14" i="36"/>
  <c r="L15" i="36"/>
  <c r="M15" i="36"/>
  <c r="N15" i="36"/>
  <c r="L17" i="36"/>
  <c r="M17" i="36"/>
  <c r="N17" i="36"/>
  <c r="L7" i="36" l="1"/>
  <c r="L16" i="36"/>
  <c r="N7" i="36"/>
  <c r="M7" i="36"/>
  <c r="M16" i="36"/>
  <c r="N16" i="36"/>
  <c r="S9" i="36"/>
  <c r="T9" i="36"/>
  <c r="R9" i="36"/>
  <c r="S8" i="36"/>
  <c r="T8" i="36"/>
  <c r="R8" i="36"/>
  <c r="K176" i="42" l="1"/>
  <c r="K175" i="42" s="1"/>
  <c r="L176" i="42"/>
  <c r="L175" i="42" s="1"/>
  <c r="J176" i="42"/>
  <c r="J175" i="42" s="1"/>
  <c r="C175" i="42"/>
  <c r="C176" i="42"/>
  <c r="K174" i="42"/>
  <c r="L174" i="42"/>
  <c r="J174" i="42"/>
  <c r="C174" i="42"/>
  <c r="K172" i="42" l="1"/>
  <c r="L172" i="42"/>
  <c r="D109" i="56" l="1"/>
  <c r="AZ83" i="56"/>
  <c r="AZ84" i="56"/>
  <c r="AZ85" i="56"/>
  <c r="AZ86" i="56"/>
  <c r="AZ87" i="56"/>
  <c r="AZ88" i="56"/>
  <c r="AZ89" i="56"/>
  <c r="AZ90" i="56"/>
  <c r="E85" i="56"/>
  <c r="AZ59" i="56" l="1"/>
  <c r="AN59" i="56"/>
  <c r="AB59" i="56"/>
  <c r="P59" i="56"/>
  <c r="D59" i="56"/>
  <c r="C59" i="56"/>
  <c r="B59" i="56"/>
  <c r="AZ58" i="56"/>
  <c r="AN58" i="56"/>
  <c r="AB58" i="56"/>
  <c r="P58" i="56"/>
  <c r="D58" i="56"/>
  <c r="C58" i="56"/>
  <c r="B58" i="56"/>
  <c r="AZ57" i="56"/>
  <c r="AN57" i="56"/>
  <c r="AB57" i="56"/>
  <c r="P57" i="56"/>
  <c r="D57" i="56"/>
  <c r="C57" i="56"/>
  <c r="B57" i="56"/>
  <c r="AZ56" i="56"/>
  <c r="AN56" i="56"/>
  <c r="AB56" i="56"/>
  <c r="P56" i="56"/>
  <c r="D56" i="56"/>
  <c r="C56" i="56"/>
  <c r="B56" i="56"/>
  <c r="AZ55" i="56"/>
  <c r="AN55" i="56"/>
  <c r="AB55" i="56"/>
  <c r="P55" i="56"/>
  <c r="D55" i="56"/>
  <c r="C55" i="56"/>
  <c r="B55" i="56"/>
  <c r="AZ54" i="56"/>
  <c r="AN54" i="56"/>
  <c r="AB54" i="56"/>
  <c r="P54" i="56"/>
  <c r="D54" i="56"/>
  <c r="C54" i="56"/>
  <c r="B54" i="56"/>
  <c r="AZ53" i="56"/>
  <c r="AN53" i="56"/>
  <c r="AB53" i="56"/>
  <c r="P53" i="56"/>
  <c r="D53" i="56"/>
  <c r="C53" i="56"/>
  <c r="B53" i="56"/>
  <c r="AZ52" i="56"/>
  <c r="AN52" i="56"/>
  <c r="AB52" i="56"/>
  <c r="P52" i="56"/>
  <c r="D52" i="56"/>
  <c r="C52" i="56"/>
  <c r="B52" i="56"/>
  <c r="AZ51" i="56"/>
  <c r="AN51" i="56"/>
  <c r="AB51" i="56"/>
  <c r="P51" i="56"/>
  <c r="D51" i="56"/>
  <c r="C51" i="56"/>
  <c r="B51" i="56"/>
  <c r="AZ50" i="56"/>
  <c r="AN50" i="56"/>
  <c r="AB50" i="56"/>
  <c r="P50" i="56"/>
  <c r="D50" i="56"/>
  <c r="C50" i="56"/>
  <c r="B50" i="56"/>
  <c r="AZ49" i="56"/>
  <c r="AN49" i="56"/>
  <c r="AB49" i="56"/>
  <c r="P49" i="56"/>
  <c r="D49" i="56"/>
  <c r="C49" i="56"/>
  <c r="B49" i="56"/>
  <c r="AZ48" i="56"/>
  <c r="AN48" i="56"/>
  <c r="AB48" i="56"/>
  <c r="P48" i="56"/>
  <c r="D48" i="56"/>
  <c r="C48" i="56"/>
  <c r="B48" i="56"/>
  <c r="AZ47" i="56"/>
  <c r="AN47" i="56"/>
  <c r="AB47" i="56"/>
  <c r="P47" i="56"/>
  <c r="D47" i="56"/>
  <c r="C47" i="56"/>
  <c r="B47" i="56"/>
  <c r="AZ46" i="56"/>
  <c r="AN46" i="56"/>
  <c r="AB46" i="56"/>
  <c r="P46" i="56"/>
  <c r="D46" i="56"/>
  <c r="C46" i="56"/>
  <c r="B46" i="56"/>
  <c r="AZ45" i="56"/>
  <c r="AN45" i="56"/>
  <c r="AB45" i="56"/>
  <c r="P45" i="56"/>
  <c r="D45" i="56"/>
  <c r="C45" i="56"/>
  <c r="B45" i="56"/>
  <c r="AZ44" i="56"/>
  <c r="AN44" i="56"/>
  <c r="AB44" i="56"/>
  <c r="P44" i="56"/>
  <c r="D44" i="56"/>
  <c r="C44" i="56"/>
  <c r="B44" i="56"/>
  <c r="AZ32" i="56"/>
  <c r="AN32" i="56"/>
  <c r="AB32" i="56"/>
  <c r="P32" i="56"/>
  <c r="D32" i="56"/>
  <c r="C32" i="56"/>
  <c r="B32" i="56"/>
  <c r="AZ31" i="56"/>
  <c r="AN31" i="56"/>
  <c r="AB31" i="56"/>
  <c r="P31" i="56"/>
  <c r="D31" i="56"/>
  <c r="C31" i="56"/>
  <c r="B31" i="56"/>
  <c r="AZ30" i="56"/>
  <c r="AN30" i="56"/>
  <c r="AB30" i="56"/>
  <c r="P30" i="56"/>
  <c r="D30" i="56"/>
  <c r="C30" i="56"/>
  <c r="B30" i="56"/>
  <c r="AZ29" i="56"/>
  <c r="AN29" i="56"/>
  <c r="AB29" i="56"/>
  <c r="P29" i="56"/>
  <c r="D29" i="56"/>
  <c r="C29" i="56"/>
  <c r="B29" i="56"/>
  <c r="AZ28" i="56"/>
  <c r="AN28" i="56"/>
  <c r="AB28" i="56"/>
  <c r="P28" i="56"/>
  <c r="D28" i="56"/>
  <c r="C28" i="56"/>
  <c r="B28" i="56"/>
  <c r="AZ27" i="56"/>
  <c r="AN27" i="56"/>
  <c r="AB27" i="56"/>
  <c r="P27" i="56"/>
  <c r="D27" i="56"/>
  <c r="C27" i="56"/>
  <c r="B27" i="56"/>
  <c r="AZ26" i="56"/>
  <c r="AN26" i="56"/>
  <c r="AB26" i="56"/>
  <c r="P26" i="56"/>
  <c r="D26" i="56"/>
  <c r="C26" i="56"/>
  <c r="B26" i="56"/>
  <c r="AZ25" i="56"/>
  <c r="AN25" i="56"/>
  <c r="AB25" i="56"/>
  <c r="P25" i="56"/>
  <c r="D25" i="56"/>
  <c r="C25" i="56"/>
  <c r="B25" i="56"/>
  <c r="AZ24" i="56"/>
  <c r="AN24" i="56"/>
  <c r="AB24" i="56"/>
  <c r="P24" i="56"/>
  <c r="D24" i="56"/>
  <c r="C24" i="56"/>
  <c r="B24" i="56"/>
  <c r="AZ23" i="56"/>
  <c r="AN23" i="56"/>
  <c r="AB23" i="56"/>
  <c r="P23" i="56"/>
  <c r="D23" i="56"/>
  <c r="C23" i="56"/>
  <c r="B23" i="56"/>
  <c r="AZ22" i="56"/>
  <c r="AN22" i="56"/>
  <c r="AB22" i="56"/>
  <c r="AC22" i="56" s="1"/>
  <c r="Q22" i="56"/>
  <c r="P22" i="56"/>
  <c r="D22" i="56"/>
  <c r="E22" i="56" s="1"/>
  <c r="C22" i="56"/>
  <c r="B22" i="56"/>
  <c r="AZ18" i="56"/>
  <c r="AN18" i="56"/>
  <c r="AB18" i="56"/>
  <c r="P18" i="56"/>
  <c r="D18" i="56"/>
  <c r="C18" i="56"/>
  <c r="B18" i="56"/>
  <c r="AZ17" i="56"/>
  <c r="AN17" i="56"/>
  <c r="AB17" i="56"/>
  <c r="P17" i="56"/>
  <c r="D17" i="56"/>
  <c r="C17" i="56"/>
  <c r="B17" i="56"/>
  <c r="AZ16" i="56"/>
  <c r="AN16" i="56"/>
  <c r="AB16" i="56"/>
  <c r="P16" i="56"/>
  <c r="D16" i="56"/>
  <c r="C16" i="56"/>
  <c r="B16" i="56"/>
  <c r="AZ15" i="56"/>
  <c r="AN15" i="56"/>
  <c r="AB15" i="56"/>
  <c r="P15" i="56"/>
  <c r="D15" i="56"/>
  <c r="C15" i="56"/>
  <c r="B15" i="56"/>
  <c r="AZ14" i="56"/>
  <c r="AN14" i="56"/>
  <c r="AB14" i="56"/>
  <c r="P14" i="56"/>
  <c r="D14" i="56"/>
  <c r="C14" i="56"/>
  <c r="B14" i="56"/>
  <c r="AZ13" i="56"/>
  <c r="AN13" i="56"/>
  <c r="AB13" i="56"/>
  <c r="P13" i="56"/>
  <c r="D13" i="56"/>
  <c r="C13" i="56"/>
  <c r="B13" i="56"/>
  <c r="E78" i="54"/>
  <c r="F78" i="54"/>
  <c r="E79" i="54"/>
  <c r="F79" i="54"/>
  <c r="E80" i="54"/>
  <c r="F80" i="54"/>
  <c r="E81" i="54"/>
  <c r="F81" i="54"/>
  <c r="D78" i="54"/>
  <c r="D79" i="54"/>
  <c r="D80" i="54"/>
  <c r="D81" i="54"/>
  <c r="C78" i="54"/>
  <c r="C79" i="54"/>
  <c r="C80" i="54"/>
  <c r="C81" i="54"/>
  <c r="B78" i="54"/>
  <c r="B79" i="54"/>
  <c r="B80" i="54"/>
  <c r="B81" i="54"/>
  <c r="D75" i="37"/>
  <c r="D76" i="37"/>
  <c r="D77" i="37"/>
  <c r="D78" i="37"/>
  <c r="D79" i="37"/>
  <c r="C75" i="37"/>
  <c r="C76" i="37"/>
  <c r="C77" i="37"/>
  <c r="C78" i="37"/>
  <c r="C79" i="37"/>
  <c r="E78" i="37"/>
  <c r="E79" i="37"/>
  <c r="B77" i="37"/>
  <c r="HQ111" i="37"/>
  <c r="HP75" i="37"/>
  <c r="HP76" i="37"/>
  <c r="HP77" i="37"/>
  <c r="HP78" i="37"/>
  <c r="HP79" i="37"/>
  <c r="FN31" i="37"/>
  <c r="FM75" i="37"/>
  <c r="FM76" i="37"/>
  <c r="FM77" i="37"/>
  <c r="FM78" i="37"/>
  <c r="FM79" i="37"/>
  <c r="HQ76" i="37"/>
  <c r="FN76" i="37"/>
  <c r="BH76" i="37"/>
  <c r="BG76" i="37"/>
  <c r="G76" i="37"/>
  <c r="E76" i="37"/>
  <c r="B76" i="37"/>
  <c r="A76" i="37"/>
  <c r="DJ77" i="37"/>
  <c r="BG114" i="37"/>
  <c r="D114" i="37"/>
  <c r="D116" i="37"/>
  <c r="D117" i="37"/>
  <c r="D118" i="37"/>
  <c r="D119" i="37"/>
  <c r="D120" i="37"/>
  <c r="D121" i="37"/>
  <c r="D122" i="37"/>
  <c r="D115" i="37"/>
  <c r="E116" i="37"/>
  <c r="E117" i="37"/>
  <c r="E118" i="37"/>
  <c r="E119" i="37"/>
  <c r="E120" i="37"/>
  <c r="E121" i="37"/>
  <c r="E122" i="37"/>
  <c r="BH77" i="37" l="1"/>
  <c r="BG77" i="37"/>
  <c r="HQ122" i="37"/>
  <c r="HP122" i="37"/>
  <c r="FN122" i="37"/>
  <c r="FM122" i="37"/>
  <c r="DK122" i="37"/>
  <c r="DJ122" i="37"/>
  <c r="BH122" i="37"/>
  <c r="BG122" i="37"/>
  <c r="C122" i="37"/>
  <c r="B122" i="37"/>
  <c r="A122" i="37"/>
  <c r="HQ121" i="37"/>
  <c r="HP121" i="37"/>
  <c r="FN121" i="37"/>
  <c r="FM121" i="37"/>
  <c r="DK121" i="37"/>
  <c r="DJ121" i="37"/>
  <c r="BH121" i="37"/>
  <c r="BG121" i="37"/>
  <c r="C121" i="37"/>
  <c r="B121" i="37"/>
  <c r="A121" i="37"/>
  <c r="HQ120" i="37"/>
  <c r="HP120" i="37"/>
  <c r="FN120" i="37"/>
  <c r="FM120" i="37"/>
  <c r="DK120" i="37"/>
  <c r="DJ120" i="37"/>
  <c r="BH120" i="37"/>
  <c r="BG120" i="37"/>
  <c r="C120" i="37"/>
  <c r="B120" i="37"/>
  <c r="A120" i="37"/>
  <c r="HQ119" i="37"/>
  <c r="HP119" i="37"/>
  <c r="FN119" i="37"/>
  <c r="FM119" i="37"/>
  <c r="DK119" i="37"/>
  <c r="DJ119" i="37"/>
  <c r="BH119" i="37"/>
  <c r="BG119" i="37"/>
  <c r="C119" i="37"/>
  <c r="B119" i="37"/>
  <c r="A119" i="37"/>
  <c r="HQ118" i="37"/>
  <c r="HP118" i="37"/>
  <c r="FN118" i="37"/>
  <c r="FM118" i="37"/>
  <c r="DK118" i="37"/>
  <c r="DJ118" i="37"/>
  <c r="BH118" i="37"/>
  <c r="BG118" i="37"/>
  <c r="C118" i="37"/>
  <c r="B118" i="37"/>
  <c r="A118" i="37"/>
  <c r="HQ117" i="37"/>
  <c r="HP117" i="37"/>
  <c r="FN117" i="37"/>
  <c r="FM117" i="37"/>
  <c r="DK117" i="37"/>
  <c r="DJ117" i="37"/>
  <c r="BH117" i="37"/>
  <c r="BG117" i="37"/>
  <c r="C117" i="37"/>
  <c r="B117" i="37"/>
  <c r="A117" i="37"/>
  <c r="HQ116" i="37"/>
  <c r="HP116" i="37"/>
  <c r="FN116" i="37"/>
  <c r="FM116" i="37"/>
  <c r="DK116" i="37"/>
  <c r="DJ116" i="37"/>
  <c r="BH116" i="37"/>
  <c r="BG116" i="37"/>
  <c r="C116" i="37"/>
  <c r="B116" i="37"/>
  <c r="A116" i="37"/>
  <c r="HQ115" i="37"/>
  <c r="HP115" i="37"/>
  <c r="FN115" i="37"/>
  <c r="FM115" i="37"/>
  <c r="DK115" i="37"/>
  <c r="DJ115" i="37"/>
  <c r="BH115" i="37"/>
  <c r="BG115" i="37"/>
  <c r="E115" i="37"/>
  <c r="C115" i="37"/>
  <c r="B115" i="37"/>
  <c r="A115" i="37"/>
  <c r="JK75" i="37"/>
  <c r="HQ75" i="37"/>
  <c r="GK75" i="37"/>
  <c r="FN75" i="37" s="1"/>
  <c r="DK75" i="37"/>
  <c r="BH75" i="37"/>
  <c r="BG75" i="37"/>
  <c r="E75" i="37"/>
  <c r="B75" i="37"/>
  <c r="A75" i="37"/>
  <c r="HP126" i="37"/>
  <c r="FM126" i="37"/>
  <c r="DK126" i="37"/>
  <c r="DJ126" i="37"/>
  <c r="BH126" i="37"/>
  <c r="BG126" i="37"/>
  <c r="D126" i="37"/>
  <c r="C126" i="37"/>
  <c r="B126" i="37"/>
  <c r="A126" i="37"/>
  <c r="HQ125" i="37"/>
  <c r="HP125" i="37"/>
  <c r="FN125" i="37"/>
  <c r="FM125" i="37"/>
  <c r="DK125" i="37"/>
  <c r="DJ125" i="37"/>
  <c r="BH125" i="37"/>
  <c r="BG125" i="37"/>
  <c r="D125" i="37"/>
  <c r="C125" i="37"/>
  <c r="B125" i="37"/>
  <c r="A125" i="37"/>
  <c r="HQ124" i="37"/>
  <c r="HP124" i="37"/>
  <c r="FN124" i="37"/>
  <c r="FM124" i="37"/>
  <c r="FG124" i="37"/>
  <c r="DK124" i="37"/>
  <c r="DJ124" i="37"/>
  <c r="BH124" i="37"/>
  <c r="BG124" i="37"/>
  <c r="D124" i="37"/>
  <c r="C124" i="37"/>
  <c r="B124" i="37"/>
  <c r="A124" i="37"/>
  <c r="HQ109" i="37"/>
  <c r="HP109" i="37"/>
  <c r="FN109" i="37"/>
  <c r="FM109" i="37"/>
  <c r="DK109" i="37"/>
  <c r="DJ109" i="37"/>
  <c r="BH109" i="37"/>
  <c r="BG109" i="37"/>
  <c r="E109" i="37"/>
  <c r="D109" i="37"/>
  <c r="C109" i="37"/>
  <c r="B109" i="37"/>
  <c r="A109" i="37"/>
  <c r="HQ108" i="37"/>
  <c r="HP108" i="37"/>
  <c r="FN108" i="37"/>
  <c r="FM108" i="37"/>
  <c r="DK108" i="37"/>
  <c r="DJ108" i="37"/>
  <c r="BH108" i="37"/>
  <c r="BG108" i="37"/>
  <c r="E108" i="37"/>
  <c r="D108" i="37"/>
  <c r="C108" i="37"/>
  <c r="B108" i="37"/>
  <c r="A108" i="37"/>
  <c r="HQ107" i="37"/>
  <c r="HP107" i="37"/>
  <c r="FN107" i="37"/>
  <c r="FM107" i="37"/>
  <c r="DK107" i="37"/>
  <c r="DJ107" i="37"/>
  <c r="BH107" i="37"/>
  <c r="BG107" i="37"/>
  <c r="E107" i="37"/>
  <c r="D107" i="37"/>
  <c r="C107" i="37"/>
  <c r="B107" i="37"/>
  <c r="A107" i="37"/>
  <c r="HQ106" i="37"/>
  <c r="HP106" i="37"/>
  <c r="FN106" i="37"/>
  <c r="FM106" i="37"/>
  <c r="DK106" i="37"/>
  <c r="DJ106" i="37"/>
  <c r="BH106" i="37"/>
  <c r="BG106" i="37"/>
  <c r="E106" i="37"/>
  <c r="D106" i="37"/>
  <c r="C106" i="37"/>
  <c r="B106" i="37"/>
  <c r="A106" i="37"/>
  <c r="HQ105" i="37"/>
  <c r="HP105" i="37"/>
  <c r="FN105" i="37"/>
  <c r="FM105" i="37"/>
  <c r="DK105" i="37"/>
  <c r="DJ105" i="37"/>
  <c r="BH105" i="37"/>
  <c r="BG105" i="37"/>
  <c r="E105" i="37"/>
  <c r="D105" i="37"/>
  <c r="C105" i="37"/>
  <c r="B105" i="37"/>
  <c r="A105" i="37"/>
  <c r="HQ104" i="37"/>
  <c r="HP104" i="37"/>
  <c r="FN104" i="37"/>
  <c r="FM104" i="37"/>
  <c r="DK104" i="37"/>
  <c r="DJ104" i="37"/>
  <c r="BH104" i="37"/>
  <c r="BG104" i="37"/>
  <c r="E104" i="37"/>
  <c r="D104" i="37"/>
  <c r="C104" i="37"/>
  <c r="B104" i="37"/>
  <c r="A104" i="37"/>
  <c r="HQ103" i="37"/>
  <c r="HP103" i="37"/>
  <c r="FN103" i="37"/>
  <c r="FM103" i="37"/>
  <c r="DK103" i="37"/>
  <c r="DJ103" i="37"/>
  <c r="BH103" i="37"/>
  <c r="BG103" i="37"/>
  <c r="E103" i="37"/>
  <c r="D103" i="37"/>
  <c r="C103" i="37"/>
  <c r="B103" i="37"/>
  <c r="A103" i="37"/>
  <c r="HQ102" i="37"/>
  <c r="HP102" i="37"/>
  <c r="FN102" i="37"/>
  <c r="FM102" i="37"/>
  <c r="DK102" i="37"/>
  <c r="DJ102" i="37"/>
  <c r="BH102" i="37"/>
  <c r="BG102" i="37"/>
  <c r="E102" i="37"/>
  <c r="D102" i="37"/>
  <c r="C102" i="37"/>
  <c r="B102" i="37"/>
  <c r="A102" i="37"/>
  <c r="HQ101" i="37"/>
  <c r="HP101" i="37"/>
  <c r="FN101" i="37"/>
  <c r="FM101" i="37"/>
  <c r="DK101" i="37"/>
  <c r="DJ101" i="37"/>
  <c r="BH101" i="37"/>
  <c r="BG101" i="37"/>
  <c r="E101" i="37"/>
  <c r="D101" i="37"/>
  <c r="C101" i="37"/>
  <c r="B101" i="37"/>
  <c r="A101" i="37"/>
  <c r="HQ58" i="37"/>
  <c r="HP58" i="37"/>
  <c r="FN58" i="37"/>
  <c r="FM58" i="37"/>
  <c r="DK58" i="37"/>
  <c r="DJ58" i="37"/>
  <c r="BH58" i="37"/>
  <c r="BG58" i="37"/>
  <c r="E58" i="37"/>
  <c r="D58" i="37"/>
  <c r="C58" i="37"/>
  <c r="B58" i="37"/>
  <c r="A58" i="37"/>
  <c r="HQ57" i="37"/>
  <c r="HP57" i="37"/>
  <c r="FN57" i="37"/>
  <c r="FM57" i="37"/>
  <c r="DK57" i="37"/>
  <c r="DJ57" i="37"/>
  <c r="BH57" i="37"/>
  <c r="BG57" i="37"/>
  <c r="E57" i="37"/>
  <c r="D57" i="37"/>
  <c r="C57" i="37"/>
  <c r="B57" i="37"/>
  <c r="A57" i="37"/>
  <c r="HQ56" i="37"/>
  <c r="HP56" i="37"/>
  <c r="FN56" i="37"/>
  <c r="FM56" i="37"/>
  <c r="DK56" i="37"/>
  <c r="DJ56" i="37"/>
  <c r="CN56" i="37"/>
  <c r="BH56" i="37" s="1"/>
  <c r="BG56" i="37"/>
  <c r="E56" i="37"/>
  <c r="D56" i="37"/>
  <c r="C56" i="37"/>
  <c r="B56" i="37"/>
  <c r="A56" i="37"/>
  <c r="HQ55" i="37"/>
  <c r="HP55" i="37"/>
  <c r="FN55" i="37"/>
  <c r="FM55" i="37"/>
  <c r="DK55" i="37"/>
  <c r="DJ55" i="37"/>
  <c r="BH55" i="37"/>
  <c r="BG55" i="37"/>
  <c r="E55" i="37"/>
  <c r="D55" i="37"/>
  <c r="C55" i="37"/>
  <c r="B55" i="37"/>
  <c r="A55" i="37"/>
  <c r="HQ54" i="37"/>
  <c r="HP54" i="37"/>
  <c r="FN54" i="37"/>
  <c r="FM54" i="37"/>
  <c r="DK54" i="37"/>
  <c r="DJ54" i="37"/>
  <c r="BH54" i="37"/>
  <c r="BG54" i="37"/>
  <c r="E54" i="37"/>
  <c r="D54" i="37"/>
  <c r="C54" i="37"/>
  <c r="B54" i="37"/>
  <c r="A54" i="37"/>
  <c r="HQ53" i="37"/>
  <c r="HP53" i="37"/>
  <c r="FN53" i="37"/>
  <c r="FM53" i="37"/>
  <c r="DK53" i="37"/>
  <c r="DJ53" i="37"/>
  <c r="BH53" i="37"/>
  <c r="BG53" i="37"/>
  <c r="E53" i="37"/>
  <c r="D53" i="37"/>
  <c r="C53" i="37"/>
  <c r="B53" i="37"/>
  <c r="A53" i="37"/>
  <c r="HQ52" i="37"/>
  <c r="HP52" i="37"/>
  <c r="FN52" i="37"/>
  <c r="FM52" i="37"/>
  <c r="DK52" i="37"/>
  <c r="DJ52" i="37"/>
  <c r="BH52" i="37"/>
  <c r="BG52" i="37"/>
  <c r="E52" i="37"/>
  <c r="D52" i="37"/>
  <c r="C52" i="37"/>
  <c r="B52" i="37"/>
  <c r="A52" i="37"/>
  <c r="HQ51" i="37"/>
  <c r="HP51" i="37"/>
  <c r="FN51" i="37"/>
  <c r="FM51" i="37"/>
  <c r="DK51" i="37"/>
  <c r="DJ51" i="37"/>
  <c r="BH51" i="37"/>
  <c r="BG51" i="37"/>
  <c r="E51" i="37"/>
  <c r="D51" i="37"/>
  <c r="C51" i="37"/>
  <c r="B51" i="37"/>
  <c r="A51" i="37"/>
  <c r="HQ50" i="37"/>
  <c r="HP50" i="37"/>
  <c r="FN50" i="37"/>
  <c r="FM50" i="37"/>
  <c r="DK50" i="37"/>
  <c r="DJ50" i="37"/>
  <c r="BH50" i="37"/>
  <c r="BG50" i="37"/>
  <c r="E50" i="37"/>
  <c r="D50" i="37"/>
  <c r="C50" i="37"/>
  <c r="B50" i="37"/>
  <c r="A50" i="37"/>
  <c r="IW49" i="37"/>
  <c r="HQ49" i="37"/>
  <c r="HP49" i="37"/>
  <c r="GT49" i="37"/>
  <c r="FN49" i="37" s="1"/>
  <c r="FM49" i="37"/>
  <c r="DK49" i="37"/>
  <c r="DJ49" i="37"/>
  <c r="BH49" i="37"/>
  <c r="BG49" i="37"/>
  <c r="E49" i="37"/>
  <c r="D49" i="37"/>
  <c r="C49" i="37"/>
  <c r="B49" i="37"/>
  <c r="A49" i="37"/>
  <c r="HQ48" i="37"/>
  <c r="HP48" i="37"/>
  <c r="FN48" i="37"/>
  <c r="FM48" i="37"/>
  <c r="DK48" i="37"/>
  <c r="DJ48" i="37"/>
  <c r="BH48" i="37"/>
  <c r="BG48" i="37"/>
  <c r="E48" i="37"/>
  <c r="D48" i="37"/>
  <c r="C48" i="37"/>
  <c r="B48" i="37"/>
  <c r="A48" i="37"/>
  <c r="HQ47" i="37"/>
  <c r="HP47" i="37"/>
  <c r="FN47" i="37"/>
  <c r="FM47" i="37"/>
  <c r="DK47" i="37"/>
  <c r="DJ47" i="37"/>
  <c r="BH47" i="37"/>
  <c r="BG47" i="37"/>
  <c r="E47" i="37"/>
  <c r="D47" i="37"/>
  <c r="C47" i="37"/>
  <c r="B47" i="37"/>
  <c r="A47" i="37"/>
  <c r="HQ46" i="37"/>
  <c r="HP46" i="37"/>
  <c r="FN46" i="37"/>
  <c r="FM46" i="37"/>
  <c r="DK46" i="37"/>
  <c r="DJ46" i="37"/>
  <c r="BH46" i="37"/>
  <c r="BG46" i="37"/>
  <c r="E46" i="37"/>
  <c r="D46" i="37"/>
  <c r="C46" i="37"/>
  <c r="B46" i="37"/>
  <c r="A46" i="37"/>
  <c r="HQ45" i="37"/>
  <c r="HP45" i="37"/>
  <c r="FN45" i="37"/>
  <c r="FM45" i="37"/>
  <c r="DK45" i="37"/>
  <c r="DJ45" i="37"/>
  <c r="BH45" i="37"/>
  <c r="BG45" i="37"/>
  <c r="E45" i="37"/>
  <c r="D45" i="37"/>
  <c r="C45" i="37"/>
  <c r="B45" i="37"/>
  <c r="A45" i="37"/>
  <c r="HQ44" i="37"/>
  <c r="HP44" i="37"/>
  <c r="FN44" i="37"/>
  <c r="FM44" i="37"/>
  <c r="DK44" i="37"/>
  <c r="DJ44" i="37"/>
  <c r="BH44" i="37"/>
  <c r="BG44" i="37"/>
  <c r="E44" i="37"/>
  <c r="D44" i="37"/>
  <c r="C44" i="37"/>
  <c r="B44" i="37"/>
  <c r="A44" i="37"/>
  <c r="HQ43" i="37"/>
  <c r="HP43" i="37"/>
  <c r="FN43" i="37"/>
  <c r="FM43" i="37"/>
  <c r="DK43" i="37"/>
  <c r="DJ43" i="37"/>
  <c r="BH43" i="37"/>
  <c r="BG43" i="37"/>
  <c r="E43" i="37"/>
  <c r="D43" i="37"/>
  <c r="C43" i="37"/>
  <c r="B43" i="37"/>
  <c r="A43" i="37"/>
  <c r="F165" i="42"/>
  <c r="E169" i="42"/>
  <c r="E165" i="42" s="1"/>
  <c r="F169" i="42"/>
  <c r="G169" i="42"/>
  <c r="G165" i="42" s="1"/>
  <c r="H169" i="42"/>
  <c r="H165" i="42" s="1"/>
  <c r="I169" i="42"/>
  <c r="I165" i="42" s="1"/>
  <c r="D169" i="42"/>
  <c r="E173" i="42"/>
  <c r="F173" i="42"/>
  <c r="G173" i="42"/>
  <c r="H173" i="42"/>
  <c r="I173" i="42"/>
  <c r="K173" i="42"/>
  <c r="L173" i="42"/>
  <c r="D173" i="42"/>
  <c r="J173" i="42"/>
  <c r="C172" i="42"/>
  <c r="E7" i="53"/>
  <c r="E6" i="53" s="1"/>
  <c r="F7" i="53"/>
  <c r="F6" i="53" s="1"/>
  <c r="C8" i="53"/>
  <c r="C9" i="53"/>
  <c r="C7" i="53"/>
  <c r="G109" i="38"/>
  <c r="D165" i="42" l="1"/>
  <c r="S140" i="36"/>
  <c r="T140" i="36"/>
  <c r="R140" i="36"/>
  <c r="P111" i="36" l="1"/>
  <c r="P17" i="36"/>
  <c r="K43" i="36"/>
  <c r="O43" i="36"/>
  <c r="P43" i="36"/>
  <c r="J43" i="36"/>
  <c r="K9" i="36"/>
  <c r="O9" i="36"/>
  <c r="P9" i="36"/>
  <c r="Q9" i="36"/>
  <c r="J9" i="36"/>
  <c r="G145" i="42" l="1"/>
  <c r="H145" i="42"/>
  <c r="I145" i="42"/>
  <c r="J145" i="42"/>
  <c r="K145" i="42"/>
  <c r="L145" i="42"/>
  <c r="R125" i="36"/>
  <c r="S125" i="36"/>
  <c r="T125" i="36"/>
  <c r="C81" i="42"/>
  <c r="D81" i="42"/>
  <c r="M81" i="42" s="1"/>
  <c r="E81" i="42"/>
  <c r="N81" i="42" s="1"/>
  <c r="F81" i="42"/>
  <c r="O81" i="42" s="1"/>
  <c r="C82" i="42"/>
  <c r="D82" i="42"/>
  <c r="M82" i="42" s="1"/>
  <c r="E82" i="42"/>
  <c r="N82" i="42" s="1"/>
  <c r="F82" i="42"/>
  <c r="O82" i="42"/>
  <c r="B81" i="42"/>
  <c r="C77" i="38"/>
  <c r="B77" i="38"/>
  <c r="D77" i="38"/>
  <c r="E77" i="38"/>
  <c r="F77" i="38"/>
  <c r="G77" i="38"/>
  <c r="H77" i="38"/>
  <c r="I77" i="38"/>
  <c r="J77" i="38"/>
  <c r="K77" i="38"/>
  <c r="HQ85" i="37"/>
  <c r="HQ78" i="37"/>
  <c r="HQ66" i="37"/>
  <c r="HQ67" i="37"/>
  <c r="HQ61" i="37"/>
  <c r="HQ31" i="37"/>
  <c r="FN111" i="37"/>
  <c r="FN85" i="37"/>
  <c r="FN86" i="37"/>
  <c r="P91" i="36"/>
  <c r="FN66" i="37"/>
  <c r="FN61" i="37"/>
  <c r="Q19" i="56" l="1"/>
  <c r="Q21" i="56"/>
  <c r="D106" i="42" l="1"/>
  <c r="E106" i="42"/>
  <c r="N106" i="42" s="1"/>
  <c r="F106" i="42"/>
  <c r="O106" i="42" s="1"/>
  <c r="M106" i="42"/>
  <c r="D107" i="42"/>
  <c r="M107" i="42" s="1"/>
  <c r="E107" i="42"/>
  <c r="N107" i="42" s="1"/>
  <c r="F107" i="42"/>
  <c r="O107" i="42" s="1"/>
  <c r="D108" i="42"/>
  <c r="M108" i="42" s="1"/>
  <c r="E108" i="42"/>
  <c r="N108" i="42" s="1"/>
  <c r="F108" i="42"/>
  <c r="O108" i="42" s="1"/>
  <c r="D109" i="42"/>
  <c r="M109" i="42" s="1"/>
  <c r="E109" i="42"/>
  <c r="N109" i="42" s="1"/>
  <c r="F109" i="42"/>
  <c r="O109" i="42" s="1"/>
  <c r="B106" i="42"/>
  <c r="B107" i="42"/>
  <c r="B108" i="42"/>
  <c r="C106" i="42"/>
  <c r="C107" i="42"/>
  <c r="C108" i="42"/>
  <c r="B87" i="42"/>
  <c r="C87" i="42"/>
  <c r="D87" i="42"/>
  <c r="M87" i="42" s="1"/>
  <c r="E87" i="42"/>
  <c r="N87" i="42" s="1"/>
  <c r="F87" i="42"/>
  <c r="O87" i="42" s="1"/>
  <c r="D71" i="42"/>
  <c r="M71" i="42" s="1"/>
  <c r="E71" i="42"/>
  <c r="F71" i="42"/>
  <c r="O71" i="42" s="1"/>
  <c r="N71" i="42"/>
  <c r="D72" i="42"/>
  <c r="M72" i="42" s="1"/>
  <c r="E72" i="42"/>
  <c r="N72" i="42" s="1"/>
  <c r="F72" i="42"/>
  <c r="O72" i="42" s="1"/>
  <c r="B27" i="42"/>
  <c r="C27" i="42"/>
  <c r="D27" i="42"/>
  <c r="M27" i="42" s="1"/>
  <c r="E27" i="42"/>
  <c r="N27" i="42" s="1"/>
  <c r="F27" i="42"/>
  <c r="O27" i="42" s="1"/>
  <c r="JR123" i="37"/>
  <c r="JQ123" i="37"/>
  <c r="JP123" i="37"/>
  <c r="JO123" i="37"/>
  <c r="JN123" i="37"/>
  <c r="JM123" i="37"/>
  <c r="JL123" i="37"/>
  <c r="JK123" i="37"/>
  <c r="JJ123" i="37"/>
  <c r="JI123" i="37"/>
  <c r="JH123" i="37"/>
  <c r="JG123" i="37"/>
  <c r="JF123" i="37"/>
  <c r="JE123" i="37"/>
  <c r="JD123" i="37"/>
  <c r="JC123" i="37"/>
  <c r="JB123" i="37"/>
  <c r="JA123" i="37"/>
  <c r="IZ123" i="37"/>
  <c r="IY123" i="37"/>
  <c r="IX123" i="37"/>
  <c r="IW123" i="37"/>
  <c r="IV123" i="37"/>
  <c r="IU123" i="37"/>
  <c r="IT123" i="37"/>
  <c r="IS123" i="37"/>
  <c r="IR123" i="37"/>
  <c r="IQ123" i="37"/>
  <c r="IP123" i="37"/>
  <c r="IO123" i="37"/>
  <c r="IN123" i="37"/>
  <c r="IM123" i="37"/>
  <c r="IL123" i="37"/>
  <c r="IK123" i="37"/>
  <c r="IJ123" i="37"/>
  <c r="II123" i="37"/>
  <c r="IH123" i="37"/>
  <c r="IG123" i="37"/>
  <c r="IF123" i="37"/>
  <c r="IE123" i="37"/>
  <c r="ID123" i="37"/>
  <c r="IC123" i="37"/>
  <c r="IB123" i="37"/>
  <c r="IA123" i="37"/>
  <c r="HZ123" i="37"/>
  <c r="HY123" i="37"/>
  <c r="HX123" i="37"/>
  <c r="HW123" i="37"/>
  <c r="HV123" i="37"/>
  <c r="HU123" i="37"/>
  <c r="HT123" i="37"/>
  <c r="HS123" i="37"/>
  <c r="HR123" i="37"/>
  <c r="JR114" i="37"/>
  <c r="JQ114" i="37"/>
  <c r="JP114" i="37"/>
  <c r="JO114" i="37"/>
  <c r="JN114" i="37"/>
  <c r="JM114" i="37"/>
  <c r="JL114" i="37"/>
  <c r="JK114" i="37"/>
  <c r="JJ114" i="37"/>
  <c r="JI114" i="37"/>
  <c r="JH114" i="37"/>
  <c r="JG114" i="37"/>
  <c r="JF114" i="37"/>
  <c r="JE114" i="37"/>
  <c r="JD114" i="37"/>
  <c r="JC114" i="37"/>
  <c r="JB114" i="37"/>
  <c r="JA114" i="37"/>
  <c r="IZ114" i="37"/>
  <c r="IY114" i="37"/>
  <c r="IX114" i="37"/>
  <c r="IW114" i="37"/>
  <c r="IV114" i="37"/>
  <c r="IU114" i="37"/>
  <c r="IT114" i="37"/>
  <c r="IS114" i="37"/>
  <c r="IR114" i="37"/>
  <c r="IQ114" i="37"/>
  <c r="IP114" i="37"/>
  <c r="IO114" i="37"/>
  <c r="IN114" i="37"/>
  <c r="IM114" i="37"/>
  <c r="IL114" i="37"/>
  <c r="IK114" i="37"/>
  <c r="IJ114" i="37"/>
  <c r="II114" i="37"/>
  <c r="IH114" i="37"/>
  <c r="IG114" i="37"/>
  <c r="IF114" i="37"/>
  <c r="IE114" i="37"/>
  <c r="ID114" i="37"/>
  <c r="IC114" i="37"/>
  <c r="IB114" i="37"/>
  <c r="IA114" i="37"/>
  <c r="HZ114" i="37"/>
  <c r="HY114" i="37"/>
  <c r="HX114" i="37"/>
  <c r="HW114" i="37"/>
  <c r="HV114" i="37"/>
  <c r="HU114" i="37"/>
  <c r="HT114" i="37"/>
  <c r="HS114" i="37"/>
  <c r="HR114" i="37"/>
  <c r="JR110" i="37"/>
  <c r="JQ110" i="37"/>
  <c r="JP110" i="37"/>
  <c r="JO110" i="37"/>
  <c r="JN110" i="37"/>
  <c r="JM110" i="37"/>
  <c r="JL110" i="37"/>
  <c r="JK110" i="37"/>
  <c r="JJ110" i="37"/>
  <c r="JI110" i="37"/>
  <c r="JH110" i="37"/>
  <c r="JG110" i="37"/>
  <c r="JF110" i="37"/>
  <c r="JE110" i="37"/>
  <c r="JD110" i="37"/>
  <c r="JC110" i="37"/>
  <c r="JB110" i="37"/>
  <c r="JA110" i="37"/>
  <c r="IZ110" i="37"/>
  <c r="IY110" i="37"/>
  <c r="IX110" i="37"/>
  <c r="IW110" i="37"/>
  <c r="IV110" i="37"/>
  <c r="IU110" i="37"/>
  <c r="IT110" i="37"/>
  <c r="IS110" i="37"/>
  <c r="IR110" i="37"/>
  <c r="IQ110" i="37"/>
  <c r="IP110" i="37"/>
  <c r="IO110" i="37"/>
  <c r="IN110" i="37"/>
  <c r="IM110" i="37"/>
  <c r="IL110" i="37"/>
  <c r="IK110" i="37"/>
  <c r="IJ110" i="37"/>
  <c r="II110" i="37"/>
  <c r="IH110" i="37"/>
  <c r="IG110" i="37"/>
  <c r="IF110" i="37"/>
  <c r="IE110" i="37"/>
  <c r="ID110" i="37"/>
  <c r="IC110" i="37"/>
  <c r="IB110" i="37"/>
  <c r="IA110" i="37"/>
  <c r="HZ110" i="37"/>
  <c r="HY110" i="37"/>
  <c r="HX110" i="37"/>
  <c r="HW110" i="37"/>
  <c r="HV110" i="37"/>
  <c r="HU110" i="37"/>
  <c r="HT110" i="37"/>
  <c r="HS110" i="37"/>
  <c r="HR110" i="37"/>
  <c r="JR100" i="37"/>
  <c r="JQ100" i="37"/>
  <c r="JP100" i="37"/>
  <c r="JO100" i="37"/>
  <c r="JN100" i="37"/>
  <c r="JM100" i="37"/>
  <c r="JL100" i="37"/>
  <c r="JK100" i="37"/>
  <c r="JJ100" i="37"/>
  <c r="JI100" i="37"/>
  <c r="JH100" i="37"/>
  <c r="JG100" i="37"/>
  <c r="JF100" i="37"/>
  <c r="JE100" i="37"/>
  <c r="JD100" i="37"/>
  <c r="JC100" i="37"/>
  <c r="JB100" i="37"/>
  <c r="JA100" i="37"/>
  <c r="IZ100" i="37"/>
  <c r="IY100" i="37"/>
  <c r="IX100" i="37"/>
  <c r="IW100" i="37"/>
  <c r="IV100" i="37"/>
  <c r="IU100" i="37"/>
  <c r="IT100" i="37"/>
  <c r="IS100" i="37"/>
  <c r="IR100" i="37"/>
  <c r="IQ100" i="37"/>
  <c r="IP100" i="37"/>
  <c r="IO100" i="37"/>
  <c r="IN100" i="37"/>
  <c r="IM100" i="37"/>
  <c r="IL100" i="37"/>
  <c r="IK100" i="37"/>
  <c r="IJ100" i="37"/>
  <c r="II100" i="37"/>
  <c r="IH100" i="37"/>
  <c r="IG100" i="37"/>
  <c r="IF100" i="37"/>
  <c r="IE100" i="37"/>
  <c r="ID100" i="37"/>
  <c r="IC100" i="37"/>
  <c r="IB100" i="37"/>
  <c r="IA100" i="37"/>
  <c r="HZ100" i="37"/>
  <c r="HY100" i="37"/>
  <c r="HX100" i="37"/>
  <c r="HW100" i="37"/>
  <c r="HV100" i="37"/>
  <c r="HU100" i="37"/>
  <c r="HT100" i="37"/>
  <c r="HS100" i="37"/>
  <c r="HR100" i="37"/>
  <c r="JR97" i="37"/>
  <c r="JQ97" i="37"/>
  <c r="JP97" i="37"/>
  <c r="JO97" i="37"/>
  <c r="JN97" i="37"/>
  <c r="JM97" i="37"/>
  <c r="JL97" i="37"/>
  <c r="JK97" i="37"/>
  <c r="JJ97" i="37"/>
  <c r="JI97" i="37"/>
  <c r="JH97" i="37"/>
  <c r="JG97" i="37"/>
  <c r="JF97" i="37"/>
  <c r="JE97" i="37"/>
  <c r="JD97" i="37"/>
  <c r="JC97" i="37"/>
  <c r="JB97" i="37"/>
  <c r="JA97" i="37"/>
  <c r="IZ97" i="37"/>
  <c r="IY97" i="37"/>
  <c r="IX97" i="37"/>
  <c r="IW97" i="37"/>
  <c r="IV97" i="37"/>
  <c r="IU97" i="37"/>
  <c r="IT97" i="37"/>
  <c r="IS97" i="37"/>
  <c r="IR97" i="37"/>
  <c r="IQ97" i="37"/>
  <c r="IP97" i="37"/>
  <c r="IO97" i="37"/>
  <c r="IN97" i="37"/>
  <c r="IM97" i="37"/>
  <c r="IL97" i="37"/>
  <c r="IK97" i="37"/>
  <c r="IJ97" i="37"/>
  <c r="II97" i="37"/>
  <c r="IH97" i="37"/>
  <c r="IG97" i="37"/>
  <c r="IF97" i="37"/>
  <c r="IE97" i="37"/>
  <c r="ID97" i="37"/>
  <c r="IC97" i="37"/>
  <c r="IB97" i="37"/>
  <c r="IA97" i="37"/>
  <c r="HZ97" i="37"/>
  <c r="HY97" i="37"/>
  <c r="HX97" i="37"/>
  <c r="HW97" i="37"/>
  <c r="HV97" i="37"/>
  <c r="HU97" i="37"/>
  <c r="HT97" i="37"/>
  <c r="HS97" i="37"/>
  <c r="HR97" i="37"/>
  <c r="JR80" i="37"/>
  <c r="JQ80" i="37"/>
  <c r="JP80" i="37"/>
  <c r="JO80" i="37"/>
  <c r="JN80" i="37"/>
  <c r="JM80" i="37"/>
  <c r="JL80" i="37"/>
  <c r="JK80" i="37"/>
  <c r="JJ80" i="37"/>
  <c r="JI80" i="37"/>
  <c r="JH80" i="37"/>
  <c r="JG80" i="37"/>
  <c r="JF80" i="37"/>
  <c r="JE80" i="37"/>
  <c r="JD80" i="37"/>
  <c r="JC80" i="37"/>
  <c r="JB80" i="37"/>
  <c r="JA80" i="37"/>
  <c r="IZ80" i="37"/>
  <c r="IY80" i="37"/>
  <c r="IX80" i="37"/>
  <c r="IW80" i="37"/>
  <c r="IV80" i="37"/>
  <c r="IU80" i="37"/>
  <c r="IT80" i="37"/>
  <c r="IS80" i="37"/>
  <c r="IR80" i="37"/>
  <c r="IQ80" i="37"/>
  <c r="IP80" i="37"/>
  <c r="IO80" i="37"/>
  <c r="IN80" i="37"/>
  <c r="IM80" i="37"/>
  <c r="IL80" i="37"/>
  <c r="IK80" i="37"/>
  <c r="IJ80" i="37"/>
  <c r="II80" i="37"/>
  <c r="IH80" i="37"/>
  <c r="IG80" i="37"/>
  <c r="IF80" i="37"/>
  <c r="IE80" i="37"/>
  <c r="ID80" i="37"/>
  <c r="IC80" i="37"/>
  <c r="IB80" i="37"/>
  <c r="IA80" i="37"/>
  <c r="HZ80" i="37"/>
  <c r="HY80" i="37"/>
  <c r="HX80" i="37"/>
  <c r="HW80" i="37"/>
  <c r="HV80" i="37"/>
  <c r="HU80" i="37"/>
  <c r="HT80" i="37"/>
  <c r="HS80" i="37"/>
  <c r="HR80" i="37"/>
  <c r="JR74" i="37"/>
  <c r="JQ74" i="37"/>
  <c r="JP74" i="37"/>
  <c r="JO74" i="37"/>
  <c r="JN74" i="37"/>
  <c r="JM74" i="37"/>
  <c r="JL74" i="37"/>
  <c r="JK74" i="37"/>
  <c r="JJ74" i="37"/>
  <c r="JI74" i="37"/>
  <c r="JH74" i="37"/>
  <c r="JG74" i="37"/>
  <c r="JF74" i="37"/>
  <c r="JE74" i="37"/>
  <c r="JD74" i="37"/>
  <c r="JC74" i="37"/>
  <c r="JB74" i="37"/>
  <c r="JA74" i="37"/>
  <c r="IZ74" i="37"/>
  <c r="IY74" i="37"/>
  <c r="IX74" i="37"/>
  <c r="IW74" i="37"/>
  <c r="IV74" i="37"/>
  <c r="IU74" i="37"/>
  <c r="IT74" i="37"/>
  <c r="IS74" i="37"/>
  <c r="IR74" i="37"/>
  <c r="IQ74" i="37"/>
  <c r="IP74" i="37"/>
  <c r="IO74" i="37"/>
  <c r="IN74" i="37"/>
  <c r="IM74" i="37"/>
  <c r="IL74" i="37"/>
  <c r="IK74" i="37"/>
  <c r="IJ74" i="37"/>
  <c r="II74" i="37"/>
  <c r="IH74" i="37"/>
  <c r="IG74" i="37"/>
  <c r="IF74" i="37"/>
  <c r="IE74" i="37"/>
  <c r="ID74" i="37"/>
  <c r="IC74" i="37"/>
  <c r="IB74" i="37"/>
  <c r="IA74" i="37"/>
  <c r="HZ74" i="37"/>
  <c r="HY74" i="37"/>
  <c r="HX74" i="37"/>
  <c r="HW74" i="37"/>
  <c r="HV74" i="37"/>
  <c r="HU74" i="37"/>
  <c r="HT74" i="37"/>
  <c r="HS74" i="37"/>
  <c r="HR74" i="37"/>
  <c r="JR64" i="37"/>
  <c r="JQ64" i="37"/>
  <c r="JP64" i="37"/>
  <c r="JO64" i="37"/>
  <c r="JN64" i="37"/>
  <c r="JM64" i="37"/>
  <c r="JL64" i="37"/>
  <c r="JK64" i="37"/>
  <c r="JJ64" i="37"/>
  <c r="JI64" i="37"/>
  <c r="JH64" i="37"/>
  <c r="JG64" i="37"/>
  <c r="JF64" i="37"/>
  <c r="JE64" i="37"/>
  <c r="JD64" i="37"/>
  <c r="JC64" i="37"/>
  <c r="JB64" i="37"/>
  <c r="JA64" i="37"/>
  <c r="IZ64" i="37"/>
  <c r="IY64" i="37"/>
  <c r="IX64" i="37"/>
  <c r="IW64" i="37"/>
  <c r="IV64" i="37"/>
  <c r="IU64" i="37"/>
  <c r="IT64" i="37"/>
  <c r="IS64" i="37"/>
  <c r="IR64" i="37"/>
  <c r="IQ64" i="37"/>
  <c r="IP64" i="37"/>
  <c r="IO64" i="37"/>
  <c r="IN64" i="37"/>
  <c r="IM64" i="37"/>
  <c r="IL64" i="37"/>
  <c r="IK64" i="37"/>
  <c r="IJ64" i="37"/>
  <c r="II64" i="37"/>
  <c r="IH64" i="37"/>
  <c r="IG64" i="37"/>
  <c r="IF64" i="37"/>
  <c r="IE64" i="37"/>
  <c r="ID64" i="37"/>
  <c r="IC64" i="37"/>
  <c r="IB64" i="37"/>
  <c r="IA64" i="37"/>
  <c r="HZ64" i="37"/>
  <c r="HY64" i="37"/>
  <c r="HX64" i="37"/>
  <c r="HW64" i="37"/>
  <c r="HV64" i="37"/>
  <c r="HU64" i="37"/>
  <c r="HT64" i="37"/>
  <c r="HS64" i="37"/>
  <c r="HR64" i="37"/>
  <c r="JR59" i="37"/>
  <c r="JQ59" i="37"/>
  <c r="JP59" i="37"/>
  <c r="JO59" i="37"/>
  <c r="JN59" i="37"/>
  <c r="JM59" i="37"/>
  <c r="JL59" i="37"/>
  <c r="JK59" i="37"/>
  <c r="JJ59" i="37"/>
  <c r="JI59" i="37"/>
  <c r="JH59" i="37"/>
  <c r="JG59" i="37"/>
  <c r="JF59" i="37"/>
  <c r="JE59" i="37"/>
  <c r="JD59" i="37"/>
  <c r="JC59" i="37"/>
  <c r="JB59" i="37"/>
  <c r="JA59" i="37"/>
  <c r="IZ59" i="37"/>
  <c r="IY59" i="37"/>
  <c r="IX59" i="37"/>
  <c r="IW59" i="37"/>
  <c r="IV59" i="37"/>
  <c r="IU59" i="37"/>
  <c r="IT59" i="37"/>
  <c r="IS59" i="37"/>
  <c r="IR59" i="37"/>
  <c r="IQ59" i="37"/>
  <c r="IP59" i="37"/>
  <c r="IO59" i="37"/>
  <c r="IN59" i="37"/>
  <c r="IM59" i="37"/>
  <c r="IL59" i="37"/>
  <c r="IK59" i="37"/>
  <c r="IJ59" i="37"/>
  <c r="II59" i="37"/>
  <c r="IH59" i="37"/>
  <c r="IG59" i="37"/>
  <c r="IF59" i="37"/>
  <c r="IE59" i="37"/>
  <c r="ID59" i="37"/>
  <c r="IC59" i="37"/>
  <c r="IB59" i="37"/>
  <c r="IA59" i="37"/>
  <c r="HZ59" i="37"/>
  <c r="HY59" i="37"/>
  <c r="HX59" i="37"/>
  <c r="HW59" i="37"/>
  <c r="HV59" i="37"/>
  <c r="HU59" i="37"/>
  <c r="HT59" i="37"/>
  <c r="HS59" i="37"/>
  <c r="HR59" i="37"/>
  <c r="JR42" i="37"/>
  <c r="JQ42" i="37"/>
  <c r="JP42" i="37"/>
  <c r="JO42" i="37"/>
  <c r="JN42" i="37"/>
  <c r="JM42" i="37"/>
  <c r="JL42" i="37"/>
  <c r="JK42" i="37"/>
  <c r="JJ42" i="37"/>
  <c r="JI42" i="37"/>
  <c r="JH42" i="37"/>
  <c r="JG42" i="37"/>
  <c r="JF42" i="37"/>
  <c r="JE42" i="37"/>
  <c r="JD42" i="37"/>
  <c r="JC42" i="37"/>
  <c r="JB42" i="37"/>
  <c r="JA42" i="37"/>
  <c r="IZ42" i="37"/>
  <c r="IY42" i="37"/>
  <c r="IX42" i="37"/>
  <c r="IW42" i="37"/>
  <c r="IV42" i="37"/>
  <c r="IU42" i="37"/>
  <c r="IT42" i="37"/>
  <c r="IS42" i="37"/>
  <c r="IR42" i="37"/>
  <c r="IQ42" i="37"/>
  <c r="IP42" i="37"/>
  <c r="IO42" i="37"/>
  <c r="IN42" i="37"/>
  <c r="IM42" i="37"/>
  <c r="IL42" i="37"/>
  <c r="IK42" i="37"/>
  <c r="IJ42" i="37"/>
  <c r="II42" i="37"/>
  <c r="IH42" i="37"/>
  <c r="IG42" i="37"/>
  <c r="IF42" i="37"/>
  <c r="IE42" i="37"/>
  <c r="ID42" i="37"/>
  <c r="IC42" i="37"/>
  <c r="IB42" i="37"/>
  <c r="IA42" i="37"/>
  <c r="HZ42" i="37"/>
  <c r="HY42" i="37"/>
  <c r="HX42" i="37"/>
  <c r="HW42" i="37"/>
  <c r="HV42" i="37"/>
  <c r="HU42" i="37"/>
  <c r="HT42" i="37"/>
  <c r="HS42" i="37"/>
  <c r="HR42" i="37"/>
  <c r="JR37" i="37"/>
  <c r="JQ37" i="37"/>
  <c r="JP37" i="37"/>
  <c r="JO37" i="37"/>
  <c r="JN37" i="37"/>
  <c r="JM37" i="37"/>
  <c r="JL37" i="37"/>
  <c r="JK37" i="37"/>
  <c r="JJ37" i="37"/>
  <c r="JI37" i="37"/>
  <c r="JH37" i="37"/>
  <c r="JG37" i="37"/>
  <c r="JF37" i="37"/>
  <c r="JE37" i="37"/>
  <c r="JD37" i="37"/>
  <c r="JC37" i="37"/>
  <c r="JB37" i="37"/>
  <c r="JA37" i="37"/>
  <c r="IZ37" i="37"/>
  <c r="IY37" i="37"/>
  <c r="IX37" i="37"/>
  <c r="IW37" i="37"/>
  <c r="IV37" i="37"/>
  <c r="IU37" i="37"/>
  <c r="IT37" i="37"/>
  <c r="IS37" i="37"/>
  <c r="IR37" i="37"/>
  <c r="IQ37" i="37"/>
  <c r="IP37" i="37"/>
  <c r="IO37" i="37"/>
  <c r="IN37" i="37"/>
  <c r="IM37" i="37"/>
  <c r="IL37" i="37"/>
  <c r="IK37" i="37"/>
  <c r="IJ37" i="37"/>
  <c r="II37" i="37"/>
  <c r="IH37" i="37"/>
  <c r="IG37" i="37"/>
  <c r="IF37" i="37"/>
  <c r="IE37" i="37"/>
  <c r="ID37" i="37"/>
  <c r="IC37" i="37"/>
  <c r="IB37" i="37"/>
  <c r="IA37" i="37"/>
  <c r="HZ37" i="37"/>
  <c r="HY37" i="37"/>
  <c r="HX37" i="37"/>
  <c r="HW37" i="37"/>
  <c r="HV37" i="37"/>
  <c r="HU37" i="37"/>
  <c r="HT37" i="37"/>
  <c r="HS37" i="37"/>
  <c r="HR37" i="37"/>
  <c r="JR32" i="37"/>
  <c r="JQ32" i="37"/>
  <c r="JP32" i="37"/>
  <c r="JO32" i="37"/>
  <c r="JN32" i="37"/>
  <c r="JM32" i="37"/>
  <c r="JL32" i="37"/>
  <c r="JK32" i="37"/>
  <c r="JJ32" i="37"/>
  <c r="JI32" i="37"/>
  <c r="JH32" i="37"/>
  <c r="JG32" i="37"/>
  <c r="JF32" i="37"/>
  <c r="JE32" i="37"/>
  <c r="JD32" i="37"/>
  <c r="JC32" i="37"/>
  <c r="JB32" i="37"/>
  <c r="JA32" i="37"/>
  <c r="IZ32" i="37"/>
  <c r="IY32" i="37"/>
  <c r="IX32" i="37"/>
  <c r="IW32" i="37"/>
  <c r="IV32" i="37"/>
  <c r="IU32" i="37"/>
  <c r="IT32" i="37"/>
  <c r="IS32" i="37"/>
  <c r="IR32" i="37"/>
  <c r="IQ32" i="37"/>
  <c r="IP32" i="37"/>
  <c r="IO32" i="37"/>
  <c r="IN32" i="37"/>
  <c r="IM32" i="37"/>
  <c r="IL32" i="37"/>
  <c r="IK32" i="37"/>
  <c r="IJ32" i="37"/>
  <c r="II32" i="37"/>
  <c r="IH32" i="37"/>
  <c r="IG32" i="37"/>
  <c r="IF32" i="37"/>
  <c r="IE32" i="37"/>
  <c r="ID32" i="37"/>
  <c r="IC32" i="37"/>
  <c r="IB32" i="37"/>
  <c r="IA32" i="37"/>
  <c r="HZ32" i="37"/>
  <c r="HY32" i="37"/>
  <c r="HX32" i="37"/>
  <c r="HW32" i="37"/>
  <c r="HV32" i="37"/>
  <c r="HU32" i="37"/>
  <c r="HT32" i="37"/>
  <c r="HS32" i="37"/>
  <c r="HR32" i="37"/>
  <c r="JR20" i="37"/>
  <c r="JQ20" i="37"/>
  <c r="JP20" i="37"/>
  <c r="JO20" i="37"/>
  <c r="JN20" i="37"/>
  <c r="JM20" i="37"/>
  <c r="JL20" i="37"/>
  <c r="JK20" i="37"/>
  <c r="JJ20" i="37"/>
  <c r="JI20" i="37"/>
  <c r="JH20" i="37"/>
  <c r="JG20" i="37"/>
  <c r="JF20" i="37"/>
  <c r="JE20" i="37"/>
  <c r="JD20" i="37"/>
  <c r="JC20" i="37"/>
  <c r="JB20" i="37"/>
  <c r="JA20" i="37"/>
  <c r="IZ20" i="37"/>
  <c r="IY20" i="37"/>
  <c r="IX20" i="37"/>
  <c r="IV20" i="37"/>
  <c r="IT20" i="37"/>
  <c r="IS20" i="37"/>
  <c r="IR20" i="37"/>
  <c r="IQ20" i="37"/>
  <c r="IP20" i="37"/>
  <c r="IO20" i="37"/>
  <c r="IN20" i="37"/>
  <c r="IM20" i="37"/>
  <c r="IL20" i="37"/>
  <c r="IK20" i="37"/>
  <c r="IJ20" i="37"/>
  <c r="II20" i="37"/>
  <c r="IH20" i="37"/>
  <c r="IG20" i="37"/>
  <c r="IF20" i="37"/>
  <c r="IE20" i="37"/>
  <c r="ID20" i="37"/>
  <c r="IC20" i="37"/>
  <c r="IB20" i="37"/>
  <c r="IA20" i="37"/>
  <c r="HZ20" i="37"/>
  <c r="HY20" i="37"/>
  <c r="HX20" i="37"/>
  <c r="HW20" i="37"/>
  <c r="HV20" i="37"/>
  <c r="HU20" i="37"/>
  <c r="HT20" i="37"/>
  <c r="HS20" i="37"/>
  <c r="HR20" i="37"/>
  <c r="JR18" i="37"/>
  <c r="JQ18" i="37"/>
  <c r="JP18" i="37"/>
  <c r="JO18" i="37"/>
  <c r="JN18" i="37"/>
  <c r="JM18" i="37"/>
  <c r="JL18" i="37"/>
  <c r="JK18" i="37"/>
  <c r="JJ18" i="37"/>
  <c r="JI18" i="37"/>
  <c r="JH18" i="37"/>
  <c r="JG18" i="37"/>
  <c r="JF18" i="37"/>
  <c r="JE18" i="37"/>
  <c r="JD18" i="37"/>
  <c r="JC18" i="37"/>
  <c r="JB18" i="37"/>
  <c r="JA18" i="37"/>
  <c r="IZ18" i="37"/>
  <c r="IY18" i="37"/>
  <c r="IX18" i="37"/>
  <c r="IW18" i="37"/>
  <c r="IV18" i="37"/>
  <c r="IU18" i="37"/>
  <c r="IT18" i="37"/>
  <c r="IS18" i="37"/>
  <c r="IR18" i="37"/>
  <c r="IQ18" i="37"/>
  <c r="IP18" i="37"/>
  <c r="IO18" i="37"/>
  <c r="IN18" i="37"/>
  <c r="IM18" i="37"/>
  <c r="IL18" i="37"/>
  <c r="IK18" i="37"/>
  <c r="IJ18" i="37"/>
  <c r="II18" i="37"/>
  <c r="IH18" i="37"/>
  <c r="IG18" i="37"/>
  <c r="IF18" i="37"/>
  <c r="IE18" i="37"/>
  <c r="ID18" i="37"/>
  <c r="IC18" i="37"/>
  <c r="IB18" i="37"/>
  <c r="IA18" i="37"/>
  <c r="HZ18" i="37"/>
  <c r="HY18" i="37"/>
  <c r="HX18" i="37"/>
  <c r="HW18" i="37"/>
  <c r="HV18" i="37"/>
  <c r="HU18" i="37"/>
  <c r="HT18" i="37"/>
  <c r="HS18" i="37"/>
  <c r="HR18" i="37"/>
  <c r="JR11" i="37"/>
  <c r="JQ11" i="37"/>
  <c r="JP11" i="37"/>
  <c r="JO11" i="37"/>
  <c r="JN11" i="37"/>
  <c r="JM11" i="37"/>
  <c r="JL11" i="37"/>
  <c r="JK11" i="37"/>
  <c r="JJ11" i="37"/>
  <c r="JI11" i="37"/>
  <c r="JH11" i="37"/>
  <c r="JG11" i="37"/>
  <c r="JF11" i="37"/>
  <c r="JE11" i="37"/>
  <c r="JD11" i="37"/>
  <c r="JC11" i="37"/>
  <c r="JB11" i="37"/>
  <c r="JA11" i="37"/>
  <c r="IZ11" i="37"/>
  <c r="IY11" i="37"/>
  <c r="IX11" i="37"/>
  <c r="IW11" i="37"/>
  <c r="IV11" i="37"/>
  <c r="IU11" i="37"/>
  <c r="IT11" i="37"/>
  <c r="IS11" i="37"/>
  <c r="IR11" i="37"/>
  <c r="IQ11" i="37"/>
  <c r="IP11" i="37"/>
  <c r="IO11" i="37"/>
  <c r="IN11" i="37"/>
  <c r="IM11" i="37"/>
  <c r="IL11" i="37"/>
  <c r="IK11" i="37"/>
  <c r="IJ11" i="37"/>
  <c r="II11" i="37"/>
  <c r="IH11" i="37"/>
  <c r="IG11" i="37"/>
  <c r="IF11" i="37"/>
  <c r="IE11" i="37"/>
  <c r="ID11" i="37"/>
  <c r="IC11" i="37"/>
  <c r="IB11" i="37"/>
  <c r="IA11" i="37"/>
  <c r="HZ11" i="37"/>
  <c r="HY11" i="37"/>
  <c r="HX11" i="37"/>
  <c r="HW11" i="37"/>
  <c r="HV11" i="37"/>
  <c r="HU11" i="37"/>
  <c r="HT11" i="37"/>
  <c r="HS11" i="37"/>
  <c r="HR11" i="37"/>
  <c r="JR6" i="37"/>
  <c r="JQ6" i="37"/>
  <c r="JP6" i="37"/>
  <c r="JO6" i="37"/>
  <c r="JN6" i="37"/>
  <c r="JM6" i="37"/>
  <c r="JL6" i="37"/>
  <c r="JK6" i="37"/>
  <c r="JJ6" i="37"/>
  <c r="JI6" i="37"/>
  <c r="JH6" i="37"/>
  <c r="JG6" i="37"/>
  <c r="JF6" i="37"/>
  <c r="JE6" i="37"/>
  <c r="JD6" i="37"/>
  <c r="JC6" i="37"/>
  <c r="JB6" i="37"/>
  <c r="JA6" i="37"/>
  <c r="IZ6" i="37"/>
  <c r="IY6" i="37"/>
  <c r="IX6" i="37"/>
  <c r="IW6" i="37"/>
  <c r="IV6" i="37"/>
  <c r="IU6" i="37"/>
  <c r="IT6" i="37"/>
  <c r="IS6" i="37"/>
  <c r="IR6" i="37"/>
  <c r="IQ6" i="37"/>
  <c r="IP6" i="37"/>
  <c r="IO6" i="37"/>
  <c r="IN6" i="37"/>
  <c r="IM6" i="37"/>
  <c r="IL6" i="37"/>
  <c r="IK6" i="37"/>
  <c r="IJ6" i="37"/>
  <c r="II6" i="37"/>
  <c r="IH6" i="37"/>
  <c r="IG6" i="37"/>
  <c r="IF6" i="37"/>
  <c r="IE6" i="37"/>
  <c r="ID6" i="37"/>
  <c r="IC6" i="37"/>
  <c r="IB6" i="37"/>
  <c r="IA6" i="37"/>
  <c r="HZ6" i="37"/>
  <c r="HY6" i="37"/>
  <c r="HX6" i="37"/>
  <c r="HW6" i="37"/>
  <c r="HV6" i="37"/>
  <c r="HU6" i="37"/>
  <c r="HT6" i="37"/>
  <c r="HS6" i="37"/>
  <c r="HR6" i="37"/>
  <c r="HO123" i="37"/>
  <c r="HN123" i="37"/>
  <c r="HM123" i="37"/>
  <c r="HL123" i="37"/>
  <c r="HK123" i="37"/>
  <c r="HJ123" i="37"/>
  <c r="HI123" i="37"/>
  <c r="HH123" i="37"/>
  <c r="HG123" i="37"/>
  <c r="HF123" i="37"/>
  <c r="HE123" i="37"/>
  <c r="HD123" i="37"/>
  <c r="HC123" i="37"/>
  <c r="HB123" i="37"/>
  <c r="HA123" i="37"/>
  <c r="GZ123" i="37"/>
  <c r="GY123" i="37"/>
  <c r="GX123" i="37"/>
  <c r="GW123" i="37"/>
  <c r="GV123" i="37"/>
  <c r="GU123" i="37"/>
  <c r="GT123" i="37"/>
  <c r="GS123" i="37"/>
  <c r="GR123" i="37"/>
  <c r="GQ123" i="37"/>
  <c r="GP123" i="37"/>
  <c r="GO123" i="37"/>
  <c r="GN123" i="37"/>
  <c r="GM123" i="37"/>
  <c r="GL123" i="37"/>
  <c r="GK123" i="37"/>
  <c r="GJ123" i="37"/>
  <c r="GI123" i="37"/>
  <c r="GH123" i="37"/>
  <c r="GG123" i="37"/>
  <c r="GF123" i="37"/>
  <c r="GE123" i="37"/>
  <c r="GD123" i="37"/>
  <c r="GC123" i="37"/>
  <c r="GB123" i="37"/>
  <c r="GA123" i="37"/>
  <c r="FZ123" i="37"/>
  <c r="FY123" i="37"/>
  <c r="FX123" i="37"/>
  <c r="FW123" i="37"/>
  <c r="FV123" i="37"/>
  <c r="FU123" i="37"/>
  <c r="FT123" i="37"/>
  <c r="FS123" i="37"/>
  <c r="FR123" i="37"/>
  <c r="FQ123" i="37"/>
  <c r="FP123" i="37"/>
  <c r="FO123" i="37"/>
  <c r="HO114" i="37"/>
  <c r="HN114" i="37"/>
  <c r="HM114" i="37"/>
  <c r="HL114" i="37"/>
  <c r="HK114" i="37"/>
  <c r="HJ114" i="37"/>
  <c r="HI114" i="37"/>
  <c r="HH114" i="37"/>
  <c r="HG114" i="37"/>
  <c r="HF114" i="37"/>
  <c r="HE114" i="37"/>
  <c r="HD114" i="37"/>
  <c r="HC114" i="37"/>
  <c r="HB114" i="37"/>
  <c r="HA114" i="37"/>
  <c r="GZ114" i="37"/>
  <c r="GY114" i="37"/>
  <c r="GX114" i="37"/>
  <c r="GW114" i="37"/>
  <c r="GV114" i="37"/>
  <c r="GU114" i="37"/>
  <c r="GT114" i="37"/>
  <c r="GS114" i="37"/>
  <c r="GR114" i="37"/>
  <c r="GQ114" i="37"/>
  <c r="GP114" i="37"/>
  <c r="GO114" i="37"/>
  <c r="GN114" i="37"/>
  <c r="GM114" i="37"/>
  <c r="GL114" i="37"/>
  <c r="GK114" i="37"/>
  <c r="GJ114" i="37"/>
  <c r="GI114" i="37"/>
  <c r="GH114" i="37"/>
  <c r="GG114" i="37"/>
  <c r="GF114" i="37"/>
  <c r="GE114" i="37"/>
  <c r="GD114" i="37"/>
  <c r="GC114" i="37"/>
  <c r="GB114" i="37"/>
  <c r="GA114" i="37"/>
  <c r="FZ114" i="37"/>
  <c r="FY114" i="37"/>
  <c r="FX114" i="37"/>
  <c r="FW114" i="37"/>
  <c r="FV114" i="37"/>
  <c r="FU114" i="37"/>
  <c r="FT114" i="37"/>
  <c r="FS114" i="37"/>
  <c r="FR114" i="37"/>
  <c r="FQ114" i="37"/>
  <c r="FP114" i="37"/>
  <c r="FO114" i="37"/>
  <c r="HO110" i="37"/>
  <c r="HN110" i="37"/>
  <c r="HM110" i="37"/>
  <c r="HL110" i="37"/>
  <c r="HK110" i="37"/>
  <c r="HJ110" i="37"/>
  <c r="HI110" i="37"/>
  <c r="HH110" i="37"/>
  <c r="HG110" i="37"/>
  <c r="HF110" i="37"/>
  <c r="HE110" i="37"/>
  <c r="HD110" i="37"/>
  <c r="HC110" i="37"/>
  <c r="HB110" i="37"/>
  <c r="HA110" i="37"/>
  <c r="GZ110" i="37"/>
  <c r="GY110" i="37"/>
  <c r="GX110" i="37"/>
  <c r="GW110" i="37"/>
  <c r="GV110" i="37"/>
  <c r="GU110" i="37"/>
  <c r="GT110" i="37"/>
  <c r="GS110" i="37"/>
  <c r="GR110" i="37"/>
  <c r="GQ110" i="37"/>
  <c r="GP110" i="37"/>
  <c r="GO110" i="37"/>
  <c r="GN110" i="37"/>
  <c r="GM110" i="37"/>
  <c r="GL110" i="37"/>
  <c r="GK110" i="37"/>
  <c r="GJ110" i="37"/>
  <c r="GI110" i="37"/>
  <c r="GH110" i="37"/>
  <c r="GG110" i="37"/>
  <c r="GF110" i="37"/>
  <c r="GE110" i="37"/>
  <c r="GD110" i="37"/>
  <c r="GC110" i="37"/>
  <c r="GB110" i="37"/>
  <c r="GA110" i="37"/>
  <c r="FZ110" i="37"/>
  <c r="FY110" i="37"/>
  <c r="FX110" i="37"/>
  <c r="FW110" i="37"/>
  <c r="FV110" i="37"/>
  <c r="FU110" i="37"/>
  <c r="FT110" i="37"/>
  <c r="FS110" i="37"/>
  <c r="FR110" i="37"/>
  <c r="FQ110" i="37"/>
  <c r="FP110" i="37"/>
  <c r="FO110" i="37"/>
  <c r="HO100" i="37"/>
  <c r="HN100" i="37"/>
  <c r="HM100" i="37"/>
  <c r="HL100" i="37"/>
  <c r="HK100" i="37"/>
  <c r="HJ100" i="37"/>
  <c r="HI100" i="37"/>
  <c r="HH100" i="37"/>
  <c r="HG100" i="37"/>
  <c r="HF100" i="37"/>
  <c r="HE100" i="37"/>
  <c r="HD100" i="37"/>
  <c r="HC100" i="37"/>
  <c r="HB100" i="37"/>
  <c r="HA100" i="37"/>
  <c r="GZ100" i="37"/>
  <c r="GY100" i="37"/>
  <c r="GX100" i="37"/>
  <c r="GW100" i="37"/>
  <c r="GV100" i="37"/>
  <c r="GU100" i="37"/>
  <c r="GT100" i="37"/>
  <c r="GS100" i="37"/>
  <c r="GR100" i="37"/>
  <c r="GQ100" i="37"/>
  <c r="GP100" i="37"/>
  <c r="GO100" i="37"/>
  <c r="GN100" i="37"/>
  <c r="GM100" i="37"/>
  <c r="GL100" i="37"/>
  <c r="GK100" i="37"/>
  <c r="GJ100" i="37"/>
  <c r="GI100" i="37"/>
  <c r="GH100" i="37"/>
  <c r="GG100" i="37"/>
  <c r="GF100" i="37"/>
  <c r="GE100" i="37"/>
  <c r="GD100" i="37"/>
  <c r="GC100" i="37"/>
  <c r="GB100" i="37"/>
  <c r="GA100" i="37"/>
  <c r="FZ100" i="37"/>
  <c r="FY100" i="37"/>
  <c r="FX100" i="37"/>
  <c r="FW100" i="37"/>
  <c r="FV100" i="37"/>
  <c r="FU100" i="37"/>
  <c r="FT100" i="37"/>
  <c r="FS100" i="37"/>
  <c r="FR100" i="37"/>
  <c r="FQ100" i="37"/>
  <c r="FP100" i="37"/>
  <c r="FO100" i="37"/>
  <c r="HO97" i="37"/>
  <c r="HN97" i="37"/>
  <c r="HM97" i="37"/>
  <c r="HL97" i="37"/>
  <c r="HK97" i="37"/>
  <c r="HJ97" i="37"/>
  <c r="HI97" i="37"/>
  <c r="HH97" i="37"/>
  <c r="HG97" i="37"/>
  <c r="HF97" i="37"/>
  <c r="HE97" i="37"/>
  <c r="HD97" i="37"/>
  <c r="HC97" i="37"/>
  <c r="HB97" i="37"/>
  <c r="HA97" i="37"/>
  <c r="GZ97" i="37"/>
  <c r="GY97" i="37"/>
  <c r="GX97" i="37"/>
  <c r="GW97" i="37"/>
  <c r="GV97" i="37"/>
  <c r="GU97" i="37"/>
  <c r="GT97" i="37"/>
  <c r="GS97" i="37"/>
  <c r="GR97" i="37"/>
  <c r="GQ97" i="37"/>
  <c r="GP97" i="37"/>
  <c r="GO97" i="37"/>
  <c r="GN97" i="37"/>
  <c r="GM97" i="37"/>
  <c r="GL97" i="37"/>
  <c r="GK97" i="37"/>
  <c r="GJ97" i="37"/>
  <c r="GI97" i="37"/>
  <c r="GH97" i="37"/>
  <c r="GG97" i="37"/>
  <c r="GF97" i="37"/>
  <c r="GE97" i="37"/>
  <c r="GD97" i="37"/>
  <c r="GC97" i="37"/>
  <c r="GB97" i="37"/>
  <c r="GA97" i="37"/>
  <c r="FZ97" i="37"/>
  <c r="FY97" i="37"/>
  <c r="FX97" i="37"/>
  <c r="FW97" i="37"/>
  <c r="FV97" i="37"/>
  <c r="FU97" i="37"/>
  <c r="FT97" i="37"/>
  <c r="FS97" i="37"/>
  <c r="FR97" i="37"/>
  <c r="FQ97" i="37"/>
  <c r="FP97" i="37"/>
  <c r="FO97" i="37"/>
  <c r="HO80" i="37"/>
  <c r="HN80" i="37"/>
  <c r="HM80" i="37"/>
  <c r="HL80" i="37"/>
  <c r="HK80" i="37"/>
  <c r="HJ80" i="37"/>
  <c r="HI80" i="37"/>
  <c r="HH80" i="37"/>
  <c r="HG80" i="37"/>
  <c r="HF80" i="37"/>
  <c r="HE80" i="37"/>
  <c r="HD80" i="37"/>
  <c r="HC80" i="37"/>
  <c r="HB80" i="37"/>
  <c r="HA80" i="37"/>
  <c r="GZ80" i="37"/>
  <c r="GY80" i="37"/>
  <c r="GX80" i="37"/>
  <c r="GW80" i="37"/>
  <c r="GV80" i="37"/>
  <c r="GU80" i="37"/>
  <c r="GT80" i="37"/>
  <c r="GS80" i="37"/>
  <c r="GR80" i="37"/>
  <c r="GQ80" i="37"/>
  <c r="GP80" i="37"/>
  <c r="GO80" i="37"/>
  <c r="GN80" i="37"/>
  <c r="GM80" i="37"/>
  <c r="GL80" i="37"/>
  <c r="GK80" i="37"/>
  <c r="GJ80" i="37"/>
  <c r="GI80" i="37"/>
  <c r="GH80" i="37"/>
  <c r="GG80" i="37"/>
  <c r="GF80" i="37"/>
  <c r="GE80" i="37"/>
  <c r="GD80" i="37"/>
  <c r="GC80" i="37"/>
  <c r="GB80" i="37"/>
  <c r="GA80" i="37"/>
  <c r="FZ80" i="37"/>
  <c r="FY80" i="37"/>
  <c r="FX80" i="37"/>
  <c r="FW80" i="37"/>
  <c r="FV80" i="37"/>
  <c r="FU80" i="37"/>
  <c r="FT80" i="37"/>
  <c r="FS80" i="37"/>
  <c r="FR80" i="37"/>
  <c r="FQ80" i="37"/>
  <c r="FP80" i="37"/>
  <c r="FO80" i="37"/>
  <c r="HO74" i="37"/>
  <c r="HN74" i="37"/>
  <c r="HM74" i="37"/>
  <c r="HL74" i="37"/>
  <c r="HK74" i="37"/>
  <c r="HJ74" i="37"/>
  <c r="HI74" i="37"/>
  <c r="HH74" i="37"/>
  <c r="HG74" i="37"/>
  <c r="HF74" i="37"/>
  <c r="HE74" i="37"/>
  <c r="HD74" i="37"/>
  <c r="HC74" i="37"/>
  <c r="HB74" i="37"/>
  <c r="HA74" i="37"/>
  <c r="GZ74" i="37"/>
  <c r="GY74" i="37"/>
  <c r="GX74" i="37"/>
  <c r="GW74" i="37"/>
  <c r="GV74" i="37"/>
  <c r="GU74" i="37"/>
  <c r="GT74" i="37"/>
  <c r="GS74" i="37"/>
  <c r="GR74" i="37"/>
  <c r="GQ74" i="37"/>
  <c r="GP74" i="37"/>
  <c r="GO74" i="37"/>
  <c r="GN74" i="37"/>
  <c r="GM74" i="37"/>
  <c r="GL74" i="37"/>
  <c r="GK74" i="37"/>
  <c r="GJ74" i="37"/>
  <c r="GI74" i="37"/>
  <c r="GH74" i="37"/>
  <c r="GG74" i="37"/>
  <c r="GF74" i="37"/>
  <c r="GE74" i="37"/>
  <c r="GD74" i="37"/>
  <c r="GC74" i="37"/>
  <c r="GB74" i="37"/>
  <c r="GA74" i="37"/>
  <c r="FZ74" i="37"/>
  <c r="FY74" i="37"/>
  <c r="FX74" i="37"/>
  <c r="FW74" i="37"/>
  <c r="FV74" i="37"/>
  <c r="FU74" i="37"/>
  <c r="FT74" i="37"/>
  <c r="FS74" i="37"/>
  <c r="FR74" i="37"/>
  <c r="FQ74" i="37"/>
  <c r="FP74" i="37"/>
  <c r="FO74" i="37"/>
  <c r="HO64" i="37"/>
  <c r="HN64" i="37"/>
  <c r="HM64" i="37"/>
  <c r="HL64" i="37"/>
  <c r="HK64" i="37"/>
  <c r="HJ64" i="37"/>
  <c r="HI64" i="37"/>
  <c r="HH64" i="37"/>
  <c r="HG64" i="37"/>
  <c r="HF64" i="37"/>
  <c r="HE64" i="37"/>
  <c r="HD64" i="37"/>
  <c r="HC64" i="37"/>
  <c r="HB64" i="37"/>
  <c r="HA64" i="37"/>
  <c r="GZ64" i="37"/>
  <c r="GY64" i="37"/>
  <c r="GX64" i="37"/>
  <c r="GW64" i="37"/>
  <c r="GV64" i="37"/>
  <c r="GU64" i="37"/>
  <c r="GT64" i="37"/>
  <c r="GS64" i="37"/>
  <c r="GR64" i="37"/>
  <c r="GQ64" i="37"/>
  <c r="GP64" i="37"/>
  <c r="GO64" i="37"/>
  <c r="GN64" i="37"/>
  <c r="GM64" i="37"/>
  <c r="GL64" i="37"/>
  <c r="GK64" i="37"/>
  <c r="GJ64" i="37"/>
  <c r="GI64" i="37"/>
  <c r="GH64" i="37"/>
  <c r="GG64" i="37"/>
  <c r="GF64" i="37"/>
  <c r="GE64" i="37"/>
  <c r="GD64" i="37"/>
  <c r="GC64" i="37"/>
  <c r="GB64" i="37"/>
  <c r="GA64" i="37"/>
  <c r="FZ64" i="37"/>
  <c r="FY64" i="37"/>
  <c r="FX64" i="37"/>
  <c r="FW64" i="37"/>
  <c r="FV64" i="37"/>
  <c r="FU64" i="37"/>
  <c r="FT64" i="37"/>
  <c r="FS64" i="37"/>
  <c r="FR64" i="37"/>
  <c r="FQ64" i="37"/>
  <c r="FP64" i="37"/>
  <c r="FO64" i="37"/>
  <c r="HO59" i="37"/>
  <c r="HN59" i="37"/>
  <c r="HM59" i="37"/>
  <c r="HL59" i="37"/>
  <c r="HK59" i="37"/>
  <c r="HJ59" i="37"/>
  <c r="HI59" i="37"/>
  <c r="HH59" i="37"/>
  <c r="HG59" i="37"/>
  <c r="HF59" i="37"/>
  <c r="HE59" i="37"/>
  <c r="HD59" i="37"/>
  <c r="HC59" i="37"/>
  <c r="HB59" i="37"/>
  <c r="HA59" i="37"/>
  <c r="GZ59" i="37"/>
  <c r="GY59" i="37"/>
  <c r="GX59" i="37"/>
  <c r="GW59" i="37"/>
  <c r="GV59" i="37"/>
  <c r="GU59" i="37"/>
  <c r="GT59" i="37"/>
  <c r="GS59" i="37"/>
  <c r="GR59" i="37"/>
  <c r="GQ59" i="37"/>
  <c r="GP59" i="37"/>
  <c r="GO59" i="37"/>
  <c r="GN59" i="37"/>
  <c r="GM59" i="37"/>
  <c r="GL59" i="37"/>
  <c r="GK59" i="37"/>
  <c r="GJ59" i="37"/>
  <c r="GI59" i="37"/>
  <c r="GH59" i="37"/>
  <c r="GG59" i="37"/>
  <c r="GF59" i="37"/>
  <c r="GE59" i="37"/>
  <c r="GD59" i="37"/>
  <c r="GC59" i="37"/>
  <c r="GB59" i="37"/>
  <c r="GA59" i="37"/>
  <c r="FZ59" i="37"/>
  <c r="FY59" i="37"/>
  <c r="FX59" i="37"/>
  <c r="FW59" i="37"/>
  <c r="FV59" i="37"/>
  <c r="FU59" i="37"/>
  <c r="FT59" i="37"/>
  <c r="FS59" i="37"/>
  <c r="FR59" i="37"/>
  <c r="FQ59" i="37"/>
  <c r="FP59" i="37"/>
  <c r="FO59" i="37"/>
  <c r="HO42" i="37"/>
  <c r="HN42" i="37"/>
  <c r="HM42" i="37"/>
  <c r="HL42" i="37"/>
  <c r="HK42" i="37"/>
  <c r="HJ42" i="37"/>
  <c r="HI42" i="37"/>
  <c r="HH42" i="37"/>
  <c r="HG42" i="37"/>
  <c r="HF42" i="37"/>
  <c r="HE42" i="37"/>
  <c r="HD42" i="37"/>
  <c r="HC42" i="37"/>
  <c r="HB42" i="37"/>
  <c r="HA42" i="37"/>
  <c r="GZ42" i="37"/>
  <c r="GY42" i="37"/>
  <c r="GX42" i="37"/>
  <c r="GW42" i="37"/>
  <c r="GV42" i="37"/>
  <c r="GU42" i="37"/>
  <c r="GT42" i="37"/>
  <c r="GS42" i="37"/>
  <c r="GR42" i="37"/>
  <c r="GQ42" i="37"/>
  <c r="GP42" i="37"/>
  <c r="GO42" i="37"/>
  <c r="GN42" i="37"/>
  <c r="GM42" i="37"/>
  <c r="GL42" i="37"/>
  <c r="GK42" i="37"/>
  <c r="GJ42" i="37"/>
  <c r="GI42" i="37"/>
  <c r="GH42" i="37"/>
  <c r="GG42" i="37"/>
  <c r="GF42" i="37"/>
  <c r="GE42" i="37"/>
  <c r="GD42" i="37"/>
  <c r="GC42" i="37"/>
  <c r="GB42" i="37"/>
  <c r="GA42" i="37"/>
  <c r="FZ42" i="37"/>
  <c r="FY42" i="37"/>
  <c r="FX42" i="37"/>
  <c r="FW42" i="37"/>
  <c r="FV42" i="37"/>
  <c r="FU42" i="37"/>
  <c r="FT42" i="37"/>
  <c r="FS42" i="37"/>
  <c r="FR42" i="37"/>
  <c r="FQ42" i="37"/>
  <c r="FP42" i="37"/>
  <c r="FO42" i="37"/>
  <c r="HO37" i="37"/>
  <c r="HN37" i="37"/>
  <c r="HM37" i="37"/>
  <c r="HL37" i="37"/>
  <c r="HK37" i="37"/>
  <c r="HJ37" i="37"/>
  <c r="HI37" i="37"/>
  <c r="HH37" i="37"/>
  <c r="HG37" i="37"/>
  <c r="HF37" i="37"/>
  <c r="HE37" i="37"/>
  <c r="HD37" i="37"/>
  <c r="HC37" i="37"/>
  <c r="HB37" i="37"/>
  <c r="HA37" i="37"/>
  <c r="GZ37" i="37"/>
  <c r="GY37" i="37"/>
  <c r="GX37" i="37"/>
  <c r="GW37" i="37"/>
  <c r="GV37" i="37"/>
  <c r="GU37" i="37"/>
  <c r="GT37" i="37"/>
  <c r="GS37" i="37"/>
  <c r="GR37" i="37"/>
  <c r="GQ37" i="37"/>
  <c r="GP37" i="37"/>
  <c r="GO37" i="37"/>
  <c r="GN37" i="37"/>
  <c r="GM37" i="37"/>
  <c r="GL37" i="37"/>
  <c r="GK37" i="37"/>
  <c r="GJ37" i="37"/>
  <c r="GI37" i="37"/>
  <c r="GH37" i="37"/>
  <c r="GG37" i="37"/>
  <c r="GF37" i="37"/>
  <c r="GE37" i="37"/>
  <c r="GD37" i="37"/>
  <c r="GC37" i="37"/>
  <c r="GB37" i="37"/>
  <c r="GA37" i="37"/>
  <c r="FZ37" i="37"/>
  <c r="FY37" i="37"/>
  <c r="FX37" i="37"/>
  <c r="FW37" i="37"/>
  <c r="FV37" i="37"/>
  <c r="FU37" i="37"/>
  <c r="FT37" i="37"/>
  <c r="FS37" i="37"/>
  <c r="FR37" i="37"/>
  <c r="FQ37" i="37"/>
  <c r="FP37" i="37"/>
  <c r="FO37" i="37"/>
  <c r="HO32" i="37"/>
  <c r="HN32" i="37"/>
  <c r="HM32" i="37"/>
  <c r="HL32" i="37"/>
  <c r="HK32" i="37"/>
  <c r="HJ32" i="37"/>
  <c r="HI32" i="37"/>
  <c r="HH32" i="37"/>
  <c r="HG32" i="37"/>
  <c r="HF32" i="37"/>
  <c r="HE32" i="37"/>
  <c r="HD32" i="37"/>
  <c r="HC32" i="37"/>
  <c r="HB32" i="37"/>
  <c r="HA32" i="37"/>
  <c r="GZ32" i="37"/>
  <c r="GY32" i="37"/>
  <c r="GX32" i="37"/>
  <c r="GW32" i="37"/>
  <c r="GV32" i="37"/>
  <c r="GU32" i="37"/>
  <c r="GT32" i="37"/>
  <c r="GS32" i="37"/>
  <c r="GR32" i="37"/>
  <c r="GQ32" i="37"/>
  <c r="GP32" i="37"/>
  <c r="GO32" i="37"/>
  <c r="GN32" i="37"/>
  <c r="GM32" i="37"/>
  <c r="GL32" i="37"/>
  <c r="GK32" i="37"/>
  <c r="GJ32" i="37"/>
  <c r="GI32" i="37"/>
  <c r="GH32" i="37"/>
  <c r="GG32" i="37"/>
  <c r="GF32" i="37"/>
  <c r="GE32" i="37"/>
  <c r="GD32" i="37"/>
  <c r="GC32" i="37"/>
  <c r="GB32" i="37"/>
  <c r="GA32" i="37"/>
  <c r="FZ32" i="37"/>
  <c r="FY32" i="37"/>
  <c r="FX32" i="37"/>
  <c r="FW32" i="37"/>
  <c r="FV32" i="37"/>
  <c r="FU32" i="37"/>
  <c r="FT32" i="37"/>
  <c r="FS32" i="37"/>
  <c r="FR32" i="37"/>
  <c r="FQ32" i="37"/>
  <c r="FP32" i="37"/>
  <c r="FO32" i="37"/>
  <c r="HO20" i="37"/>
  <c r="HN20" i="37"/>
  <c r="HM20" i="37"/>
  <c r="HL20" i="37"/>
  <c r="HK20" i="37"/>
  <c r="HJ20" i="37"/>
  <c r="HI20" i="37"/>
  <c r="HH20" i="37"/>
  <c r="HG20" i="37"/>
  <c r="HF20" i="37"/>
  <c r="HE20" i="37"/>
  <c r="HD20" i="37"/>
  <c r="HC20" i="37"/>
  <c r="HB20" i="37"/>
  <c r="HA20" i="37"/>
  <c r="GZ20" i="37"/>
  <c r="GY20" i="37"/>
  <c r="GX20" i="37"/>
  <c r="GW20" i="37"/>
  <c r="GV20" i="37"/>
  <c r="GU20" i="37"/>
  <c r="GS20" i="37"/>
  <c r="GQ20" i="37"/>
  <c r="GP20" i="37"/>
  <c r="GO20" i="37"/>
  <c r="GN20" i="37"/>
  <c r="GM20" i="37"/>
  <c r="GL20" i="37"/>
  <c r="GK20" i="37"/>
  <c r="GJ20" i="37"/>
  <c r="GI20" i="37"/>
  <c r="GH20" i="37"/>
  <c r="GG20" i="37"/>
  <c r="GF20" i="37"/>
  <c r="GE20" i="37"/>
  <c r="GD20" i="37"/>
  <c r="GC20" i="37"/>
  <c r="GB20" i="37"/>
  <c r="GA20" i="37"/>
  <c r="FZ20" i="37"/>
  <c r="FY20" i="37"/>
  <c r="FX20" i="37"/>
  <c r="FW20" i="37"/>
  <c r="FV20" i="37"/>
  <c r="FU20" i="37"/>
  <c r="FT20" i="37"/>
  <c r="FS20" i="37"/>
  <c r="FR20" i="37"/>
  <c r="FQ20" i="37"/>
  <c r="FP20" i="37"/>
  <c r="FO20" i="37"/>
  <c r="HO18" i="37"/>
  <c r="HN18" i="37"/>
  <c r="HM18" i="37"/>
  <c r="HL18" i="37"/>
  <c r="HK18" i="37"/>
  <c r="HJ18" i="37"/>
  <c r="HI18" i="37"/>
  <c r="HH18" i="37"/>
  <c r="HG18" i="37"/>
  <c r="HF18" i="37"/>
  <c r="HE18" i="37"/>
  <c r="HD18" i="37"/>
  <c r="HC18" i="37"/>
  <c r="HB18" i="37"/>
  <c r="HA18" i="37"/>
  <c r="GZ18" i="37"/>
  <c r="GY18" i="37"/>
  <c r="GX18" i="37"/>
  <c r="GW18" i="37"/>
  <c r="GV18" i="37"/>
  <c r="GU18" i="37"/>
  <c r="GT18" i="37"/>
  <c r="GS18" i="37"/>
  <c r="GR18" i="37"/>
  <c r="GQ18" i="37"/>
  <c r="GP18" i="37"/>
  <c r="GO18" i="37"/>
  <c r="GN18" i="37"/>
  <c r="GM18" i="37"/>
  <c r="GL18" i="37"/>
  <c r="GK18" i="37"/>
  <c r="GJ18" i="37"/>
  <c r="GI18" i="37"/>
  <c r="GH18" i="37"/>
  <c r="GG18" i="37"/>
  <c r="GF18" i="37"/>
  <c r="GE18" i="37"/>
  <c r="GD18" i="37"/>
  <c r="GC18" i="37"/>
  <c r="GB18" i="37"/>
  <c r="GA18" i="37"/>
  <c r="FZ18" i="37"/>
  <c r="FY18" i="37"/>
  <c r="FX18" i="37"/>
  <c r="FW18" i="37"/>
  <c r="FV18" i="37"/>
  <c r="FU18" i="37"/>
  <c r="FT18" i="37"/>
  <c r="FS18" i="37"/>
  <c r="FR18" i="37"/>
  <c r="FQ18" i="37"/>
  <c r="FP18" i="37"/>
  <c r="FO18" i="37"/>
  <c r="HO11" i="37"/>
  <c r="HN11" i="37"/>
  <c r="HM11" i="37"/>
  <c r="HL11" i="37"/>
  <c r="HK11" i="37"/>
  <c r="HJ11" i="37"/>
  <c r="HI11" i="37"/>
  <c r="HH11" i="37"/>
  <c r="HG11" i="37"/>
  <c r="HF11" i="37"/>
  <c r="HE11" i="37"/>
  <c r="HD11" i="37"/>
  <c r="HC11" i="37"/>
  <c r="HB11" i="37"/>
  <c r="HA11" i="37"/>
  <c r="GZ11" i="37"/>
  <c r="GY11" i="37"/>
  <c r="GX11" i="37"/>
  <c r="GW11" i="37"/>
  <c r="GV11" i="37"/>
  <c r="GU11" i="37"/>
  <c r="GT11" i="37"/>
  <c r="GS11" i="37"/>
  <c r="GR11" i="37"/>
  <c r="GQ11" i="37"/>
  <c r="GP11" i="37"/>
  <c r="GO11" i="37"/>
  <c r="GN11" i="37"/>
  <c r="GM11" i="37"/>
  <c r="GL11" i="37"/>
  <c r="GK11" i="37"/>
  <c r="GJ11" i="37"/>
  <c r="GI11" i="37"/>
  <c r="GH11" i="37"/>
  <c r="GG11" i="37"/>
  <c r="GF11" i="37"/>
  <c r="GE11" i="37"/>
  <c r="GD11" i="37"/>
  <c r="GC11" i="37"/>
  <c r="GB11" i="37"/>
  <c r="GA11" i="37"/>
  <c r="FZ11" i="37"/>
  <c r="FY11" i="37"/>
  <c r="FX11" i="37"/>
  <c r="FW11" i="37"/>
  <c r="FV11" i="37"/>
  <c r="FU11" i="37"/>
  <c r="FT11" i="37"/>
  <c r="FS11" i="37"/>
  <c r="FR11" i="37"/>
  <c r="FQ11" i="37"/>
  <c r="FP11" i="37"/>
  <c r="FO11" i="37"/>
  <c r="HO6" i="37"/>
  <c r="HN6" i="37"/>
  <c r="HM6" i="37"/>
  <c r="HL6" i="37"/>
  <c r="HK6" i="37"/>
  <c r="HJ6" i="37"/>
  <c r="HI6" i="37"/>
  <c r="HH6" i="37"/>
  <c r="HG6" i="37"/>
  <c r="HF6" i="37"/>
  <c r="HE6" i="37"/>
  <c r="HD6" i="37"/>
  <c r="HC6" i="37"/>
  <c r="HB6" i="37"/>
  <c r="HA6" i="37"/>
  <c r="GZ6" i="37"/>
  <c r="GY6" i="37"/>
  <c r="GX6" i="37"/>
  <c r="GW6" i="37"/>
  <c r="GV6" i="37"/>
  <c r="GU6" i="37"/>
  <c r="GT6" i="37"/>
  <c r="GS6" i="37"/>
  <c r="GR6" i="37"/>
  <c r="GQ6" i="37"/>
  <c r="GP6" i="37"/>
  <c r="GO6" i="37"/>
  <c r="GN6" i="37"/>
  <c r="GM6" i="37"/>
  <c r="GL6" i="37"/>
  <c r="GK6" i="37"/>
  <c r="GJ6" i="37"/>
  <c r="GI6" i="37"/>
  <c r="GH6" i="37"/>
  <c r="GG6" i="37"/>
  <c r="GF6" i="37"/>
  <c r="GE6" i="37"/>
  <c r="GD6" i="37"/>
  <c r="GC6" i="37"/>
  <c r="GB6" i="37"/>
  <c r="GA6" i="37"/>
  <c r="FZ6" i="37"/>
  <c r="FY6" i="37"/>
  <c r="FX6" i="37"/>
  <c r="FW6" i="37"/>
  <c r="FV6" i="37"/>
  <c r="FU6" i="37"/>
  <c r="FT6" i="37"/>
  <c r="FS6" i="37"/>
  <c r="FR6" i="37"/>
  <c r="FQ6" i="37"/>
  <c r="FP6" i="37"/>
  <c r="FO6" i="37"/>
  <c r="DK113" i="37" l="1"/>
  <c r="DK112" i="37"/>
  <c r="DK111" i="37"/>
  <c r="DK85" i="37"/>
  <c r="DK86" i="37"/>
  <c r="DK87" i="37"/>
  <c r="DK66" i="37"/>
  <c r="DK61" i="37"/>
  <c r="DK62" i="37"/>
  <c r="DK63" i="37"/>
  <c r="DK31" i="37"/>
  <c r="FL123" i="37"/>
  <c r="FK123" i="37"/>
  <c r="FJ123" i="37"/>
  <c r="FI123" i="37"/>
  <c r="FH123" i="37"/>
  <c r="FG123" i="37"/>
  <c r="FF123" i="37"/>
  <c r="FE123" i="37"/>
  <c r="FD123" i="37"/>
  <c r="FC123" i="37"/>
  <c r="FB123" i="37"/>
  <c r="FA123" i="37"/>
  <c r="EZ123" i="37"/>
  <c r="EY123" i="37"/>
  <c r="EX123" i="37"/>
  <c r="EW123" i="37"/>
  <c r="EV123" i="37"/>
  <c r="EU123" i="37"/>
  <c r="ET123" i="37"/>
  <c r="ES123" i="37"/>
  <c r="ER123" i="37"/>
  <c r="EQ123" i="37"/>
  <c r="EP123" i="37"/>
  <c r="EO123" i="37"/>
  <c r="EN123" i="37"/>
  <c r="EM123" i="37"/>
  <c r="EL123" i="37"/>
  <c r="EK123" i="37"/>
  <c r="EJ123" i="37"/>
  <c r="EI123" i="37"/>
  <c r="EH123" i="37"/>
  <c r="EG123" i="37"/>
  <c r="EF123" i="37"/>
  <c r="EE123" i="37"/>
  <c r="ED123" i="37"/>
  <c r="EC123" i="37"/>
  <c r="EB123" i="37"/>
  <c r="EA123" i="37"/>
  <c r="DZ123" i="37"/>
  <c r="DY123" i="37"/>
  <c r="DX123" i="37"/>
  <c r="DW123" i="37"/>
  <c r="DV123" i="37"/>
  <c r="DU123" i="37"/>
  <c r="DT123" i="37"/>
  <c r="DS123" i="37"/>
  <c r="DR123" i="37"/>
  <c r="DQ123" i="37"/>
  <c r="DP123" i="37"/>
  <c r="DO123" i="37"/>
  <c r="DN123" i="37"/>
  <c r="DM123" i="37"/>
  <c r="DL123" i="37"/>
  <c r="FL114" i="37"/>
  <c r="FK114" i="37"/>
  <c r="FJ114" i="37"/>
  <c r="FI114" i="37"/>
  <c r="FH114" i="37"/>
  <c r="FG114" i="37"/>
  <c r="FF114" i="37"/>
  <c r="FE114" i="37"/>
  <c r="FD114" i="37"/>
  <c r="FC114" i="37"/>
  <c r="FB114" i="37"/>
  <c r="FA114" i="37"/>
  <c r="EZ114" i="37"/>
  <c r="EY114" i="37"/>
  <c r="EX114" i="37"/>
  <c r="EW114" i="37"/>
  <c r="EV114" i="37"/>
  <c r="EU114" i="37"/>
  <c r="ET114" i="37"/>
  <c r="ES114" i="37"/>
  <c r="ER114" i="37"/>
  <c r="EQ114" i="37"/>
  <c r="EP114" i="37"/>
  <c r="EO114" i="37"/>
  <c r="EN114" i="37"/>
  <c r="EM114" i="37"/>
  <c r="EL114" i="37"/>
  <c r="EK114" i="37"/>
  <c r="EJ114" i="37"/>
  <c r="EI114" i="37"/>
  <c r="EH114" i="37"/>
  <c r="EG114" i="37"/>
  <c r="EF114" i="37"/>
  <c r="EE114" i="37"/>
  <c r="ED114" i="37"/>
  <c r="EC114" i="37"/>
  <c r="EB114" i="37"/>
  <c r="EA114" i="37"/>
  <c r="DZ114" i="37"/>
  <c r="DY114" i="37"/>
  <c r="DX114" i="37"/>
  <c r="DW114" i="37"/>
  <c r="DV114" i="37"/>
  <c r="DU114" i="37"/>
  <c r="DT114" i="37"/>
  <c r="DS114" i="37"/>
  <c r="DR114" i="37"/>
  <c r="DQ114" i="37"/>
  <c r="DP114" i="37"/>
  <c r="DO114" i="37"/>
  <c r="DN114" i="37"/>
  <c r="DM114" i="37"/>
  <c r="DL114" i="37"/>
  <c r="FL110" i="37"/>
  <c r="FK110" i="37"/>
  <c r="FJ110" i="37"/>
  <c r="FI110" i="37"/>
  <c r="FH110" i="37"/>
  <c r="FG110" i="37"/>
  <c r="FF110" i="37"/>
  <c r="FE110" i="37"/>
  <c r="FD110" i="37"/>
  <c r="FC110" i="37"/>
  <c r="FB110" i="37"/>
  <c r="FA110" i="37"/>
  <c r="EZ110" i="37"/>
  <c r="EY110" i="37"/>
  <c r="EX110" i="37"/>
  <c r="EW110" i="37"/>
  <c r="EV110" i="37"/>
  <c r="EU110" i="37"/>
  <c r="ET110" i="37"/>
  <c r="ES110" i="37"/>
  <c r="ER110" i="37"/>
  <c r="EQ110" i="37"/>
  <c r="EP110" i="37"/>
  <c r="EO110" i="37"/>
  <c r="EN110" i="37"/>
  <c r="EM110" i="37"/>
  <c r="EL110" i="37"/>
  <c r="EK110" i="37"/>
  <c r="EJ110" i="37"/>
  <c r="EI110" i="37"/>
  <c r="EH110" i="37"/>
  <c r="EG110" i="37"/>
  <c r="EF110" i="37"/>
  <c r="EE110" i="37"/>
  <c r="ED110" i="37"/>
  <c r="EC110" i="37"/>
  <c r="EB110" i="37"/>
  <c r="EA110" i="37"/>
  <c r="DZ110" i="37"/>
  <c r="DY110" i="37"/>
  <c r="DX110" i="37"/>
  <c r="DW110" i="37"/>
  <c r="DV110" i="37"/>
  <c r="DU110" i="37"/>
  <c r="DT110" i="37"/>
  <c r="DS110" i="37"/>
  <c r="DR110" i="37"/>
  <c r="DQ110" i="37"/>
  <c r="DP110" i="37"/>
  <c r="DO110" i="37"/>
  <c r="DN110" i="37"/>
  <c r="DM110" i="37"/>
  <c r="DL110" i="37"/>
  <c r="FL100" i="37"/>
  <c r="FK100" i="37"/>
  <c r="FJ100" i="37"/>
  <c r="FI100" i="37"/>
  <c r="FH100" i="37"/>
  <c r="FG100" i="37"/>
  <c r="FF100" i="37"/>
  <c r="FE100" i="37"/>
  <c r="FD100" i="37"/>
  <c r="FC100" i="37"/>
  <c r="FB100" i="37"/>
  <c r="FA100" i="37"/>
  <c r="EZ100" i="37"/>
  <c r="EY100" i="37"/>
  <c r="EX100" i="37"/>
  <c r="EW100" i="37"/>
  <c r="EV100" i="37"/>
  <c r="EU100" i="37"/>
  <c r="ET100" i="37"/>
  <c r="ES100" i="37"/>
  <c r="ER100" i="37"/>
  <c r="EQ100" i="37"/>
  <c r="EP100" i="37"/>
  <c r="EO100" i="37"/>
  <c r="EN100" i="37"/>
  <c r="EM100" i="37"/>
  <c r="EL100" i="37"/>
  <c r="EK100" i="37"/>
  <c r="EJ100" i="37"/>
  <c r="EI100" i="37"/>
  <c r="EH100" i="37"/>
  <c r="EG100" i="37"/>
  <c r="EF100" i="37"/>
  <c r="EE100" i="37"/>
  <c r="ED100" i="37"/>
  <c r="EC100" i="37"/>
  <c r="EB100" i="37"/>
  <c r="EA100" i="37"/>
  <c r="DZ100" i="37"/>
  <c r="DY100" i="37"/>
  <c r="DX100" i="37"/>
  <c r="DW100" i="37"/>
  <c r="DV100" i="37"/>
  <c r="DU100" i="37"/>
  <c r="DT100" i="37"/>
  <c r="DS100" i="37"/>
  <c r="DR100" i="37"/>
  <c r="DQ100" i="37"/>
  <c r="DP100" i="37"/>
  <c r="DO100" i="37"/>
  <c r="DN100" i="37"/>
  <c r="DM100" i="37"/>
  <c r="DL100" i="37"/>
  <c r="FL97" i="37"/>
  <c r="FK97" i="37"/>
  <c r="FJ97" i="37"/>
  <c r="FI97" i="37"/>
  <c r="FH97" i="37"/>
  <c r="FG97" i="37"/>
  <c r="FF97" i="37"/>
  <c r="FE97" i="37"/>
  <c r="FD97" i="37"/>
  <c r="FC97" i="37"/>
  <c r="FB97" i="37"/>
  <c r="FA97" i="37"/>
  <c r="EZ97" i="37"/>
  <c r="EY97" i="37"/>
  <c r="EX97" i="37"/>
  <c r="EW97" i="37"/>
  <c r="EV97" i="37"/>
  <c r="EU97" i="37"/>
  <c r="ET97" i="37"/>
  <c r="ES97" i="37"/>
  <c r="ER97" i="37"/>
  <c r="EQ97" i="37"/>
  <c r="EP97" i="37"/>
  <c r="EO97" i="37"/>
  <c r="EN97" i="37"/>
  <c r="EM97" i="37"/>
  <c r="EL97" i="37"/>
  <c r="EK97" i="37"/>
  <c r="EJ97" i="37"/>
  <c r="EI97" i="37"/>
  <c r="EH97" i="37"/>
  <c r="EG97" i="37"/>
  <c r="EF97" i="37"/>
  <c r="EE97" i="37"/>
  <c r="ED97" i="37"/>
  <c r="EC97" i="37"/>
  <c r="EB97" i="37"/>
  <c r="EA97" i="37"/>
  <c r="DZ97" i="37"/>
  <c r="DY97" i="37"/>
  <c r="DX97" i="37"/>
  <c r="DW97" i="37"/>
  <c r="DV97" i="37"/>
  <c r="DU97" i="37"/>
  <c r="DT97" i="37"/>
  <c r="DS97" i="37"/>
  <c r="DR97" i="37"/>
  <c r="DQ97" i="37"/>
  <c r="DP97" i="37"/>
  <c r="DO97" i="37"/>
  <c r="DN97" i="37"/>
  <c r="DM97" i="37"/>
  <c r="DL97" i="37"/>
  <c r="FL80" i="37"/>
  <c r="FK80" i="37"/>
  <c r="FJ80" i="37"/>
  <c r="FI80" i="37"/>
  <c r="FH80" i="37"/>
  <c r="FG80" i="37"/>
  <c r="FF80" i="37"/>
  <c r="FE80" i="37"/>
  <c r="FD80" i="37"/>
  <c r="FC80" i="37"/>
  <c r="FB80" i="37"/>
  <c r="FA80" i="37"/>
  <c r="EZ80" i="37"/>
  <c r="EY80" i="37"/>
  <c r="EX80" i="37"/>
  <c r="EW80" i="37"/>
  <c r="EV80" i="37"/>
  <c r="EU80" i="37"/>
  <c r="ET80" i="37"/>
  <c r="ES80" i="37"/>
  <c r="ER80" i="37"/>
  <c r="EQ80" i="37"/>
  <c r="EP80" i="37"/>
  <c r="EO80" i="37"/>
  <c r="EN80" i="37"/>
  <c r="EM80" i="37"/>
  <c r="EL80" i="37"/>
  <c r="EK80" i="37"/>
  <c r="EJ80" i="37"/>
  <c r="EI80" i="37"/>
  <c r="EH80" i="37"/>
  <c r="EG80" i="37"/>
  <c r="EF80" i="37"/>
  <c r="EE80" i="37"/>
  <c r="ED80" i="37"/>
  <c r="EC80" i="37"/>
  <c r="EB80" i="37"/>
  <c r="EA80" i="37"/>
  <c r="DZ80" i="37"/>
  <c r="DY80" i="37"/>
  <c r="DX80" i="37"/>
  <c r="DW80" i="37"/>
  <c r="DV80" i="37"/>
  <c r="DU80" i="37"/>
  <c r="DT80" i="37"/>
  <c r="DS80" i="37"/>
  <c r="DR80" i="37"/>
  <c r="DQ80" i="37"/>
  <c r="DP80" i="37"/>
  <c r="DO80" i="37"/>
  <c r="DN80" i="37"/>
  <c r="DM80" i="37"/>
  <c r="DL80" i="37"/>
  <c r="FL74" i="37"/>
  <c r="FK74" i="37"/>
  <c r="FJ74" i="37"/>
  <c r="FI74" i="37"/>
  <c r="FH74" i="37"/>
  <c r="FG74" i="37"/>
  <c r="FF74" i="37"/>
  <c r="FE74" i="37"/>
  <c r="FD74" i="37"/>
  <c r="FC74" i="37"/>
  <c r="FB74" i="37"/>
  <c r="FA74" i="37"/>
  <c r="EZ74" i="37"/>
  <c r="EY74" i="37"/>
  <c r="EX74" i="37"/>
  <c r="EW74" i="37"/>
  <c r="EV74" i="37"/>
  <c r="EU74" i="37"/>
  <c r="ET74" i="37"/>
  <c r="ES74" i="37"/>
  <c r="ER74" i="37"/>
  <c r="EQ74" i="37"/>
  <c r="EP74" i="37"/>
  <c r="EO74" i="37"/>
  <c r="EN74" i="37"/>
  <c r="EM74" i="37"/>
  <c r="EL74" i="37"/>
  <c r="EK74" i="37"/>
  <c r="EJ74" i="37"/>
  <c r="EI74" i="37"/>
  <c r="EH74" i="37"/>
  <c r="EG74" i="37"/>
  <c r="EF74" i="37"/>
  <c r="EE74" i="37"/>
  <c r="ED74" i="37"/>
  <c r="EC74" i="37"/>
  <c r="EB74" i="37"/>
  <c r="EA74" i="37"/>
  <c r="DZ74" i="37"/>
  <c r="DY74" i="37"/>
  <c r="DX74" i="37"/>
  <c r="DW74" i="37"/>
  <c r="DV74" i="37"/>
  <c r="DU74" i="37"/>
  <c r="DT74" i="37"/>
  <c r="DS74" i="37"/>
  <c r="DR74" i="37"/>
  <c r="DQ74" i="37"/>
  <c r="DP74" i="37"/>
  <c r="DO74" i="37"/>
  <c r="DN74" i="37"/>
  <c r="DM74" i="37"/>
  <c r="DL74" i="37"/>
  <c r="FL64" i="37"/>
  <c r="FK64" i="37"/>
  <c r="FJ64" i="37"/>
  <c r="FI64" i="37"/>
  <c r="FH64" i="37"/>
  <c r="FG64" i="37"/>
  <c r="FF64" i="37"/>
  <c r="FE64" i="37"/>
  <c r="FD64" i="37"/>
  <c r="FC64" i="37"/>
  <c r="FB64" i="37"/>
  <c r="FA64" i="37"/>
  <c r="EZ64" i="37"/>
  <c r="EY64" i="37"/>
  <c r="EX64" i="37"/>
  <c r="EW64" i="37"/>
  <c r="EV64" i="37"/>
  <c r="EU64" i="37"/>
  <c r="ET64" i="37"/>
  <c r="ES64" i="37"/>
  <c r="ER64" i="37"/>
  <c r="EQ64" i="37"/>
  <c r="EP64" i="37"/>
  <c r="EO64" i="37"/>
  <c r="EN64" i="37"/>
  <c r="EM64" i="37"/>
  <c r="EL64" i="37"/>
  <c r="EK64" i="37"/>
  <c r="EJ64" i="37"/>
  <c r="EI64" i="37"/>
  <c r="EH64" i="37"/>
  <c r="EG64" i="37"/>
  <c r="EF64" i="37"/>
  <c r="EE64" i="37"/>
  <c r="ED64" i="37"/>
  <c r="EC64" i="37"/>
  <c r="EB64" i="37"/>
  <c r="EA64" i="37"/>
  <c r="DZ64" i="37"/>
  <c r="DY64" i="37"/>
  <c r="DX64" i="37"/>
  <c r="DW64" i="37"/>
  <c r="DV64" i="37"/>
  <c r="DU64" i="37"/>
  <c r="DT64" i="37"/>
  <c r="DS64" i="37"/>
  <c r="DR64" i="37"/>
  <c r="DQ64" i="37"/>
  <c r="DP64" i="37"/>
  <c r="DO64" i="37"/>
  <c r="DN64" i="37"/>
  <c r="DM64" i="37"/>
  <c r="DL64" i="37"/>
  <c r="FL59" i="37"/>
  <c r="FK59" i="37"/>
  <c r="FJ59" i="37"/>
  <c r="FI59" i="37"/>
  <c r="FH59" i="37"/>
  <c r="FG59" i="37"/>
  <c r="FF59" i="37"/>
  <c r="FE59" i="37"/>
  <c r="FD59" i="37"/>
  <c r="FC59" i="37"/>
  <c r="FB59" i="37"/>
  <c r="FA59" i="37"/>
  <c r="EZ59" i="37"/>
  <c r="EY59" i="37"/>
  <c r="EX59" i="37"/>
  <c r="EW59" i="37"/>
  <c r="EV59" i="37"/>
  <c r="EU59" i="37"/>
  <c r="ET59" i="37"/>
  <c r="ES59" i="37"/>
  <c r="ER59" i="37"/>
  <c r="EQ59" i="37"/>
  <c r="EP59" i="37"/>
  <c r="EO59" i="37"/>
  <c r="EN59" i="37"/>
  <c r="EM59" i="37"/>
  <c r="EL59" i="37"/>
  <c r="EK59" i="37"/>
  <c r="EJ59" i="37"/>
  <c r="EI59" i="37"/>
  <c r="EH59" i="37"/>
  <c r="EG59" i="37"/>
  <c r="EF59" i="37"/>
  <c r="EE59" i="37"/>
  <c r="ED59" i="37"/>
  <c r="EC59" i="37"/>
  <c r="EB59" i="37"/>
  <c r="EA59" i="37"/>
  <c r="DZ59" i="37"/>
  <c r="DY59" i="37"/>
  <c r="DX59" i="37"/>
  <c r="DW59" i="37"/>
  <c r="DV59" i="37"/>
  <c r="DU59" i="37"/>
  <c r="DT59" i="37"/>
  <c r="DS59" i="37"/>
  <c r="DR59" i="37"/>
  <c r="DQ59" i="37"/>
  <c r="DP59" i="37"/>
  <c r="DO59" i="37"/>
  <c r="DN59" i="37"/>
  <c r="DM59" i="37"/>
  <c r="DL59" i="37"/>
  <c r="EQ42" i="37"/>
  <c r="FL42" i="37"/>
  <c r="FK42" i="37"/>
  <c r="FJ42" i="37"/>
  <c r="FI42" i="37"/>
  <c r="FH42" i="37"/>
  <c r="FG42" i="37"/>
  <c r="FF42" i="37"/>
  <c r="FE42" i="37"/>
  <c r="FD42" i="37"/>
  <c r="FC42" i="37"/>
  <c r="FB42" i="37"/>
  <c r="FA42" i="37"/>
  <c r="EZ42" i="37"/>
  <c r="EY42" i="37"/>
  <c r="EX42" i="37"/>
  <c r="EW42" i="37"/>
  <c r="EV42" i="37"/>
  <c r="EU42" i="37"/>
  <c r="ET42" i="37"/>
  <c r="ES42" i="37"/>
  <c r="ER42" i="37"/>
  <c r="EP42" i="37"/>
  <c r="EO42" i="37"/>
  <c r="EN42" i="37"/>
  <c r="EM42" i="37"/>
  <c r="EL42" i="37"/>
  <c r="EK42" i="37"/>
  <c r="EJ42" i="37"/>
  <c r="EI42" i="37"/>
  <c r="EH42" i="37"/>
  <c r="EG42" i="37"/>
  <c r="EF42" i="37"/>
  <c r="EE42" i="37"/>
  <c r="ED42" i="37"/>
  <c r="EC42" i="37"/>
  <c r="EB42" i="37"/>
  <c r="EA42" i="37"/>
  <c r="DZ42" i="37"/>
  <c r="DY42" i="37"/>
  <c r="DX42" i="37"/>
  <c r="DW42" i="37"/>
  <c r="DV42" i="37"/>
  <c r="DU42" i="37"/>
  <c r="DT42" i="37"/>
  <c r="DS42" i="37"/>
  <c r="DR42" i="37"/>
  <c r="DQ42" i="37"/>
  <c r="DP42" i="37"/>
  <c r="DO42" i="37"/>
  <c r="DN42" i="37"/>
  <c r="DM42" i="37"/>
  <c r="DL42" i="37"/>
  <c r="FL37" i="37"/>
  <c r="FK37" i="37"/>
  <c r="FJ37" i="37"/>
  <c r="FI37" i="37"/>
  <c r="FH37" i="37"/>
  <c r="FG37" i="37"/>
  <c r="FF37" i="37"/>
  <c r="FE37" i="37"/>
  <c r="FD37" i="37"/>
  <c r="FC37" i="37"/>
  <c r="FB37" i="37"/>
  <c r="FA37" i="37"/>
  <c r="EZ37" i="37"/>
  <c r="EY37" i="37"/>
  <c r="EX37" i="37"/>
  <c r="EW37" i="37"/>
  <c r="EV37" i="37"/>
  <c r="EU37" i="37"/>
  <c r="ET37" i="37"/>
  <c r="ES37" i="37"/>
  <c r="ER37" i="37"/>
  <c r="EQ37" i="37"/>
  <c r="EP37" i="37"/>
  <c r="EO37" i="37"/>
  <c r="EN37" i="37"/>
  <c r="EM37" i="37"/>
  <c r="EL37" i="37"/>
  <c r="EK37" i="37"/>
  <c r="EJ37" i="37"/>
  <c r="EI37" i="37"/>
  <c r="EH37" i="37"/>
  <c r="EG37" i="37"/>
  <c r="EF37" i="37"/>
  <c r="EE37" i="37"/>
  <c r="ED37" i="37"/>
  <c r="EC37" i="37"/>
  <c r="EB37" i="37"/>
  <c r="EA37" i="37"/>
  <c r="DZ37" i="37"/>
  <c r="DY37" i="37"/>
  <c r="DX37" i="37"/>
  <c r="DW37" i="37"/>
  <c r="DV37" i="37"/>
  <c r="DU37" i="37"/>
  <c r="DT37" i="37"/>
  <c r="DS37" i="37"/>
  <c r="DR37" i="37"/>
  <c r="DQ37" i="37"/>
  <c r="DP37" i="37"/>
  <c r="DO37" i="37"/>
  <c r="DN37" i="37"/>
  <c r="DM37" i="37"/>
  <c r="DL37" i="37"/>
  <c r="FL32" i="37"/>
  <c r="FK32" i="37"/>
  <c r="FJ32" i="37"/>
  <c r="FI32" i="37"/>
  <c r="FH32" i="37"/>
  <c r="FG32" i="37"/>
  <c r="FF32" i="37"/>
  <c r="FE32" i="37"/>
  <c r="FD32" i="37"/>
  <c r="FC32" i="37"/>
  <c r="FB32" i="37"/>
  <c r="FA32" i="37"/>
  <c r="EZ32" i="37"/>
  <c r="EY32" i="37"/>
  <c r="EX32" i="37"/>
  <c r="EW32" i="37"/>
  <c r="EV32" i="37"/>
  <c r="EU32" i="37"/>
  <c r="ET32" i="37"/>
  <c r="ES32" i="37"/>
  <c r="ER32" i="37"/>
  <c r="EQ32" i="37"/>
  <c r="EP32" i="37"/>
  <c r="EO32" i="37"/>
  <c r="EN32" i="37"/>
  <c r="EM32" i="37"/>
  <c r="EL32" i="37"/>
  <c r="EK32" i="37"/>
  <c r="EJ32" i="37"/>
  <c r="EI32" i="37"/>
  <c r="EH32" i="37"/>
  <c r="EG32" i="37"/>
  <c r="EF32" i="37"/>
  <c r="EE32" i="37"/>
  <c r="ED32" i="37"/>
  <c r="EC32" i="37"/>
  <c r="EB32" i="37"/>
  <c r="EA32" i="37"/>
  <c r="DZ32" i="37"/>
  <c r="DY32" i="37"/>
  <c r="DX32" i="37"/>
  <c r="DW32" i="37"/>
  <c r="DV32" i="37"/>
  <c r="DU32" i="37"/>
  <c r="DT32" i="37"/>
  <c r="DS32" i="37"/>
  <c r="DR32" i="37"/>
  <c r="DQ32" i="37"/>
  <c r="DP32" i="37"/>
  <c r="DO32" i="37"/>
  <c r="DN32" i="37"/>
  <c r="DM32" i="37"/>
  <c r="DL32" i="37"/>
  <c r="FL20" i="37"/>
  <c r="FK20" i="37"/>
  <c r="FJ20" i="37"/>
  <c r="FI20" i="37"/>
  <c r="FH20" i="37"/>
  <c r="FG20" i="37"/>
  <c r="FF20" i="37"/>
  <c r="FE20" i="37"/>
  <c r="FD20" i="37"/>
  <c r="FC20" i="37"/>
  <c r="FB20" i="37"/>
  <c r="FA20" i="37"/>
  <c r="EZ20" i="37"/>
  <c r="EY20" i="37"/>
  <c r="EX20" i="37"/>
  <c r="EW20" i="37"/>
  <c r="EV20" i="37"/>
  <c r="EU20" i="37"/>
  <c r="ET20" i="37"/>
  <c r="ES20" i="37"/>
  <c r="ER20" i="37"/>
  <c r="EP20" i="37"/>
  <c r="EN20" i="37"/>
  <c r="EM20" i="37"/>
  <c r="EL20" i="37"/>
  <c r="EK20" i="37"/>
  <c r="EJ20" i="37"/>
  <c r="EI20" i="37"/>
  <c r="EH20" i="37"/>
  <c r="EG20" i="37"/>
  <c r="EF20" i="37"/>
  <c r="EE20" i="37"/>
  <c r="ED20" i="37"/>
  <c r="EC20" i="37"/>
  <c r="EB20" i="37"/>
  <c r="EA20" i="37"/>
  <c r="DZ20" i="37"/>
  <c r="DY20" i="37"/>
  <c r="DX20" i="37"/>
  <c r="DW20" i="37"/>
  <c r="DV20" i="37"/>
  <c r="DU20" i="37"/>
  <c r="DT20" i="37"/>
  <c r="DS20" i="37"/>
  <c r="DR20" i="37"/>
  <c r="DQ20" i="37"/>
  <c r="DP20" i="37"/>
  <c r="DO20" i="37"/>
  <c r="DN20" i="37"/>
  <c r="DM20" i="37"/>
  <c r="DL20" i="37"/>
  <c r="FL18" i="37"/>
  <c r="FK18" i="37"/>
  <c r="FJ18" i="37"/>
  <c r="FI18" i="37"/>
  <c r="FH18" i="37"/>
  <c r="FG18" i="37"/>
  <c r="FF18" i="37"/>
  <c r="FE18" i="37"/>
  <c r="FD18" i="37"/>
  <c r="FC18" i="37"/>
  <c r="FB18" i="37"/>
  <c r="FA18" i="37"/>
  <c r="EZ18" i="37"/>
  <c r="EY18" i="37"/>
  <c r="EX18" i="37"/>
  <c r="EW18" i="37"/>
  <c r="EV18" i="37"/>
  <c r="EU18" i="37"/>
  <c r="ET18" i="37"/>
  <c r="ES18" i="37"/>
  <c r="ER18" i="37"/>
  <c r="EQ18" i="37"/>
  <c r="EP18" i="37"/>
  <c r="EO18" i="37"/>
  <c r="EN18" i="37"/>
  <c r="EM18" i="37"/>
  <c r="EL18" i="37"/>
  <c r="EK18" i="37"/>
  <c r="EJ18" i="37"/>
  <c r="EI18" i="37"/>
  <c r="EH18" i="37"/>
  <c r="EG18" i="37"/>
  <c r="EF18" i="37"/>
  <c r="EE18" i="37"/>
  <c r="ED18" i="37"/>
  <c r="EC18" i="37"/>
  <c r="EB18" i="37"/>
  <c r="EA18" i="37"/>
  <c r="DZ18" i="37"/>
  <c r="DY18" i="37"/>
  <c r="DX18" i="37"/>
  <c r="DW18" i="37"/>
  <c r="DV18" i="37"/>
  <c r="DU18" i="37"/>
  <c r="DT18" i="37"/>
  <c r="DS18" i="37"/>
  <c r="DR18" i="37"/>
  <c r="DQ18" i="37"/>
  <c r="DP18" i="37"/>
  <c r="DO18" i="37"/>
  <c r="DN18" i="37"/>
  <c r="DM18" i="37"/>
  <c r="DL18" i="37"/>
  <c r="FL11" i="37"/>
  <c r="FK11" i="37"/>
  <c r="FJ11" i="37"/>
  <c r="FI11" i="37"/>
  <c r="FH11" i="37"/>
  <c r="FG11" i="37"/>
  <c r="FF11" i="37"/>
  <c r="FE11" i="37"/>
  <c r="FD11" i="37"/>
  <c r="FC11" i="37"/>
  <c r="FB11" i="37"/>
  <c r="FA11" i="37"/>
  <c r="EZ11" i="37"/>
  <c r="EY11" i="37"/>
  <c r="EX11" i="37"/>
  <c r="EW11" i="37"/>
  <c r="EV11" i="37"/>
  <c r="EU11" i="37"/>
  <c r="ET11" i="37"/>
  <c r="ES11" i="37"/>
  <c r="ER11" i="37"/>
  <c r="EQ11" i="37"/>
  <c r="EP11" i="37"/>
  <c r="EO11" i="37"/>
  <c r="EN11" i="37"/>
  <c r="EM11" i="37"/>
  <c r="EL11" i="37"/>
  <c r="EK11" i="37"/>
  <c r="EJ11" i="37"/>
  <c r="EI11" i="37"/>
  <c r="EH11" i="37"/>
  <c r="EG11" i="37"/>
  <c r="EF11" i="37"/>
  <c r="EE11" i="37"/>
  <c r="ED11" i="37"/>
  <c r="EC11" i="37"/>
  <c r="EB11" i="37"/>
  <c r="EA11" i="37"/>
  <c r="DZ11" i="37"/>
  <c r="DY11" i="37"/>
  <c r="DX11" i="37"/>
  <c r="DW11" i="37"/>
  <c r="DV11" i="37"/>
  <c r="DU11" i="37"/>
  <c r="DT11" i="37"/>
  <c r="DS11" i="37"/>
  <c r="DR11" i="37"/>
  <c r="DQ11" i="37"/>
  <c r="DP11" i="37"/>
  <c r="DO11" i="37"/>
  <c r="DN11" i="37"/>
  <c r="DM11" i="37"/>
  <c r="DL11" i="37"/>
  <c r="FL6" i="37"/>
  <c r="FK6" i="37"/>
  <c r="FJ6" i="37"/>
  <c r="FI6" i="37"/>
  <c r="FH6" i="37"/>
  <c r="FG6" i="37"/>
  <c r="FF6" i="37"/>
  <c r="FE6" i="37"/>
  <c r="FD6" i="37"/>
  <c r="FC6" i="37"/>
  <c r="FB6" i="37"/>
  <c r="FA6" i="37"/>
  <c r="EZ6" i="37"/>
  <c r="EY6" i="37"/>
  <c r="EX6" i="37"/>
  <c r="EW6" i="37"/>
  <c r="EV6" i="37"/>
  <c r="EU6" i="37"/>
  <c r="ET6" i="37"/>
  <c r="ES6" i="37"/>
  <c r="ER6" i="37"/>
  <c r="EQ6" i="37"/>
  <c r="EP6" i="37"/>
  <c r="EO6" i="37"/>
  <c r="EN6" i="37"/>
  <c r="EM6" i="37"/>
  <c r="EL6" i="37"/>
  <c r="EK6" i="37"/>
  <c r="EJ6" i="37"/>
  <c r="EI6" i="37"/>
  <c r="EH6" i="37"/>
  <c r="EG6" i="37"/>
  <c r="EF6" i="37"/>
  <c r="EE6" i="37"/>
  <c r="ED6" i="37"/>
  <c r="EC6" i="37"/>
  <c r="EB6" i="37"/>
  <c r="EA6" i="37"/>
  <c r="DZ6" i="37"/>
  <c r="DY6" i="37"/>
  <c r="DX6" i="37"/>
  <c r="DW6" i="37"/>
  <c r="DV6" i="37"/>
  <c r="DU6" i="37"/>
  <c r="DT6" i="37"/>
  <c r="DS6" i="37"/>
  <c r="DR6" i="37"/>
  <c r="DQ6" i="37"/>
  <c r="DP6" i="37"/>
  <c r="DO6" i="37"/>
  <c r="DN6" i="37"/>
  <c r="DM6" i="37"/>
  <c r="DL6" i="37"/>
  <c r="H74" i="37"/>
  <c r="I74" i="37"/>
  <c r="J74" i="37"/>
  <c r="K74" i="37"/>
  <c r="L74" i="37"/>
  <c r="E96" i="37"/>
  <c r="E89" i="37"/>
  <c r="E90" i="37"/>
  <c r="E91" i="37"/>
  <c r="E92" i="37"/>
  <c r="E93" i="37"/>
  <c r="E94" i="37"/>
  <c r="E95" i="37"/>
  <c r="E84" i="37"/>
  <c r="E85" i="37"/>
  <c r="E86" i="37"/>
  <c r="E87" i="37"/>
  <c r="E88" i="37"/>
  <c r="E100" i="37"/>
  <c r="E113" i="37"/>
  <c r="E112" i="37"/>
  <c r="E111" i="37"/>
  <c r="E66" i="37"/>
  <c r="E67" i="37"/>
  <c r="E68" i="37"/>
  <c r="E69" i="37"/>
  <c r="E70" i="37"/>
  <c r="E71" i="37"/>
  <c r="E72" i="37"/>
  <c r="E73" i="37"/>
  <c r="E61" i="37"/>
  <c r="E34" i="37"/>
  <c r="E35" i="37"/>
  <c r="E36" i="37"/>
  <c r="S29" i="36"/>
  <c r="T29" i="36"/>
  <c r="S31" i="36"/>
  <c r="T31" i="36"/>
  <c r="BH66" i="37" l="1"/>
  <c r="BH67" i="37"/>
  <c r="BH68" i="37"/>
  <c r="BH69" i="37"/>
  <c r="BH70" i="37"/>
  <c r="CL81" i="37"/>
  <c r="BH113" i="37"/>
  <c r="BH112" i="37"/>
  <c r="BH111" i="37"/>
  <c r="BH94" i="37"/>
  <c r="BH95" i="37"/>
  <c r="BH96" i="37"/>
  <c r="BH88" i="37"/>
  <c r="BH89" i="37"/>
  <c r="BH90" i="37"/>
  <c r="BH91" i="37"/>
  <c r="BH92" i="37"/>
  <c r="BH93" i="37"/>
  <c r="BH82" i="37"/>
  <c r="BH83" i="37"/>
  <c r="BH84" i="37"/>
  <c r="BH85" i="37"/>
  <c r="BH86" i="37"/>
  <c r="BH87" i="37"/>
  <c r="BH61" i="37"/>
  <c r="BI59" i="37"/>
  <c r="BH31" i="37"/>
  <c r="BI20" i="37"/>
  <c r="DI123" i="37"/>
  <c r="DH123" i="37"/>
  <c r="DG123" i="37"/>
  <c r="DF123" i="37"/>
  <c r="DE123" i="37"/>
  <c r="DD123" i="37"/>
  <c r="DC123" i="37"/>
  <c r="DB123" i="37"/>
  <c r="DA123" i="37"/>
  <c r="CZ123" i="37"/>
  <c r="CY123" i="37"/>
  <c r="CX123" i="37"/>
  <c r="CW123" i="37"/>
  <c r="CV123" i="37"/>
  <c r="CU123" i="37"/>
  <c r="CT123" i="37"/>
  <c r="CS123" i="37"/>
  <c r="CR123" i="37"/>
  <c r="CQ123" i="37"/>
  <c r="CP123" i="37"/>
  <c r="CO123" i="37"/>
  <c r="CN123" i="37"/>
  <c r="CM123" i="37"/>
  <c r="CL123" i="37"/>
  <c r="CK123" i="37"/>
  <c r="CJ123" i="37"/>
  <c r="CI123" i="37"/>
  <c r="CH123" i="37"/>
  <c r="CG123" i="37"/>
  <c r="CF123" i="37"/>
  <c r="CE123" i="37"/>
  <c r="CD123" i="37"/>
  <c r="CC123" i="37"/>
  <c r="CB123" i="37"/>
  <c r="CA123" i="37"/>
  <c r="BZ123" i="37"/>
  <c r="BY123" i="37"/>
  <c r="BX123" i="37"/>
  <c r="BW123" i="37"/>
  <c r="BV123" i="37"/>
  <c r="BU123" i="37"/>
  <c r="BT123" i="37"/>
  <c r="BS123" i="37"/>
  <c r="BR123" i="37"/>
  <c r="BQ123" i="37"/>
  <c r="BP123" i="37"/>
  <c r="BO123" i="37"/>
  <c r="BN123" i="37"/>
  <c r="BM123" i="37"/>
  <c r="BL123" i="37"/>
  <c r="BK123" i="37"/>
  <c r="BJ123" i="37"/>
  <c r="BI123" i="37"/>
  <c r="DI114" i="37"/>
  <c r="DH114" i="37"/>
  <c r="DG114" i="37"/>
  <c r="DF114" i="37"/>
  <c r="DE114" i="37"/>
  <c r="DD114" i="37"/>
  <c r="DC114" i="37"/>
  <c r="DB114" i="37"/>
  <c r="DA114" i="37"/>
  <c r="CZ114" i="37"/>
  <c r="CY114" i="37"/>
  <c r="CX114" i="37"/>
  <c r="CW114" i="37"/>
  <c r="CV114" i="37"/>
  <c r="CU114" i="37"/>
  <c r="CT114" i="37"/>
  <c r="CS114" i="37"/>
  <c r="CR114" i="37"/>
  <c r="CQ114" i="37"/>
  <c r="CP114" i="37"/>
  <c r="CO114" i="37"/>
  <c r="CN114" i="37"/>
  <c r="CM114" i="37"/>
  <c r="CL114" i="37"/>
  <c r="CK114" i="37"/>
  <c r="CJ114" i="37"/>
  <c r="CI114" i="37"/>
  <c r="CH114" i="37"/>
  <c r="CG114" i="37"/>
  <c r="CF114" i="37"/>
  <c r="CE114" i="37"/>
  <c r="CD114" i="37"/>
  <c r="CC114" i="37"/>
  <c r="CB114" i="37"/>
  <c r="CA114" i="37"/>
  <c r="BZ114" i="37"/>
  <c r="BY114" i="37"/>
  <c r="BX114" i="37"/>
  <c r="BW114" i="37"/>
  <c r="BV114" i="37"/>
  <c r="BU114" i="37"/>
  <c r="BT114" i="37"/>
  <c r="BS114" i="37"/>
  <c r="BR114" i="37"/>
  <c r="BQ114" i="37"/>
  <c r="BP114" i="37"/>
  <c r="BO114" i="37"/>
  <c r="BN114" i="37"/>
  <c r="BM114" i="37"/>
  <c r="BL114" i="37"/>
  <c r="BK114" i="37"/>
  <c r="BJ114" i="37"/>
  <c r="BI114" i="37"/>
  <c r="DI110" i="37"/>
  <c r="DH110" i="37"/>
  <c r="DG110" i="37"/>
  <c r="DF110" i="37"/>
  <c r="DE110" i="37"/>
  <c r="DD110" i="37"/>
  <c r="DC110" i="37"/>
  <c r="DB110" i="37"/>
  <c r="DA110" i="37"/>
  <c r="CZ110" i="37"/>
  <c r="CY110" i="37"/>
  <c r="CX110" i="37"/>
  <c r="CW110" i="37"/>
  <c r="CV110" i="37"/>
  <c r="CU110" i="37"/>
  <c r="CT110" i="37"/>
  <c r="CS110" i="37"/>
  <c r="CR110" i="37"/>
  <c r="CQ110" i="37"/>
  <c r="CP110" i="37"/>
  <c r="CO110" i="37"/>
  <c r="CN110" i="37"/>
  <c r="CM110" i="37"/>
  <c r="CL110" i="37"/>
  <c r="CK110" i="37"/>
  <c r="CJ110" i="37"/>
  <c r="CI110" i="37"/>
  <c r="CH110" i="37"/>
  <c r="CG110" i="37"/>
  <c r="CF110" i="37"/>
  <c r="CE110" i="37"/>
  <c r="CD110" i="37"/>
  <c r="CC110" i="37"/>
  <c r="CB110" i="37"/>
  <c r="CA110" i="37"/>
  <c r="BZ110" i="37"/>
  <c r="BY110" i="37"/>
  <c r="BX110" i="37"/>
  <c r="BW110" i="37"/>
  <c r="BV110" i="37"/>
  <c r="BU110" i="37"/>
  <c r="BT110" i="37"/>
  <c r="BS110" i="37"/>
  <c r="BR110" i="37"/>
  <c r="BQ110" i="37"/>
  <c r="BP110" i="37"/>
  <c r="BO110" i="37"/>
  <c r="BN110" i="37"/>
  <c r="BM110" i="37"/>
  <c r="BL110" i="37"/>
  <c r="BK110" i="37"/>
  <c r="BJ110" i="37"/>
  <c r="BI110" i="37"/>
  <c r="DI100" i="37"/>
  <c r="DH100" i="37"/>
  <c r="DG100" i="37"/>
  <c r="DF100" i="37"/>
  <c r="DE100" i="37"/>
  <c r="DD100" i="37"/>
  <c r="DC100" i="37"/>
  <c r="DB100" i="37"/>
  <c r="DA100" i="37"/>
  <c r="CZ100" i="37"/>
  <c r="CY100" i="37"/>
  <c r="CX100" i="37"/>
  <c r="CW100" i="37"/>
  <c r="CV100" i="37"/>
  <c r="CU100" i="37"/>
  <c r="CT100" i="37"/>
  <c r="CS100" i="37"/>
  <c r="CR100" i="37"/>
  <c r="CQ100" i="37"/>
  <c r="CP100" i="37"/>
  <c r="CO100" i="37"/>
  <c r="CN100" i="37"/>
  <c r="CM100" i="37"/>
  <c r="CL100" i="37"/>
  <c r="CK100" i="37"/>
  <c r="CJ100" i="37"/>
  <c r="CI100" i="37"/>
  <c r="CH100" i="37"/>
  <c r="CG100" i="37"/>
  <c r="CF100" i="37"/>
  <c r="CE100" i="37"/>
  <c r="CD100" i="37"/>
  <c r="CC100" i="37"/>
  <c r="CB100" i="37"/>
  <c r="CA100" i="37"/>
  <c r="BZ100" i="37"/>
  <c r="BY100" i="37"/>
  <c r="BX100" i="37"/>
  <c r="BW100" i="37"/>
  <c r="BV100" i="37"/>
  <c r="BU100" i="37"/>
  <c r="BT100" i="37"/>
  <c r="BS100" i="37"/>
  <c r="BR100" i="37"/>
  <c r="BQ100" i="37"/>
  <c r="BP100" i="37"/>
  <c r="BO100" i="37"/>
  <c r="BN100" i="37"/>
  <c r="BM100" i="37"/>
  <c r="BL100" i="37"/>
  <c r="BK100" i="37"/>
  <c r="BJ100" i="37"/>
  <c r="BI100" i="37"/>
  <c r="DI97" i="37"/>
  <c r="DH97" i="37"/>
  <c r="DG97" i="37"/>
  <c r="DF97" i="37"/>
  <c r="DE97" i="37"/>
  <c r="DD97" i="37"/>
  <c r="DC97" i="37"/>
  <c r="DB97" i="37"/>
  <c r="DA97" i="37"/>
  <c r="CZ97" i="37"/>
  <c r="CY97" i="37"/>
  <c r="CX97" i="37"/>
  <c r="CW97" i="37"/>
  <c r="CV97" i="37"/>
  <c r="CU97" i="37"/>
  <c r="CT97" i="37"/>
  <c r="CS97" i="37"/>
  <c r="CR97" i="37"/>
  <c r="CQ97" i="37"/>
  <c r="CP97" i="37"/>
  <c r="CO97" i="37"/>
  <c r="CN97" i="37"/>
  <c r="CM97" i="37"/>
  <c r="CL97" i="37"/>
  <c r="CK97" i="37"/>
  <c r="CJ97" i="37"/>
  <c r="CI97" i="37"/>
  <c r="CH97" i="37"/>
  <c r="CG97" i="37"/>
  <c r="CF97" i="37"/>
  <c r="CE97" i="37"/>
  <c r="CD97" i="37"/>
  <c r="CC97" i="37"/>
  <c r="CB97" i="37"/>
  <c r="CA97" i="37"/>
  <c r="BZ97" i="37"/>
  <c r="BY97" i="37"/>
  <c r="BX97" i="37"/>
  <c r="BW97" i="37"/>
  <c r="BV97" i="37"/>
  <c r="BU97" i="37"/>
  <c r="BT97" i="37"/>
  <c r="BS97" i="37"/>
  <c r="BR97" i="37"/>
  <c r="BQ97" i="37"/>
  <c r="BP97" i="37"/>
  <c r="BO97" i="37"/>
  <c r="BN97" i="37"/>
  <c r="BM97" i="37"/>
  <c r="BL97" i="37"/>
  <c r="BK97" i="37"/>
  <c r="BJ97" i="37"/>
  <c r="BI97" i="37"/>
  <c r="DI80" i="37"/>
  <c r="DH80" i="37"/>
  <c r="DG80" i="37"/>
  <c r="DF80" i="37"/>
  <c r="DE80" i="37"/>
  <c r="DD80" i="37"/>
  <c r="DC80" i="37"/>
  <c r="DB80" i="37"/>
  <c r="DA80" i="37"/>
  <c r="CZ80" i="37"/>
  <c r="CY80" i="37"/>
  <c r="CX80" i="37"/>
  <c r="CW80" i="37"/>
  <c r="CV80" i="37"/>
  <c r="CU80" i="37"/>
  <c r="CT80" i="37"/>
  <c r="CS80" i="37"/>
  <c r="CR80" i="37"/>
  <c r="CQ80" i="37"/>
  <c r="CP80" i="37"/>
  <c r="CO80" i="37"/>
  <c r="CN80" i="37"/>
  <c r="CM80" i="37"/>
  <c r="CL80" i="37"/>
  <c r="CK80" i="37"/>
  <c r="CJ80" i="37"/>
  <c r="CI80" i="37"/>
  <c r="CH80" i="37"/>
  <c r="CG80" i="37"/>
  <c r="CF80" i="37"/>
  <c r="CE80" i="37"/>
  <c r="CD80" i="37"/>
  <c r="CC80" i="37"/>
  <c r="CB80" i="37"/>
  <c r="CA80" i="37"/>
  <c r="BZ80" i="37"/>
  <c r="BY80" i="37"/>
  <c r="BX80" i="37"/>
  <c r="BW80" i="37"/>
  <c r="BV80" i="37"/>
  <c r="BU80" i="37"/>
  <c r="BT80" i="37"/>
  <c r="BS80" i="37"/>
  <c r="BR80" i="37"/>
  <c r="BQ80" i="37"/>
  <c r="BP80" i="37"/>
  <c r="BO80" i="37"/>
  <c r="BN80" i="37"/>
  <c r="BM80" i="37"/>
  <c r="BL80" i="37"/>
  <c r="BK80" i="37"/>
  <c r="DI74" i="37"/>
  <c r="DH74" i="37"/>
  <c r="DG74" i="37"/>
  <c r="DF74" i="37"/>
  <c r="DE74" i="37"/>
  <c r="DD74" i="37"/>
  <c r="DC74" i="37"/>
  <c r="DB74" i="37"/>
  <c r="DA74" i="37"/>
  <c r="CZ74" i="37"/>
  <c r="CY74" i="37"/>
  <c r="CX74" i="37"/>
  <c r="CW74" i="37"/>
  <c r="CV74" i="37"/>
  <c r="CU74" i="37"/>
  <c r="CT74" i="37"/>
  <c r="CS74" i="37"/>
  <c r="CR74" i="37"/>
  <c r="CQ74" i="37"/>
  <c r="CP74" i="37"/>
  <c r="CO74" i="37"/>
  <c r="CN74" i="37"/>
  <c r="CM74" i="37"/>
  <c r="CL74" i="37"/>
  <c r="CK74" i="37"/>
  <c r="CJ74" i="37"/>
  <c r="CI74" i="37"/>
  <c r="CH74" i="37"/>
  <c r="CG74" i="37"/>
  <c r="CF74" i="37"/>
  <c r="CE74" i="37"/>
  <c r="CD74" i="37"/>
  <c r="CC74" i="37"/>
  <c r="CB74" i="37"/>
  <c r="CA74" i="37"/>
  <c r="BZ74" i="37"/>
  <c r="BY74" i="37"/>
  <c r="BX74" i="37"/>
  <c r="BW74" i="37"/>
  <c r="BV74" i="37"/>
  <c r="BU74" i="37"/>
  <c r="BT74" i="37"/>
  <c r="BS74" i="37"/>
  <c r="BR74" i="37"/>
  <c r="BQ74" i="37"/>
  <c r="BP74" i="37"/>
  <c r="BO74" i="37"/>
  <c r="BN74" i="37"/>
  <c r="BM74" i="37"/>
  <c r="BL74" i="37"/>
  <c r="BK74" i="37"/>
  <c r="BJ74" i="37"/>
  <c r="BI74" i="37"/>
  <c r="DI64" i="37"/>
  <c r="DH64" i="37"/>
  <c r="DG64" i="37"/>
  <c r="DF64" i="37"/>
  <c r="DE64" i="37"/>
  <c r="DD64" i="37"/>
  <c r="DC64" i="37"/>
  <c r="DB64" i="37"/>
  <c r="DA64" i="37"/>
  <c r="CZ64" i="37"/>
  <c r="CY64" i="37"/>
  <c r="CX64" i="37"/>
  <c r="CW64" i="37"/>
  <c r="CV64" i="37"/>
  <c r="CU64" i="37"/>
  <c r="CT64" i="37"/>
  <c r="CS64" i="37"/>
  <c r="CR64" i="37"/>
  <c r="CQ64" i="37"/>
  <c r="CP64" i="37"/>
  <c r="CO64" i="37"/>
  <c r="CN64" i="37"/>
  <c r="CM64" i="37"/>
  <c r="CL64" i="37"/>
  <c r="CK64" i="37"/>
  <c r="CJ64" i="37"/>
  <c r="CI64" i="37"/>
  <c r="CH64" i="37"/>
  <c r="CG64" i="37"/>
  <c r="CF64" i="37"/>
  <c r="CE64" i="37"/>
  <c r="CD64" i="37"/>
  <c r="CC64" i="37"/>
  <c r="CB64" i="37"/>
  <c r="CA64" i="37"/>
  <c r="BZ64" i="37"/>
  <c r="BY64" i="37"/>
  <c r="BX64" i="37"/>
  <c r="BW64" i="37"/>
  <c r="BV64" i="37"/>
  <c r="BU64" i="37"/>
  <c r="BT64" i="37"/>
  <c r="BS64" i="37"/>
  <c r="BR64" i="37"/>
  <c r="BQ64" i="37"/>
  <c r="BP64" i="37"/>
  <c r="BO64" i="37"/>
  <c r="BN64" i="37"/>
  <c r="BM64" i="37"/>
  <c r="BL64" i="37"/>
  <c r="BK64" i="37"/>
  <c r="BJ64" i="37"/>
  <c r="BI64" i="37"/>
  <c r="DI59" i="37"/>
  <c r="DH59" i="37"/>
  <c r="DG59" i="37"/>
  <c r="DF59" i="37"/>
  <c r="DE59" i="37"/>
  <c r="DD59" i="37"/>
  <c r="DC59" i="37"/>
  <c r="DB59" i="37"/>
  <c r="DA59" i="37"/>
  <c r="CZ59" i="37"/>
  <c r="CY59" i="37"/>
  <c r="CX59" i="37"/>
  <c r="CW59" i="37"/>
  <c r="CV59" i="37"/>
  <c r="CU59" i="37"/>
  <c r="CT59" i="37"/>
  <c r="CS59" i="37"/>
  <c r="CR59" i="37"/>
  <c r="CQ59" i="37"/>
  <c r="CP59" i="37"/>
  <c r="CO59" i="37"/>
  <c r="CN59" i="37"/>
  <c r="CM59" i="37"/>
  <c r="CL59" i="37"/>
  <c r="CK59" i="37"/>
  <c r="CJ59" i="37"/>
  <c r="CI59" i="37"/>
  <c r="CH59" i="37"/>
  <c r="CG59" i="37"/>
  <c r="CF59" i="37"/>
  <c r="CE59" i="37"/>
  <c r="CD59" i="37"/>
  <c r="CC59" i="37"/>
  <c r="CB59" i="37"/>
  <c r="CA59" i="37"/>
  <c r="BZ59" i="37"/>
  <c r="BY59" i="37"/>
  <c r="BX59" i="37"/>
  <c r="BW59" i="37"/>
  <c r="BV59" i="37"/>
  <c r="BU59" i="37"/>
  <c r="BT59" i="37"/>
  <c r="BS59" i="37"/>
  <c r="BR59" i="37"/>
  <c r="BQ59" i="37"/>
  <c r="BP59" i="37"/>
  <c r="BO59" i="37"/>
  <c r="BN59" i="37"/>
  <c r="BM59" i="37"/>
  <c r="BL59" i="37"/>
  <c r="BK59" i="37"/>
  <c r="BJ59" i="37"/>
  <c r="DI42" i="37"/>
  <c r="DH42" i="37"/>
  <c r="DG42" i="37"/>
  <c r="DF42" i="37"/>
  <c r="DE42" i="37"/>
  <c r="DD42" i="37"/>
  <c r="DC42" i="37"/>
  <c r="DB42" i="37"/>
  <c r="DA42" i="37"/>
  <c r="CZ42" i="37"/>
  <c r="CY42" i="37"/>
  <c r="CX42" i="37"/>
  <c r="CW42" i="37"/>
  <c r="CV42" i="37"/>
  <c r="CU42" i="37"/>
  <c r="CT42" i="37"/>
  <c r="CS42" i="37"/>
  <c r="CR42" i="37"/>
  <c r="CQ42" i="37"/>
  <c r="CP42" i="37"/>
  <c r="CO42" i="37"/>
  <c r="CN42" i="37"/>
  <c r="CM42" i="37"/>
  <c r="CL42" i="37"/>
  <c r="CK42" i="37"/>
  <c r="CJ42" i="37"/>
  <c r="CI42" i="37"/>
  <c r="CH42" i="37"/>
  <c r="CG42" i="37"/>
  <c r="CF42" i="37"/>
  <c r="CE42" i="37"/>
  <c r="CD42" i="37"/>
  <c r="CC42" i="37"/>
  <c r="CB42" i="37"/>
  <c r="CA42" i="37"/>
  <c r="BZ42" i="37"/>
  <c r="BY42" i="37"/>
  <c r="BX42" i="37"/>
  <c r="BW42" i="37"/>
  <c r="BV42" i="37"/>
  <c r="BU42" i="37"/>
  <c r="BT42" i="37"/>
  <c r="BS42" i="37"/>
  <c r="BR42" i="37"/>
  <c r="BQ42" i="37"/>
  <c r="BP42" i="37"/>
  <c r="BO42" i="37"/>
  <c r="BN42" i="37"/>
  <c r="BM42" i="37"/>
  <c r="BL42" i="37"/>
  <c r="BK42" i="37"/>
  <c r="BJ42" i="37"/>
  <c r="BI42" i="37"/>
  <c r="DI37" i="37"/>
  <c r="DH37" i="37"/>
  <c r="DG37" i="37"/>
  <c r="DF37" i="37"/>
  <c r="DE37" i="37"/>
  <c r="DD37" i="37"/>
  <c r="DC37" i="37"/>
  <c r="DB37" i="37"/>
  <c r="DA37" i="37"/>
  <c r="CZ37" i="37"/>
  <c r="CY37" i="37"/>
  <c r="CX37" i="37"/>
  <c r="CW37" i="37"/>
  <c r="CV37" i="37"/>
  <c r="CU37" i="37"/>
  <c r="CT37" i="37"/>
  <c r="CS37" i="37"/>
  <c r="CR37" i="37"/>
  <c r="CQ37" i="37"/>
  <c r="CP37" i="37"/>
  <c r="CO37" i="37"/>
  <c r="CN37" i="37"/>
  <c r="CM37" i="37"/>
  <c r="CL37" i="37"/>
  <c r="CK37" i="37"/>
  <c r="CJ37" i="37"/>
  <c r="CI37" i="37"/>
  <c r="CH37" i="37"/>
  <c r="CG37" i="37"/>
  <c r="CF37" i="37"/>
  <c r="CE37" i="37"/>
  <c r="CD37" i="37"/>
  <c r="CC37" i="37"/>
  <c r="CB37" i="37"/>
  <c r="CA37" i="37"/>
  <c r="BZ37" i="37"/>
  <c r="BY37" i="37"/>
  <c r="BX37" i="37"/>
  <c r="BW37" i="37"/>
  <c r="BV37" i="37"/>
  <c r="BU37" i="37"/>
  <c r="BT37" i="37"/>
  <c r="BS37" i="37"/>
  <c r="BR37" i="37"/>
  <c r="BQ37" i="37"/>
  <c r="BP37" i="37"/>
  <c r="BO37" i="37"/>
  <c r="BN37" i="37"/>
  <c r="BM37" i="37"/>
  <c r="BL37" i="37"/>
  <c r="BK37" i="37"/>
  <c r="BJ37" i="37"/>
  <c r="BI37" i="37"/>
  <c r="DI32" i="37"/>
  <c r="DH32" i="37"/>
  <c r="DG32" i="37"/>
  <c r="DF32" i="37"/>
  <c r="DE32" i="37"/>
  <c r="DD32" i="37"/>
  <c r="DC32" i="37"/>
  <c r="DB32" i="37"/>
  <c r="DA32" i="37"/>
  <c r="CZ32" i="37"/>
  <c r="CY32" i="37"/>
  <c r="CX32" i="37"/>
  <c r="CW32" i="37"/>
  <c r="CV32" i="37"/>
  <c r="CU32" i="37"/>
  <c r="CT32" i="37"/>
  <c r="CS32" i="37"/>
  <c r="CR32" i="37"/>
  <c r="CQ32" i="37"/>
  <c r="CP32" i="37"/>
  <c r="CO32" i="37"/>
  <c r="CN32" i="37"/>
  <c r="CM32" i="37"/>
  <c r="CL32" i="37"/>
  <c r="CK32" i="37"/>
  <c r="CJ32" i="37"/>
  <c r="CI32" i="37"/>
  <c r="CH32" i="37"/>
  <c r="CG32" i="37"/>
  <c r="CF32" i="37"/>
  <c r="CE32" i="37"/>
  <c r="CD32" i="37"/>
  <c r="CC32" i="37"/>
  <c r="CB32" i="37"/>
  <c r="CA32" i="37"/>
  <c r="BZ32" i="37"/>
  <c r="BY32" i="37"/>
  <c r="BX32" i="37"/>
  <c r="BW32" i="37"/>
  <c r="BV32" i="37"/>
  <c r="BU32" i="37"/>
  <c r="BT32" i="37"/>
  <c r="BS32" i="37"/>
  <c r="BR32" i="37"/>
  <c r="BQ32" i="37"/>
  <c r="BP32" i="37"/>
  <c r="BO32" i="37"/>
  <c r="BN32" i="37"/>
  <c r="BM32" i="37"/>
  <c r="BL32" i="37"/>
  <c r="BK32" i="37"/>
  <c r="BJ32" i="37"/>
  <c r="BI32" i="37"/>
  <c r="DI20" i="37"/>
  <c r="DH20" i="37"/>
  <c r="DG20" i="37"/>
  <c r="DF20" i="37"/>
  <c r="DE20" i="37"/>
  <c r="DD20" i="37"/>
  <c r="DC20" i="37"/>
  <c r="DB20" i="37"/>
  <c r="DA20" i="37"/>
  <c r="CZ20" i="37"/>
  <c r="CY20" i="37"/>
  <c r="CX20" i="37"/>
  <c r="CW20" i="37"/>
  <c r="CV20" i="37"/>
  <c r="CU20" i="37"/>
  <c r="CT20" i="37"/>
  <c r="CS20" i="37"/>
  <c r="CR20" i="37"/>
  <c r="CQ20" i="37"/>
  <c r="CP20" i="37"/>
  <c r="CO20" i="37"/>
  <c r="CM20" i="37"/>
  <c r="CK20" i="37"/>
  <c r="CJ20" i="37"/>
  <c r="CI20" i="37"/>
  <c r="CH20" i="37"/>
  <c r="CG20" i="37"/>
  <c r="CF20" i="37"/>
  <c r="CE20" i="37"/>
  <c r="CD20" i="37"/>
  <c r="CC20" i="37"/>
  <c r="CB20" i="37"/>
  <c r="CA20" i="37"/>
  <c r="BZ20" i="37"/>
  <c r="BY20" i="37"/>
  <c r="BX20" i="37"/>
  <c r="BW20" i="37"/>
  <c r="BV20" i="37"/>
  <c r="BU20" i="37"/>
  <c r="BT20" i="37"/>
  <c r="BS20" i="37"/>
  <c r="BR20" i="37"/>
  <c r="BQ20" i="37"/>
  <c r="BP20" i="37"/>
  <c r="BO20" i="37"/>
  <c r="BN20" i="37"/>
  <c r="BM20" i="37"/>
  <c r="BL20" i="37"/>
  <c r="BK20" i="37"/>
  <c r="BJ20" i="37"/>
  <c r="DI18" i="37"/>
  <c r="DH18" i="37"/>
  <c r="DG18" i="37"/>
  <c r="DF18" i="37"/>
  <c r="DE18" i="37"/>
  <c r="DD18" i="37"/>
  <c r="DC18" i="37"/>
  <c r="DB18" i="37"/>
  <c r="DA18" i="37"/>
  <c r="CZ18" i="37"/>
  <c r="CY18" i="37"/>
  <c r="CX18" i="37"/>
  <c r="CW18" i="37"/>
  <c r="CV18" i="37"/>
  <c r="CU18" i="37"/>
  <c r="CT18" i="37"/>
  <c r="CS18" i="37"/>
  <c r="CR18" i="37"/>
  <c r="CQ18" i="37"/>
  <c r="CP18" i="37"/>
  <c r="CO18" i="37"/>
  <c r="CN18" i="37"/>
  <c r="CM18" i="37"/>
  <c r="CL18" i="37"/>
  <c r="CK18" i="37"/>
  <c r="CJ18" i="37"/>
  <c r="CI18" i="37"/>
  <c r="CH18" i="37"/>
  <c r="CG18" i="37"/>
  <c r="CF18" i="37"/>
  <c r="CE18" i="37"/>
  <c r="CD18" i="37"/>
  <c r="CC18" i="37"/>
  <c r="CB18" i="37"/>
  <c r="CA18" i="37"/>
  <c r="BZ18" i="37"/>
  <c r="BY18" i="37"/>
  <c r="BX18" i="37"/>
  <c r="BW18" i="37"/>
  <c r="BV18" i="37"/>
  <c r="BU18" i="37"/>
  <c r="BT18" i="37"/>
  <c r="BS18" i="37"/>
  <c r="BR18" i="37"/>
  <c r="BQ18" i="37"/>
  <c r="BP18" i="37"/>
  <c r="BO18" i="37"/>
  <c r="BN18" i="37"/>
  <c r="BM18" i="37"/>
  <c r="BL18" i="37"/>
  <c r="BK18" i="37"/>
  <c r="BJ18" i="37"/>
  <c r="BI18" i="37"/>
  <c r="DI11" i="37"/>
  <c r="DH11" i="37"/>
  <c r="DG11" i="37"/>
  <c r="DF11" i="37"/>
  <c r="DE11" i="37"/>
  <c r="DD11" i="37"/>
  <c r="DC11" i="37"/>
  <c r="DB11" i="37"/>
  <c r="DA11" i="37"/>
  <c r="CZ11" i="37"/>
  <c r="CY11" i="37"/>
  <c r="CX11" i="37"/>
  <c r="CW11" i="37"/>
  <c r="CV11" i="37"/>
  <c r="CU11" i="37"/>
  <c r="CT11" i="37"/>
  <c r="CS11" i="37"/>
  <c r="CR11" i="37"/>
  <c r="CQ11" i="37"/>
  <c r="CP11" i="37"/>
  <c r="CO11" i="37"/>
  <c r="CN11" i="37"/>
  <c r="CM11" i="37"/>
  <c r="CL11" i="37"/>
  <c r="CK11" i="37"/>
  <c r="CJ11" i="37"/>
  <c r="CI11" i="37"/>
  <c r="CH11" i="37"/>
  <c r="CG11" i="37"/>
  <c r="CF11" i="37"/>
  <c r="CE11" i="37"/>
  <c r="CD11" i="37"/>
  <c r="CC11" i="37"/>
  <c r="CB11" i="37"/>
  <c r="CA11" i="37"/>
  <c r="BZ11" i="37"/>
  <c r="BY11" i="37"/>
  <c r="BX11" i="37"/>
  <c r="BW11" i="37"/>
  <c r="BV11" i="37"/>
  <c r="BU11" i="37"/>
  <c r="BT11" i="37"/>
  <c r="BS11" i="37"/>
  <c r="BR11" i="37"/>
  <c r="BQ11" i="37"/>
  <c r="BP11" i="37"/>
  <c r="BO11" i="37"/>
  <c r="BN11" i="37"/>
  <c r="BM11" i="37"/>
  <c r="BL11" i="37"/>
  <c r="BK11" i="37"/>
  <c r="BJ11" i="37"/>
  <c r="BI11" i="37"/>
  <c r="BI80" i="37" l="1"/>
  <c r="BJ80" i="37"/>
  <c r="P8" i="36"/>
  <c r="G84" i="42" l="1"/>
  <c r="H84" i="42"/>
  <c r="I84" i="42"/>
  <c r="J84" i="42"/>
  <c r="K84" i="42"/>
  <c r="L84" i="42"/>
  <c r="D85" i="42"/>
  <c r="M85" i="42" s="1"/>
  <c r="E85" i="42"/>
  <c r="F85" i="42"/>
  <c r="O85" i="42" s="1"/>
  <c r="J172" i="42"/>
  <c r="K170" i="42"/>
  <c r="L170" i="42"/>
  <c r="K171" i="42"/>
  <c r="L171" i="42"/>
  <c r="J171" i="42"/>
  <c r="J170" i="42"/>
  <c r="C171" i="42"/>
  <c r="C170" i="42"/>
  <c r="E17" i="53"/>
  <c r="F17" i="53"/>
  <c r="D17" i="53"/>
  <c r="J169" i="42" l="1"/>
  <c r="J165" i="42" s="1"/>
  <c r="L169" i="42"/>
  <c r="L165" i="42" s="1"/>
  <c r="K169" i="42"/>
  <c r="K165" i="42" s="1"/>
  <c r="N85" i="42"/>
  <c r="K86" i="36" l="1"/>
  <c r="K85" i="36" s="1"/>
  <c r="J86" i="36"/>
  <c r="J8" i="36"/>
  <c r="K8" i="36"/>
  <c r="K7" i="36" s="1"/>
  <c r="J10" i="36"/>
  <c r="K10" i="36"/>
  <c r="J11" i="36"/>
  <c r="K11" i="36"/>
  <c r="J12" i="36"/>
  <c r="K12" i="36"/>
  <c r="J13" i="36"/>
  <c r="K13" i="36"/>
  <c r="J14" i="36"/>
  <c r="K14" i="36"/>
  <c r="J15" i="36"/>
  <c r="K15" i="36"/>
  <c r="J17" i="36"/>
  <c r="K17" i="36"/>
  <c r="J22" i="36"/>
  <c r="K22" i="36"/>
  <c r="J29" i="36"/>
  <c r="K29" i="36"/>
  <c r="J31" i="36"/>
  <c r="K31" i="36"/>
  <c r="J48" i="36"/>
  <c r="K48" i="36"/>
  <c r="J53" i="36"/>
  <c r="K53" i="36"/>
  <c r="J70" i="36"/>
  <c r="K70" i="36"/>
  <c r="J75" i="36"/>
  <c r="K75" i="36"/>
  <c r="J85" i="36"/>
  <c r="J91" i="36"/>
  <c r="K91" i="36"/>
  <c r="J108" i="36"/>
  <c r="K108" i="36"/>
  <c r="J111" i="36"/>
  <c r="K111" i="36"/>
  <c r="J121" i="36"/>
  <c r="K121" i="36"/>
  <c r="J125" i="36"/>
  <c r="K125" i="36"/>
  <c r="J134" i="36"/>
  <c r="K134" i="36"/>
  <c r="J7" i="36" l="1"/>
  <c r="D6" i="43"/>
  <c r="C6" i="43"/>
  <c r="K16" i="36"/>
  <c r="J16" i="36"/>
  <c r="R24" i="58" l="1"/>
  <c r="U24" i="58" s="1"/>
  <c r="U23" i="58" s="1"/>
  <c r="U22" i="58" s="1"/>
  <c r="U21" i="58" s="1"/>
  <c r="U20" i="58" s="1"/>
  <c r="U19" i="58" s="1"/>
  <c r="Q24" i="58"/>
  <c r="T24" i="58" s="1"/>
  <c r="M24" i="58"/>
  <c r="P24" i="58" s="1"/>
  <c r="P23" i="58" s="1"/>
  <c r="P22" i="58" s="1"/>
  <c r="P21" i="58" s="1"/>
  <c r="P20" i="58" s="1"/>
  <c r="P19" i="58" s="1"/>
  <c r="J24" i="58"/>
  <c r="J23" i="58" s="1"/>
  <c r="J22" i="58" s="1"/>
  <c r="J21" i="58" s="1"/>
  <c r="J20" i="58" s="1"/>
  <c r="J19" i="58" s="1"/>
  <c r="G24" i="58"/>
  <c r="D24" i="58"/>
  <c r="Q23" i="58"/>
  <c r="Q22" i="58" s="1"/>
  <c r="Q21" i="58" s="1"/>
  <c r="Q20" i="58" s="1"/>
  <c r="Q19" i="58" s="1"/>
  <c r="Q8" i="58" s="1"/>
  <c r="O23" i="58"/>
  <c r="N23" i="58"/>
  <c r="M23" i="58"/>
  <c r="M22" i="58" s="1"/>
  <c r="M21" i="58" s="1"/>
  <c r="M20" i="58" s="1"/>
  <c r="M19" i="58" s="1"/>
  <c r="M8" i="58" s="1"/>
  <c r="L23" i="58"/>
  <c r="L22" i="58" s="1"/>
  <c r="L21" i="58" s="1"/>
  <c r="L20" i="58" s="1"/>
  <c r="L19" i="58" s="1"/>
  <c r="K23" i="58"/>
  <c r="I23" i="58"/>
  <c r="I22" i="58" s="1"/>
  <c r="I21" i="58" s="1"/>
  <c r="I20" i="58" s="1"/>
  <c r="I19" i="58" s="1"/>
  <c r="I8" i="58" s="1"/>
  <c r="H23" i="58"/>
  <c r="H22" i="58" s="1"/>
  <c r="H21" i="58" s="1"/>
  <c r="H20" i="58" s="1"/>
  <c r="H19" i="58" s="1"/>
  <c r="G23" i="58"/>
  <c r="F23" i="58"/>
  <c r="E23" i="58"/>
  <c r="E22" i="58" s="1"/>
  <c r="E21" i="58" s="1"/>
  <c r="E20" i="58" s="1"/>
  <c r="E19" i="58" s="1"/>
  <c r="E8" i="58" s="1"/>
  <c r="D23" i="58"/>
  <c r="D22" i="58" s="1"/>
  <c r="D21" i="58" s="1"/>
  <c r="D20" i="58" s="1"/>
  <c r="D19" i="58" s="1"/>
  <c r="O22" i="58"/>
  <c r="O21" i="58" s="1"/>
  <c r="O20" i="58" s="1"/>
  <c r="O19" i="58" s="1"/>
  <c r="O8" i="58" s="1"/>
  <c r="N22" i="58"/>
  <c r="N21" i="58" s="1"/>
  <c r="N20" i="58" s="1"/>
  <c r="N19" i="58" s="1"/>
  <c r="K22" i="58"/>
  <c r="K21" i="58" s="1"/>
  <c r="K20" i="58" s="1"/>
  <c r="K19" i="58" s="1"/>
  <c r="K8" i="58" s="1"/>
  <c r="G22" i="58"/>
  <c r="G21" i="58" s="1"/>
  <c r="G20" i="58" s="1"/>
  <c r="G19" i="58" s="1"/>
  <c r="G8" i="58" s="1"/>
  <c r="F22" i="58"/>
  <c r="F21" i="58" s="1"/>
  <c r="F20" i="58" s="1"/>
  <c r="F19" i="58" s="1"/>
  <c r="R18" i="58"/>
  <c r="U18" i="58" s="1"/>
  <c r="U17" i="58" s="1"/>
  <c r="U16" i="58" s="1"/>
  <c r="U15" i="58" s="1"/>
  <c r="U14" i="58" s="1"/>
  <c r="U13" i="58" s="1"/>
  <c r="Q18" i="58"/>
  <c r="T18" i="58" s="1"/>
  <c r="M18" i="58"/>
  <c r="P18" i="58" s="1"/>
  <c r="P17" i="58" s="1"/>
  <c r="P16" i="58" s="1"/>
  <c r="P15" i="58" s="1"/>
  <c r="P14" i="58" s="1"/>
  <c r="P13" i="58" s="1"/>
  <c r="J18" i="58"/>
  <c r="J17" i="58" s="1"/>
  <c r="J16" i="58" s="1"/>
  <c r="J15" i="58" s="1"/>
  <c r="J14" i="58" s="1"/>
  <c r="J13" i="58" s="1"/>
  <c r="G18" i="58"/>
  <c r="D18" i="58"/>
  <c r="Q17" i="58"/>
  <c r="O17" i="58"/>
  <c r="N17" i="58"/>
  <c r="M17" i="58"/>
  <c r="L17" i="58"/>
  <c r="L16" i="58" s="1"/>
  <c r="L15" i="58" s="1"/>
  <c r="L14" i="58" s="1"/>
  <c r="L13" i="58" s="1"/>
  <c r="K17" i="58"/>
  <c r="I17" i="58"/>
  <c r="H17" i="58"/>
  <c r="H16" i="58" s="1"/>
  <c r="H15" i="58" s="1"/>
  <c r="H14" i="58" s="1"/>
  <c r="H13" i="58" s="1"/>
  <c r="G17" i="58"/>
  <c r="F17" i="58"/>
  <c r="E17" i="58"/>
  <c r="D17" i="58"/>
  <c r="D16" i="58" s="1"/>
  <c r="D15" i="58" s="1"/>
  <c r="D14" i="58" s="1"/>
  <c r="D13" i="58" s="1"/>
  <c r="Q16" i="58"/>
  <c r="O16" i="58"/>
  <c r="N16" i="58"/>
  <c r="N15" i="58" s="1"/>
  <c r="N14" i="58" s="1"/>
  <c r="N13" i="58" s="1"/>
  <c r="M16" i="58"/>
  <c r="K16" i="58"/>
  <c r="I16" i="58"/>
  <c r="G16" i="58"/>
  <c r="F16" i="58"/>
  <c r="F15" i="58" s="1"/>
  <c r="F14" i="58" s="1"/>
  <c r="F13" i="58" s="1"/>
  <c r="E16" i="58"/>
  <c r="Q15" i="58"/>
  <c r="O15" i="58"/>
  <c r="M15" i="58"/>
  <c r="K15" i="58"/>
  <c r="I15" i="58"/>
  <c r="G15" i="58"/>
  <c r="E15" i="58"/>
  <c r="Q14" i="58"/>
  <c r="O14" i="58"/>
  <c r="M14" i="58"/>
  <c r="K14" i="58"/>
  <c r="I14" i="58"/>
  <c r="G14" i="58"/>
  <c r="E14" i="58"/>
  <c r="Q13" i="58"/>
  <c r="O13" i="58"/>
  <c r="M13" i="58"/>
  <c r="K13" i="58"/>
  <c r="I13" i="58"/>
  <c r="G13" i="58"/>
  <c r="E13" i="58"/>
  <c r="R12" i="58"/>
  <c r="U12" i="58" s="1"/>
  <c r="U11" i="58" s="1"/>
  <c r="U10" i="58" s="1"/>
  <c r="U9" i="58" s="1"/>
  <c r="U8" i="58" s="1"/>
  <c r="Q12" i="58"/>
  <c r="T12" i="58" s="1"/>
  <c r="M12" i="58"/>
  <c r="P12" i="58" s="1"/>
  <c r="P11" i="58" s="1"/>
  <c r="P10" i="58" s="1"/>
  <c r="P9" i="58" s="1"/>
  <c r="J12" i="58"/>
  <c r="J11" i="58" s="1"/>
  <c r="J10" i="58" s="1"/>
  <c r="J9" i="58" s="1"/>
  <c r="G12" i="58"/>
  <c r="D12" i="58"/>
  <c r="Q11" i="58"/>
  <c r="O11" i="58"/>
  <c r="N11" i="58"/>
  <c r="M11" i="58"/>
  <c r="L11" i="58"/>
  <c r="L10" i="58" s="1"/>
  <c r="L9" i="58" s="1"/>
  <c r="K11" i="58"/>
  <c r="I11" i="58"/>
  <c r="H11" i="58"/>
  <c r="H10" i="58" s="1"/>
  <c r="H9" i="58" s="1"/>
  <c r="H8" i="58" s="1"/>
  <c r="G11" i="58"/>
  <c r="F11" i="58"/>
  <c r="E11" i="58"/>
  <c r="D11" i="58"/>
  <c r="D10" i="58" s="1"/>
  <c r="D9" i="58" s="1"/>
  <c r="D8" i="58" s="1"/>
  <c r="Q10" i="58"/>
  <c r="O10" i="58"/>
  <c r="N10" i="58"/>
  <c r="N9" i="58" s="1"/>
  <c r="N8" i="58" s="1"/>
  <c r="M10" i="58"/>
  <c r="K10" i="58"/>
  <c r="I10" i="58"/>
  <c r="G10" i="58"/>
  <c r="F10" i="58"/>
  <c r="F9" i="58" s="1"/>
  <c r="E10" i="58"/>
  <c r="Q9" i="58"/>
  <c r="O9" i="58"/>
  <c r="M9" i="58"/>
  <c r="K9" i="58"/>
  <c r="I9" i="58"/>
  <c r="G9" i="58"/>
  <c r="E9" i="58"/>
  <c r="J8" i="58" l="1"/>
  <c r="L8" i="58"/>
  <c r="P8" i="58"/>
  <c r="T23" i="58"/>
  <c r="T22" i="58" s="1"/>
  <c r="T21" i="58" s="1"/>
  <c r="T20" i="58" s="1"/>
  <c r="T19" i="58" s="1"/>
  <c r="S24" i="58"/>
  <c r="S23" i="58" s="1"/>
  <c r="S22" i="58" s="1"/>
  <c r="S21" i="58" s="1"/>
  <c r="S20" i="58" s="1"/>
  <c r="S19" i="58" s="1"/>
  <c r="F8" i="58"/>
  <c r="S12" i="58"/>
  <c r="S11" i="58" s="1"/>
  <c r="S10" i="58" s="1"/>
  <c r="S9" i="58" s="1"/>
  <c r="S8" i="58" s="1"/>
  <c r="T11" i="58"/>
  <c r="T10" i="58" s="1"/>
  <c r="T9" i="58" s="1"/>
  <c r="T8" i="58" s="1"/>
  <c r="T17" i="58"/>
  <c r="T16" i="58" s="1"/>
  <c r="T15" i="58" s="1"/>
  <c r="T14" i="58" s="1"/>
  <c r="T13" i="58" s="1"/>
  <c r="S18" i="58"/>
  <c r="S17" i="58" s="1"/>
  <c r="S16" i="58" s="1"/>
  <c r="S15" i="58" s="1"/>
  <c r="S14" i="58" s="1"/>
  <c r="S13" i="58" s="1"/>
  <c r="R11" i="58"/>
  <c r="R10" i="58" s="1"/>
  <c r="R9" i="58" s="1"/>
  <c r="R17" i="58"/>
  <c r="R16" i="58" s="1"/>
  <c r="R15" i="58" s="1"/>
  <c r="R14" i="58" s="1"/>
  <c r="R13" i="58" s="1"/>
  <c r="R23" i="58"/>
  <c r="R22" i="58" s="1"/>
  <c r="R21" i="58" s="1"/>
  <c r="R20" i="58" s="1"/>
  <c r="R19" i="58" s="1"/>
  <c r="R8" i="58" l="1"/>
  <c r="V24" i="48" l="1"/>
  <c r="S24" i="48"/>
  <c r="R24" i="48"/>
  <c r="Q24" i="48"/>
  <c r="P24" i="48" s="1"/>
  <c r="P23" i="48" s="1"/>
  <c r="P22" i="48" s="1"/>
  <c r="P21" i="48" s="1"/>
  <c r="P20" i="48" s="1"/>
  <c r="P19" i="48" s="1"/>
  <c r="M24" i="48"/>
  <c r="J24" i="48"/>
  <c r="G24" i="48"/>
  <c r="G23" i="48" s="1"/>
  <c r="G22" i="48" s="1"/>
  <c r="G21" i="48" s="1"/>
  <c r="G20" i="48" s="1"/>
  <c r="G19" i="48" s="1"/>
  <c r="F24" i="48"/>
  <c r="E24" i="48"/>
  <c r="D24" i="48"/>
  <c r="X23" i="48"/>
  <c r="X22" i="48" s="1"/>
  <c r="X21" i="48" s="1"/>
  <c r="X20" i="48" s="1"/>
  <c r="X19" i="48" s="1"/>
  <c r="W23" i="48"/>
  <c r="V23" i="48"/>
  <c r="U23" i="48"/>
  <c r="T23" i="48"/>
  <c r="T22" i="48" s="1"/>
  <c r="T21" i="48" s="1"/>
  <c r="T20" i="48" s="1"/>
  <c r="T19" i="48" s="1"/>
  <c r="S23" i="48"/>
  <c r="R23" i="48"/>
  <c r="O23" i="48"/>
  <c r="N23" i="48"/>
  <c r="M23" i="48"/>
  <c r="L23" i="48"/>
  <c r="L22" i="48" s="1"/>
  <c r="L21" i="48" s="1"/>
  <c r="L20" i="48" s="1"/>
  <c r="L19" i="48" s="1"/>
  <c r="K23" i="48"/>
  <c r="J23" i="48"/>
  <c r="I23" i="48"/>
  <c r="H23" i="48"/>
  <c r="H22" i="48" s="1"/>
  <c r="H21" i="48" s="1"/>
  <c r="H20" i="48" s="1"/>
  <c r="H19" i="48" s="1"/>
  <c r="F23" i="48"/>
  <c r="E23" i="48"/>
  <c r="D23" i="48"/>
  <c r="D22" i="48" s="1"/>
  <c r="D21" i="48" s="1"/>
  <c r="D20" i="48" s="1"/>
  <c r="D19" i="48" s="1"/>
  <c r="W22" i="48"/>
  <c r="V22" i="48"/>
  <c r="U22" i="48"/>
  <c r="U21" i="48" s="1"/>
  <c r="U20" i="48" s="1"/>
  <c r="U19" i="48" s="1"/>
  <c r="S22" i="48"/>
  <c r="R22" i="48"/>
  <c r="O22" i="48"/>
  <c r="N22" i="48"/>
  <c r="M22" i="48"/>
  <c r="M21" i="48" s="1"/>
  <c r="M20" i="48" s="1"/>
  <c r="M19" i="48" s="1"/>
  <c r="K22" i="48"/>
  <c r="J22" i="48"/>
  <c r="I22" i="48"/>
  <c r="I21" i="48" s="1"/>
  <c r="I20" i="48" s="1"/>
  <c r="I19" i="48" s="1"/>
  <c r="F22" i="48"/>
  <c r="E22" i="48"/>
  <c r="E21" i="48" s="1"/>
  <c r="E20" i="48" s="1"/>
  <c r="E19" i="48" s="1"/>
  <c r="W21" i="48"/>
  <c r="V21" i="48"/>
  <c r="V20" i="48" s="1"/>
  <c r="V19" i="48" s="1"/>
  <c r="S21" i="48"/>
  <c r="R21" i="48"/>
  <c r="R20" i="48" s="1"/>
  <c r="R19" i="48" s="1"/>
  <c r="O21" i="48"/>
  <c r="N21" i="48"/>
  <c r="N20" i="48" s="1"/>
  <c r="N19" i="48" s="1"/>
  <c r="K21" i="48"/>
  <c r="J21" i="48"/>
  <c r="J20" i="48" s="1"/>
  <c r="J19" i="48" s="1"/>
  <c r="F21" i="48"/>
  <c r="F20" i="48" s="1"/>
  <c r="F19" i="48" s="1"/>
  <c r="W20" i="48"/>
  <c r="W19" i="48" s="1"/>
  <c r="S20" i="48"/>
  <c r="S19" i="48" s="1"/>
  <c r="O20" i="48"/>
  <c r="O19" i="48" s="1"/>
  <c r="K20" i="48"/>
  <c r="K19" i="48" s="1"/>
  <c r="V18" i="48"/>
  <c r="S18" i="48"/>
  <c r="R18" i="48"/>
  <c r="Q18" i="48"/>
  <c r="P18" i="48" s="1"/>
  <c r="P17" i="48" s="1"/>
  <c r="P16" i="48" s="1"/>
  <c r="P15" i="48" s="1"/>
  <c r="P14" i="48" s="1"/>
  <c r="P13" i="48" s="1"/>
  <c r="M18" i="48"/>
  <c r="J18" i="48"/>
  <c r="G18" i="48"/>
  <c r="G17" i="48" s="1"/>
  <c r="G16" i="48" s="1"/>
  <c r="G15" i="48" s="1"/>
  <c r="G14" i="48" s="1"/>
  <c r="G13" i="48" s="1"/>
  <c r="F18" i="48"/>
  <c r="E18" i="48"/>
  <c r="D18" i="48" s="1"/>
  <c r="D17" i="48" s="1"/>
  <c r="D16" i="48" s="1"/>
  <c r="D15" i="48" s="1"/>
  <c r="D14" i="48" s="1"/>
  <c r="D13" i="48" s="1"/>
  <c r="X17" i="48"/>
  <c r="X16" i="48" s="1"/>
  <c r="X15" i="48" s="1"/>
  <c r="X14" i="48" s="1"/>
  <c r="X13" i="48" s="1"/>
  <c r="W17" i="48"/>
  <c r="V17" i="48"/>
  <c r="U17" i="48"/>
  <c r="T17" i="48"/>
  <c r="T16" i="48" s="1"/>
  <c r="T15" i="48" s="1"/>
  <c r="T14" i="48" s="1"/>
  <c r="T13" i="48" s="1"/>
  <c r="S17" i="48"/>
  <c r="R17" i="48"/>
  <c r="O17" i="48"/>
  <c r="N17" i="48"/>
  <c r="M17" i="48"/>
  <c r="L17" i="48"/>
  <c r="L16" i="48" s="1"/>
  <c r="L15" i="48" s="1"/>
  <c r="L14" i="48" s="1"/>
  <c r="L13" i="48" s="1"/>
  <c r="K17" i="48"/>
  <c r="J17" i="48"/>
  <c r="I17" i="48"/>
  <c r="H17" i="48"/>
  <c r="H16" i="48" s="1"/>
  <c r="H15" i="48" s="1"/>
  <c r="H14" i="48" s="1"/>
  <c r="H13" i="48" s="1"/>
  <c r="F17" i="48"/>
  <c r="E17" i="48"/>
  <c r="W16" i="48"/>
  <c r="V16" i="48"/>
  <c r="U16" i="48"/>
  <c r="U15" i="48" s="1"/>
  <c r="U14" i="48" s="1"/>
  <c r="U13" i="48" s="1"/>
  <c r="S16" i="48"/>
  <c r="R16" i="48"/>
  <c r="O16" i="48"/>
  <c r="N16" i="48"/>
  <c r="M16" i="48"/>
  <c r="M15" i="48" s="1"/>
  <c r="M14" i="48" s="1"/>
  <c r="M13" i="48" s="1"/>
  <c r="K16" i="48"/>
  <c r="J16" i="48"/>
  <c r="I16" i="48"/>
  <c r="I15" i="48" s="1"/>
  <c r="I14" i="48" s="1"/>
  <c r="I13" i="48" s="1"/>
  <c r="F16" i="48"/>
  <c r="E16" i="48"/>
  <c r="E15" i="48" s="1"/>
  <c r="E14" i="48" s="1"/>
  <c r="E13" i="48" s="1"/>
  <c r="W15" i="48"/>
  <c r="V15" i="48"/>
  <c r="V14" i="48" s="1"/>
  <c r="V13" i="48" s="1"/>
  <c r="S15" i="48"/>
  <c r="R15" i="48"/>
  <c r="R14" i="48" s="1"/>
  <c r="R13" i="48" s="1"/>
  <c r="O15" i="48"/>
  <c r="N15" i="48"/>
  <c r="N14" i="48" s="1"/>
  <c r="N13" i="48" s="1"/>
  <c r="K15" i="48"/>
  <c r="J15" i="48"/>
  <c r="J14" i="48" s="1"/>
  <c r="J13" i="48" s="1"/>
  <c r="F15" i="48"/>
  <c r="F14" i="48" s="1"/>
  <c r="F13" i="48" s="1"/>
  <c r="W14" i="48"/>
  <c r="W13" i="48" s="1"/>
  <c r="W8" i="48" s="1"/>
  <c r="S14" i="48"/>
  <c r="S13" i="48" s="1"/>
  <c r="S8" i="48" s="1"/>
  <c r="O14" i="48"/>
  <c r="O13" i="48" s="1"/>
  <c r="O8" i="48" s="1"/>
  <c r="K14" i="48"/>
  <c r="K13" i="48" s="1"/>
  <c r="K8" i="48" s="1"/>
  <c r="V12" i="48"/>
  <c r="S12" i="48"/>
  <c r="R12" i="48"/>
  <c r="Q12" i="48"/>
  <c r="P12" i="48" s="1"/>
  <c r="P11" i="48" s="1"/>
  <c r="P10" i="48" s="1"/>
  <c r="P9" i="48" s="1"/>
  <c r="M12" i="48"/>
  <c r="J12" i="48"/>
  <c r="G12" i="48"/>
  <c r="G11" i="48" s="1"/>
  <c r="G10" i="48" s="1"/>
  <c r="G9" i="48" s="1"/>
  <c r="F12" i="48"/>
  <c r="E12" i="48"/>
  <c r="D12" i="48" s="1"/>
  <c r="D11" i="48" s="1"/>
  <c r="D10" i="48" s="1"/>
  <c r="D9" i="48" s="1"/>
  <c r="X11" i="48"/>
  <c r="X10" i="48" s="1"/>
  <c r="X9" i="48" s="1"/>
  <c r="X8" i="48" s="1"/>
  <c r="W11" i="48"/>
  <c r="V11" i="48"/>
  <c r="U11" i="48"/>
  <c r="T11" i="48"/>
  <c r="T10" i="48" s="1"/>
  <c r="T9" i="48" s="1"/>
  <c r="T8" i="48" s="1"/>
  <c r="S11" i="48"/>
  <c r="R11" i="48"/>
  <c r="O11" i="48"/>
  <c r="N11" i="48"/>
  <c r="M11" i="48"/>
  <c r="L11" i="48"/>
  <c r="L10" i="48" s="1"/>
  <c r="L9" i="48" s="1"/>
  <c r="L8" i="48" s="1"/>
  <c r="K11" i="48"/>
  <c r="J11" i="48"/>
  <c r="I11" i="48"/>
  <c r="H11" i="48"/>
  <c r="H10" i="48" s="1"/>
  <c r="H9" i="48" s="1"/>
  <c r="H8" i="48" s="1"/>
  <c r="F11" i="48"/>
  <c r="E11" i="48"/>
  <c r="W10" i="48"/>
  <c r="V10" i="48"/>
  <c r="U10" i="48"/>
  <c r="U9" i="48" s="1"/>
  <c r="U8" i="48" s="1"/>
  <c r="S10" i="48"/>
  <c r="R10" i="48"/>
  <c r="O10" i="48"/>
  <c r="N10" i="48"/>
  <c r="M10" i="48"/>
  <c r="M9" i="48" s="1"/>
  <c r="M8" i="48" s="1"/>
  <c r="K10" i="48"/>
  <c r="J10" i="48"/>
  <c r="I10" i="48"/>
  <c r="I9" i="48" s="1"/>
  <c r="I8" i="48" s="1"/>
  <c r="F10" i="48"/>
  <c r="E10" i="48"/>
  <c r="E9" i="48" s="1"/>
  <c r="E8" i="48" s="1"/>
  <c r="W9" i="48"/>
  <c r="V9" i="48"/>
  <c r="V8" i="48" s="1"/>
  <c r="S9" i="48"/>
  <c r="R9" i="48"/>
  <c r="R8" i="48" s="1"/>
  <c r="O9" i="48"/>
  <c r="N9" i="48"/>
  <c r="N8" i="48" s="1"/>
  <c r="K9" i="48"/>
  <c r="J9" i="48"/>
  <c r="J8" i="48" s="1"/>
  <c r="F9" i="48"/>
  <c r="F8" i="48" s="1"/>
  <c r="X7" i="48"/>
  <c r="W7" i="48"/>
  <c r="P8" i="48" l="1"/>
  <c r="D8" i="48"/>
  <c r="G8" i="48"/>
  <c r="Q11" i="48"/>
  <c r="Q10" i="48" s="1"/>
  <c r="Q9" i="48" s="1"/>
  <c r="Q8" i="48" s="1"/>
  <c r="Q17" i="48"/>
  <c r="Q16" i="48" s="1"/>
  <c r="Q15" i="48" s="1"/>
  <c r="Q14" i="48" s="1"/>
  <c r="Q13" i="48" s="1"/>
  <c r="Q23" i="48"/>
  <c r="Q22" i="48" s="1"/>
  <c r="Q21" i="48" s="1"/>
  <c r="Q20" i="48" s="1"/>
  <c r="Q19" i="48" s="1"/>
  <c r="R111" i="36" l="1"/>
  <c r="R31" i="36" l="1"/>
  <c r="BK123" i="56" l="1"/>
  <c r="BJ123" i="56"/>
  <c r="BI123" i="56"/>
  <c r="BH123" i="56"/>
  <c r="BG123" i="56"/>
  <c r="BF123" i="56"/>
  <c r="BE123" i="56"/>
  <c r="BD123" i="56"/>
  <c r="BC123" i="56"/>
  <c r="BB123" i="56"/>
  <c r="BA123" i="56"/>
  <c r="BK114" i="56"/>
  <c r="BJ114" i="56"/>
  <c r="BI114" i="56"/>
  <c r="BH114" i="56"/>
  <c r="BG114" i="56"/>
  <c r="BF114" i="56"/>
  <c r="BE114" i="56"/>
  <c r="BD114" i="56"/>
  <c r="BC114" i="56"/>
  <c r="BB114" i="56"/>
  <c r="BA114" i="56"/>
  <c r="BK110" i="56"/>
  <c r="BJ110" i="56"/>
  <c r="BI110" i="56"/>
  <c r="BH110" i="56"/>
  <c r="BG110" i="56"/>
  <c r="BF110" i="56"/>
  <c r="BE110" i="56"/>
  <c r="BD110" i="56"/>
  <c r="BC110" i="56"/>
  <c r="BB110" i="56"/>
  <c r="BA110" i="56"/>
  <c r="BK100" i="56"/>
  <c r="BJ100" i="56"/>
  <c r="BI100" i="56"/>
  <c r="BH100" i="56"/>
  <c r="BG100" i="56"/>
  <c r="BF100" i="56"/>
  <c r="BE100" i="56"/>
  <c r="BD100" i="56"/>
  <c r="BC100" i="56"/>
  <c r="BB100" i="56"/>
  <c r="BA100" i="56"/>
  <c r="BK97" i="56"/>
  <c r="BJ97" i="56"/>
  <c r="BI97" i="56"/>
  <c r="BH97" i="56"/>
  <c r="BG97" i="56"/>
  <c r="BF97" i="56"/>
  <c r="BE97" i="56"/>
  <c r="BD97" i="56"/>
  <c r="BC97" i="56"/>
  <c r="BB97" i="56"/>
  <c r="BA97" i="56"/>
  <c r="BK80" i="56"/>
  <c r="BJ80" i="56"/>
  <c r="BI80" i="56"/>
  <c r="BH80" i="56"/>
  <c r="BG80" i="56"/>
  <c r="BF80" i="56"/>
  <c r="BE80" i="56"/>
  <c r="BD80" i="56"/>
  <c r="BC80" i="56"/>
  <c r="BB80" i="56"/>
  <c r="BA80" i="56"/>
  <c r="BK75" i="56"/>
  <c r="BJ75" i="56"/>
  <c r="BI75" i="56"/>
  <c r="BH75" i="56"/>
  <c r="BG75" i="56"/>
  <c r="BF75" i="56"/>
  <c r="BE75" i="56"/>
  <c r="BD75" i="56"/>
  <c r="BC75" i="56"/>
  <c r="BB75" i="56"/>
  <c r="BA75" i="56"/>
  <c r="BK65" i="56"/>
  <c r="BJ65" i="56"/>
  <c r="BI65" i="56"/>
  <c r="BH65" i="56"/>
  <c r="BG65" i="56"/>
  <c r="BF65" i="56"/>
  <c r="BE65" i="56"/>
  <c r="BD65" i="56"/>
  <c r="BC65" i="56"/>
  <c r="BB65" i="56"/>
  <c r="BA65" i="56"/>
  <c r="BK60" i="56"/>
  <c r="BJ60" i="56"/>
  <c r="BI60" i="56"/>
  <c r="BH60" i="56"/>
  <c r="BG60" i="56"/>
  <c r="BF60" i="56"/>
  <c r="BE60" i="56"/>
  <c r="BD60" i="56"/>
  <c r="BC60" i="56"/>
  <c r="BB60" i="56"/>
  <c r="BA60" i="56"/>
  <c r="BK43" i="56"/>
  <c r="BJ43" i="56"/>
  <c r="BI43" i="56"/>
  <c r="BH43" i="56"/>
  <c r="BG43" i="56"/>
  <c r="BF43" i="56"/>
  <c r="BE43" i="56"/>
  <c r="BD43" i="56"/>
  <c r="BC43" i="56"/>
  <c r="BB43" i="56"/>
  <c r="BA43" i="56"/>
  <c r="BK38" i="56"/>
  <c r="BJ38" i="56"/>
  <c r="BI38" i="56"/>
  <c r="BH38" i="56"/>
  <c r="BG38" i="56"/>
  <c r="BF38" i="56"/>
  <c r="BE38" i="56"/>
  <c r="BD38" i="56"/>
  <c r="BC38" i="56"/>
  <c r="BB38" i="56"/>
  <c r="BA38" i="56"/>
  <c r="BK33" i="56"/>
  <c r="BJ33" i="56"/>
  <c r="BI33" i="56"/>
  <c r="BH33" i="56"/>
  <c r="BG33" i="56"/>
  <c r="BF33" i="56"/>
  <c r="BE33" i="56"/>
  <c r="BD33" i="56"/>
  <c r="BC33" i="56"/>
  <c r="BB33" i="56"/>
  <c r="BA33" i="56"/>
  <c r="BK21" i="56"/>
  <c r="BJ21" i="56"/>
  <c r="BI21" i="56"/>
  <c r="BH21" i="56"/>
  <c r="BG21" i="56"/>
  <c r="BF21" i="56"/>
  <c r="BE21" i="56"/>
  <c r="BD21" i="56"/>
  <c r="BC21" i="56"/>
  <c r="BB21" i="56"/>
  <c r="BA21" i="56"/>
  <c r="BK19" i="56"/>
  <c r="BJ19" i="56"/>
  <c r="BI19" i="56"/>
  <c r="BH19" i="56"/>
  <c r="BG19" i="56"/>
  <c r="BF19" i="56"/>
  <c r="BE19" i="56"/>
  <c r="BD19" i="56"/>
  <c r="BC19" i="56"/>
  <c r="BB19" i="56"/>
  <c r="BA19" i="56"/>
  <c r="BK12" i="56"/>
  <c r="BJ12" i="56"/>
  <c r="BI12" i="56"/>
  <c r="BH12" i="56"/>
  <c r="BG12" i="56"/>
  <c r="BF12" i="56"/>
  <c r="BE12" i="56"/>
  <c r="BD12" i="56"/>
  <c r="BC12" i="56"/>
  <c r="BB12" i="56"/>
  <c r="BA12" i="56"/>
  <c r="BK7" i="56"/>
  <c r="BJ7" i="56"/>
  <c r="BI7" i="56"/>
  <c r="BH7" i="56"/>
  <c r="BG7" i="56"/>
  <c r="BF7" i="56"/>
  <c r="BE7" i="56"/>
  <c r="BD7" i="56"/>
  <c r="BC7" i="56"/>
  <c r="BB7" i="56"/>
  <c r="BA7" i="56"/>
  <c r="AY123" i="56"/>
  <c r="AX123" i="56"/>
  <c r="AW123" i="56"/>
  <c r="AV123" i="56"/>
  <c r="AU123" i="56"/>
  <c r="AT123" i="56"/>
  <c r="AS123" i="56"/>
  <c r="AR123" i="56"/>
  <c r="AQ123" i="56"/>
  <c r="AP123" i="56"/>
  <c r="AO123" i="56"/>
  <c r="AY114" i="56"/>
  <c r="AX114" i="56"/>
  <c r="AW114" i="56"/>
  <c r="AV114" i="56"/>
  <c r="AU114" i="56"/>
  <c r="AT114" i="56"/>
  <c r="AS114" i="56"/>
  <c r="AR114" i="56"/>
  <c r="AQ114" i="56"/>
  <c r="AP114" i="56"/>
  <c r="AO114" i="56"/>
  <c r="AY110" i="56"/>
  <c r="AX110" i="56"/>
  <c r="AW110" i="56"/>
  <c r="AV110" i="56"/>
  <c r="AU110" i="56"/>
  <c r="AT110" i="56"/>
  <c r="AS110" i="56"/>
  <c r="AR110" i="56"/>
  <c r="AQ110" i="56"/>
  <c r="AP110" i="56"/>
  <c r="AO110" i="56"/>
  <c r="AY100" i="56"/>
  <c r="AX100" i="56"/>
  <c r="AW100" i="56"/>
  <c r="AV100" i="56"/>
  <c r="AU100" i="56"/>
  <c r="AT100" i="56"/>
  <c r="AS100" i="56"/>
  <c r="AR100" i="56"/>
  <c r="AQ100" i="56"/>
  <c r="AP100" i="56"/>
  <c r="AO100" i="56"/>
  <c r="AY97" i="56"/>
  <c r="AX97" i="56"/>
  <c r="AW97" i="56"/>
  <c r="AV97" i="56"/>
  <c r="AU97" i="56"/>
  <c r="AT97" i="56"/>
  <c r="AS97" i="56"/>
  <c r="AR97" i="56"/>
  <c r="AQ97" i="56"/>
  <c r="AP97" i="56"/>
  <c r="AO97" i="56"/>
  <c r="AY80" i="56"/>
  <c r="AX80" i="56"/>
  <c r="AW80" i="56"/>
  <c r="AV80" i="56"/>
  <c r="AU80" i="56"/>
  <c r="AT80" i="56"/>
  <c r="AS80" i="56"/>
  <c r="AR80" i="56"/>
  <c r="AQ80" i="56"/>
  <c r="AP80" i="56"/>
  <c r="AO80" i="56"/>
  <c r="AY75" i="56"/>
  <c r="AX75" i="56"/>
  <c r="AW75" i="56"/>
  <c r="AV75" i="56"/>
  <c r="AU75" i="56"/>
  <c r="AT75" i="56"/>
  <c r="AS75" i="56"/>
  <c r="AR75" i="56"/>
  <c r="AQ75" i="56"/>
  <c r="AP75" i="56"/>
  <c r="AO75" i="56"/>
  <c r="AY65" i="56"/>
  <c r="AX65" i="56"/>
  <c r="AW65" i="56"/>
  <c r="AV65" i="56"/>
  <c r="AU65" i="56"/>
  <c r="AT65" i="56"/>
  <c r="AS65" i="56"/>
  <c r="AR65" i="56"/>
  <c r="AQ65" i="56"/>
  <c r="AP65" i="56"/>
  <c r="AO65" i="56"/>
  <c r="AY60" i="56"/>
  <c r="AX60" i="56"/>
  <c r="AW60" i="56"/>
  <c r="AV60" i="56"/>
  <c r="AU60" i="56"/>
  <c r="AT60" i="56"/>
  <c r="AS60" i="56"/>
  <c r="AR60" i="56"/>
  <c r="AQ60" i="56"/>
  <c r="AP60" i="56"/>
  <c r="AO60" i="56"/>
  <c r="AY43" i="56"/>
  <c r="AX43" i="56"/>
  <c r="AW43" i="56"/>
  <c r="AV43" i="56"/>
  <c r="AU43" i="56"/>
  <c r="AT43" i="56"/>
  <c r="AS43" i="56"/>
  <c r="AR43" i="56"/>
  <c r="AQ43" i="56"/>
  <c r="AP43" i="56"/>
  <c r="AO43" i="56"/>
  <c r="AY38" i="56"/>
  <c r="AX38" i="56"/>
  <c r="AW38" i="56"/>
  <c r="AV38" i="56"/>
  <c r="AU38" i="56"/>
  <c r="AT38" i="56"/>
  <c r="AS38" i="56"/>
  <c r="AR38" i="56"/>
  <c r="AQ38" i="56"/>
  <c r="AP38" i="56"/>
  <c r="AO38" i="56"/>
  <c r="AY33" i="56"/>
  <c r="AX33" i="56"/>
  <c r="AW33" i="56"/>
  <c r="AV33" i="56"/>
  <c r="AU33" i="56"/>
  <c r="AT33" i="56"/>
  <c r="AS33" i="56"/>
  <c r="AR33" i="56"/>
  <c r="AQ33" i="56"/>
  <c r="AP33" i="56"/>
  <c r="AO33" i="56"/>
  <c r="AY21" i="56"/>
  <c r="AX21" i="56"/>
  <c r="AW21" i="56"/>
  <c r="AV21" i="56"/>
  <c r="AU21" i="56"/>
  <c r="AT21" i="56"/>
  <c r="AS21" i="56"/>
  <c r="AR21" i="56"/>
  <c r="AQ21" i="56"/>
  <c r="AP21" i="56"/>
  <c r="AO21" i="56"/>
  <c r="AY19" i="56"/>
  <c r="AX19" i="56"/>
  <c r="AW19" i="56"/>
  <c r="AV19" i="56"/>
  <c r="AU19" i="56"/>
  <c r="AT19" i="56"/>
  <c r="AS19" i="56"/>
  <c r="AR19" i="56"/>
  <c r="AQ19" i="56"/>
  <c r="AP19" i="56"/>
  <c r="AO19" i="56"/>
  <c r="AY12" i="56"/>
  <c r="AX12" i="56"/>
  <c r="AW12" i="56"/>
  <c r="AV12" i="56"/>
  <c r="AU12" i="56"/>
  <c r="AT12" i="56"/>
  <c r="AS12" i="56"/>
  <c r="AR12" i="56"/>
  <c r="AQ12" i="56"/>
  <c r="AP12" i="56"/>
  <c r="AO12" i="56"/>
  <c r="AY7" i="56"/>
  <c r="AX7" i="56"/>
  <c r="AW7" i="56"/>
  <c r="AV7" i="56"/>
  <c r="AU7" i="56"/>
  <c r="AT7" i="56"/>
  <c r="AS7" i="56"/>
  <c r="AR7" i="56"/>
  <c r="AQ7" i="56"/>
  <c r="AP7" i="56"/>
  <c r="AO7" i="56"/>
  <c r="AM123" i="56"/>
  <c r="AL123" i="56"/>
  <c r="AK123" i="56"/>
  <c r="AJ123" i="56"/>
  <c r="AI123" i="56"/>
  <c r="AH123" i="56"/>
  <c r="AG123" i="56"/>
  <c r="AF123" i="56"/>
  <c r="AE123" i="56"/>
  <c r="AD123" i="56"/>
  <c r="AC123" i="56"/>
  <c r="AM114" i="56"/>
  <c r="AL114" i="56"/>
  <c r="AK114" i="56"/>
  <c r="AJ114" i="56"/>
  <c r="AI114" i="56"/>
  <c r="AH114" i="56"/>
  <c r="AG114" i="56"/>
  <c r="AF114" i="56"/>
  <c r="AE114" i="56"/>
  <c r="AD114" i="56"/>
  <c r="AC114" i="56"/>
  <c r="AM110" i="56"/>
  <c r="AL110" i="56"/>
  <c r="AK110" i="56"/>
  <c r="AJ110" i="56"/>
  <c r="AI110" i="56"/>
  <c r="AH110" i="56"/>
  <c r="AG110" i="56"/>
  <c r="AF110" i="56"/>
  <c r="AE110" i="56"/>
  <c r="AD110" i="56"/>
  <c r="AC110" i="56"/>
  <c r="AM100" i="56"/>
  <c r="AL100" i="56"/>
  <c r="AK100" i="56"/>
  <c r="AJ100" i="56"/>
  <c r="AI100" i="56"/>
  <c r="AH100" i="56"/>
  <c r="AG100" i="56"/>
  <c r="AF100" i="56"/>
  <c r="AE100" i="56"/>
  <c r="AD100" i="56"/>
  <c r="AC100" i="56"/>
  <c r="AM97" i="56"/>
  <c r="AL97" i="56"/>
  <c r="AK97" i="56"/>
  <c r="AJ97" i="56"/>
  <c r="AI97" i="56"/>
  <c r="AH97" i="56"/>
  <c r="AG97" i="56"/>
  <c r="AF97" i="56"/>
  <c r="AE97" i="56"/>
  <c r="AD97" i="56"/>
  <c r="AC97" i="56"/>
  <c r="AM80" i="56"/>
  <c r="AL80" i="56"/>
  <c r="AK80" i="56"/>
  <c r="AJ80" i="56"/>
  <c r="AI80" i="56"/>
  <c r="AH80" i="56"/>
  <c r="AG80" i="56"/>
  <c r="AF80" i="56"/>
  <c r="AE80" i="56"/>
  <c r="AD80" i="56"/>
  <c r="AC80" i="56"/>
  <c r="AM75" i="56"/>
  <c r="AL75" i="56"/>
  <c r="AK75" i="56"/>
  <c r="AJ75" i="56"/>
  <c r="AI75" i="56"/>
  <c r="AH75" i="56"/>
  <c r="AG75" i="56"/>
  <c r="AF75" i="56"/>
  <c r="AE75" i="56"/>
  <c r="AD75" i="56"/>
  <c r="AC75" i="56"/>
  <c r="AM65" i="56"/>
  <c r="AL65" i="56"/>
  <c r="AK65" i="56"/>
  <c r="AJ65" i="56"/>
  <c r="AI65" i="56"/>
  <c r="AH65" i="56"/>
  <c r="AG65" i="56"/>
  <c r="AF65" i="56"/>
  <c r="AE65" i="56"/>
  <c r="AD65" i="56"/>
  <c r="AC65" i="56"/>
  <c r="AM60" i="56"/>
  <c r="AL60" i="56"/>
  <c r="AK60" i="56"/>
  <c r="AJ60" i="56"/>
  <c r="AI60" i="56"/>
  <c r="AH60" i="56"/>
  <c r="AG60" i="56"/>
  <c r="AF60" i="56"/>
  <c r="AE60" i="56"/>
  <c r="AD60" i="56"/>
  <c r="AC60" i="56"/>
  <c r="AM43" i="56"/>
  <c r="AL43" i="56"/>
  <c r="AK43" i="56"/>
  <c r="AJ43" i="56"/>
  <c r="AI43" i="56"/>
  <c r="AH43" i="56"/>
  <c r="AG43" i="56"/>
  <c r="AF43" i="56"/>
  <c r="AE43" i="56"/>
  <c r="AD43" i="56"/>
  <c r="AC43" i="56"/>
  <c r="AM38" i="56"/>
  <c r="AL38" i="56"/>
  <c r="AK38" i="56"/>
  <c r="AJ38" i="56"/>
  <c r="AI38" i="56"/>
  <c r="AH38" i="56"/>
  <c r="AG38" i="56"/>
  <c r="AF38" i="56"/>
  <c r="AE38" i="56"/>
  <c r="AD38" i="56"/>
  <c r="AC38" i="56"/>
  <c r="AM33" i="56"/>
  <c r="AL33" i="56"/>
  <c r="AK33" i="56"/>
  <c r="AJ33" i="56"/>
  <c r="AI33" i="56"/>
  <c r="AH33" i="56"/>
  <c r="AG33" i="56"/>
  <c r="AF33" i="56"/>
  <c r="AE33" i="56"/>
  <c r="AD33" i="56"/>
  <c r="AC33" i="56"/>
  <c r="AM21" i="56"/>
  <c r="AL21" i="56"/>
  <c r="AK21" i="56"/>
  <c r="AJ21" i="56"/>
  <c r="AI21" i="56"/>
  <c r="AH21" i="56"/>
  <c r="AG21" i="56"/>
  <c r="AF21" i="56"/>
  <c r="AE21" i="56"/>
  <c r="AD21" i="56"/>
  <c r="AC21" i="56"/>
  <c r="AM19" i="56"/>
  <c r="AL19" i="56"/>
  <c r="AK19" i="56"/>
  <c r="AJ19" i="56"/>
  <c r="AI19" i="56"/>
  <c r="AH19" i="56"/>
  <c r="AG19" i="56"/>
  <c r="AF19" i="56"/>
  <c r="AE19" i="56"/>
  <c r="AD19" i="56"/>
  <c r="AC19" i="56"/>
  <c r="AM12" i="56"/>
  <c r="AL12" i="56"/>
  <c r="AK12" i="56"/>
  <c r="AJ12" i="56"/>
  <c r="AI12" i="56"/>
  <c r="AH12" i="56"/>
  <c r="AG12" i="56"/>
  <c r="AF12" i="56"/>
  <c r="AE12" i="56"/>
  <c r="AD12" i="56"/>
  <c r="AC12" i="56"/>
  <c r="AM7" i="56"/>
  <c r="AL7" i="56"/>
  <c r="AK7" i="56"/>
  <c r="AJ7" i="56"/>
  <c r="AI7" i="56"/>
  <c r="AH7" i="56"/>
  <c r="AG7" i="56"/>
  <c r="AF7" i="56"/>
  <c r="AE7" i="56"/>
  <c r="AD7" i="56"/>
  <c r="AC7" i="56"/>
  <c r="AA123" i="56"/>
  <c r="Z123" i="56"/>
  <c r="Y123" i="56"/>
  <c r="X123" i="56"/>
  <c r="W123" i="56"/>
  <c r="V123" i="56"/>
  <c r="U123" i="56"/>
  <c r="T123" i="56"/>
  <c r="S123" i="56"/>
  <c r="R123" i="56"/>
  <c r="Q123" i="56"/>
  <c r="AA114" i="56"/>
  <c r="Z114" i="56"/>
  <c r="Y114" i="56"/>
  <c r="X114" i="56"/>
  <c r="W114" i="56"/>
  <c r="V114" i="56"/>
  <c r="U114" i="56"/>
  <c r="T114" i="56"/>
  <c r="S114" i="56"/>
  <c r="R114" i="56"/>
  <c r="Q114" i="56"/>
  <c r="AA110" i="56"/>
  <c r="Z110" i="56"/>
  <c r="Y110" i="56"/>
  <c r="X110" i="56"/>
  <c r="W110" i="56"/>
  <c r="V110" i="56"/>
  <c r="U110" i="56"/>
  <c r="T110" i="56"/>
  <c r="S110" i="56"/>
  <c r="R110" i="56"/>
  <c r="Q110" i="56"/>
  <c r="AA100" i="56"/>
  <c r="Z100" i="56"/>
  <c r="Y100" i="56"/>
  <c r="X100" i="56"/>
  <c r="W100" i="56"/>
  <c r="V100" i="56"/>
  <c r="U100" i="56"/>
  <c r="T100" i="56"/>
  <c r="S100" i="56"/>
  <c r="R100" i="56"/>
  <c r="Q100" i="56"/>
  <c r="AA97" i="56"/>
  <c r="Z97" i="56"/>
  <c r="Y97" i="56"/>
  <c r="X97" i="56"/>
  <c r="W97" i="56"/>
  <c r="V97" i="56"/>
  <c r="U97" i="56"/>
  <c r="T97" i="56"/>
  <c r="S97" i="56"/>
  <c r="R97" i="56"/>
  <c r="Q97" i="56"/>
  <c r="AA80" i="56"/>
  <c r="Z80" i="56"/>
  <c r="Y80" i="56"/>
  <c r="X80" i="56"/>
  <c r="W80" i="56"/>
  <c r="V80" i="56"/>
  <c r="U80" i="56"/>
  <c r="T80" i="56"/>
  <c r="S80" i="56"/>
  <c r="R80" i="56"/>
  <c r="Q80" i="56"/>
  <c r="AA75" i="56"/>
  <c r="Z75" i="56"/>
  <c r="Y75" i="56"/>
  <c r="X75" i="56"/>
  <c r="W75" i="56"/>
  <c r="V75" i="56"/>
  <c r="U75" i="56"/>
  <c r="T75" i="56"/>
  <c r="S75" i="56"/>
  <c r="R75" i="56"/>
  <c r="Q75" i="56"/>
  <c r="AA65" i="56"/>
  <c r="Z65" i="56"/>
  <c r="Y65" i="56"/>
  <c r="X65" i="56"/>
  <c r="W65" i="56"/>
  <c r="V65" i="56"/>
  <c r="U65" i="56"/>
  <c r="T65" i="56"/>
  <c r="S65" i="56"/>
  <c r="R65" i="56"/>
  <c r="Q65" i="56"/>
  <c r="AA60" i="56"/>
  <c r="Z60" i="56"/>
  <c r="Y60" i="56"/>
  <c r="X60" i="56"/>
  <c r="W60" i="56"/>
  <c r="V60" i="56"/>
  <c r="U60" i="56"/>
  <c r="T60" i="56"/>
  <c r="S60" i="56"/>
  <c r="R60" i="56"/>
  <c r="Q60" i="56"/>
  <c r="AA43" i="56"/>
  <c r="Z43" i="56"/>
  <c r="Y43" i="56"/>
  <c r="X43" i="56"/>
  <c r="W43" i="56"/>
  <c r="V43" i="56"/>
  <c r="U43" i="56"/>
  <c r="T43" i="56"/>
  <c r="S43" i="56"/>
  <c r="R43" i="56"/>
  <c r="Q43" i="56"/>
  <c r="AA38" i="56"/>
  <c r="Z38" i="56"/>
  <c r="Y38" i="56"/>
  <c r="X38" i="56"/>
  <c r="W38" i="56"/>
  <c r="V38" i="56"/>
  <c r="U38" i="56"/>
  <c r="T38" i="56"/>
  <c r="S38" i="56"/>
  <c r="R38" i="56"/>
  <c r="Q38" i="56"/>
  <c r="AA33" i="56"/>
  <c r="Z33" i="56"/>
  <c r="Y33" i="56"/>
  <c r="X33" i="56"/>
  <c r="W33" i="56"/>
  <c r="V33" i="56"/>
  <c r="U33" i="56"/>
  <c r="T33" i="56"/>
  <c r="S33" i="56"/>
  <c r="R33" i="56"/>
  <c r="Q33" i="56"/>
  <c r="AA21" i="56"/>
  <c r="Z21" i="56"/>
  <c r="Y21" i="56"/>
  <c r="X21" i="56"/>
  <c r="W21" i="56"/>
  <c r="V21" i="56"/>
  <c r="U21" i="56"/>
  <c r="T21" i="56"/>
  <c r="S21" i="56"/>
  <c r="R21" i="56"/>
  <c r="AA19" i="56"/>
  <c r="Z19" i="56"/>
  <c r="Y19" i="56"/>
  <c r="X19" i="56"/>
  <c r="W19" i="56"/>
  <c r="V19" i="56"/>
  <c r="U19" i="56"/>
  <c r="T19" i="56"/>
  <c r="S19" i="56"/>
  <c r="R19" i="56"/>
  <c r="AA12" i="56"/>
  <c r="Z12" i="56"/>
  <c r="Y12" i="56"/>
  <c r="X12" i="56"/>
  <c r="W12" i="56"/>
  <c r="V12" i="56"/>
  <c r="U12" i="56"/>
  <c r="T12" i="56"/>
  <c r="S12" i="56"/>
  <c r="R12" i="56"/>
  <c r="Q12" i="56"/>
  <c r="AA7" i="56"/>
  <c r="Z7" i="56"/>
  <c r="Y7" i="56"/>
  <c r="X7" i="56"/>
  <c r="W7" i="56"/>
  <c r="V7" i="56"/>
  <c r="U7" i="56"/>
  <c r="T7" i="56"/>
  <c r="S7" i="56"/>
  <c r="R7" i="56"/>
  <c r="Q7" i="56"/>
  <c r="F123" i="56"/>
  <c r="G123" i="56"/>
  <c r="H123" i="56"/>
  <c r="I123" i="56"/>
  <c r="J123" i="56"/>
  <c r="K123" i="56"/>
  <c r="L123" i="56"/>
  <c r="M123" i="56"/>
  <c r="N123" i="56"/>
  <c r="O123" i="56"/>
  <c r="E123" i="56"/>
  <c r="F114" i="56"/>
  <c r="G114" i="56"/>
  <c r="H114" i="56"/>
  <c r="I114" i="56"/>
  <c r="J114" i="56"/>
  <c r="K114" i="56"/>
  <c r="L114" i="56"/>
  <c r="M114" i="56"/>
  <c r="N114" i="56"/>
  <c r="O114" i="56"/>
  <c r="E114" i="56"/>
  <c r="F110" i="56"/>
  <c r="G110" i="56"/>
  <c r="H110" i="56"/>
  <c r="I110" i="56"/>
  <c r="J110" i="56"/>
  <c r="K110" i="56"/>
  <c r="L110" i="56"/>
  <c r="M110" i="56"/>
  <c r="N110" i="56"/>
  <c r="O110" i="56"/>
  <c r="E110" i="56"/>
  <c r="F100" i="56"/>
  <c r="G100" i="56"/>
  <c r="H100" i="56"/>
  <c r="I100" i="56"/>
  <c r="J100" i="56"/>
  <c r="K100" i="56"/>
  <c r="L100" i="56"/>
  <c r="M100" i="56"/>
  <c r="N100" i="56"/>
  <c r="O100" i="56"/>
  <c r="E100" i="56"/>
  <c r="F97" i="56"/>
  <c r="G97" i="56"/>
  <c r="H97" i="56"/>
  <c r="I97" i="56"/>
  <c r="J97" i="56"/>
  <c r="K97" i="56"/>
  <c r="L97" i="56"/>
  <c r="M97" i="56"/>
  <c r="N97" i="56"/>
  <c r="O97" i="56"/>
  <c r="E97" i="56"/>
  <c r="F80" i="56"/>
  <c r="G80" i="56"/>
  <c r="H80" i="56"/>
  <c r="I80" i="56"/>
  <c r="J80" i="56"/>
  <c r="K80" i="56"/>
  <c r="L80" i="56"/>
  <c r="M80" i="56"/>
  <c r="N80" i="56"/>
  <c r="O80" i="56"/>
  <c r="E80" i="56"/>
  <c r="F75" i="56"/>
  <c r="G75" i="56"/>
  <c r="H75" i="56"/>
  <c r="I75" i="56"/>
  <c r="J75" i="56"/>
  <c r="K75" i="56"/>
  <c r="L75" i="56"/>
  <c r="M75" i="56"/>
  <c r="N75" i="56"/>
  <c r="O75" i="56"/>
  <c r="E75" i="56"/>
  <c r="F65" i="56"/>
  <c r="G65" i="56"/>
  <c r="H65" i="56"/>
  <c r="I65" i="56"/>
  <c r="J65" i="56"/>
  <c r="K65" i="56"/>
  <c r="L65" i="56"/>
  <c r="M65" i="56"/>
  <c r="N65" i="56"/>
  <c r="O65" i="56"/>
  <c r="E65" i="56"/>
  <c r="F60" i="56"/>
  <c r="G60" i="56"/>
  <c r="H60" i="56"/>
  <c r="I60" i="56"/>
  <c r="J60" i="56"/>
  <c r="K60" i="56"/>
  <c r="L60" i="56"/>
  <c r="M60" i="56"/>
  <c r="N60" i="56"/>
  <c r="O60" i="56"/>
  <c r="E60" i="56"/>
  <c r="F43" i="56"/>
  <c r="G43" i="56"/>
  <c r="H43" i="56"/>
  <c r="I43" i="56"/>
  <c r="J43" i="56"/>
  <c r="K43" i="56"/>
  <c r="L43" i="56"/>
  <c r="M43" i="56"/>
  <c r="N43" i="56"/>
  <c r="O43" i="56"/>
  <c r="E43" i="56"/>
  <c r="F38" i="56"/>
  <c r="G38" i="56"/>
  <c r="H38" i="56"/>
  <c r="I38" i="56"/>
  <c r="J38" i="56"/>
  <c r="K38" i="56"/>
  <c r="L38" i="56"/>
  <c r="M38" i="56"/>
  <c r="N38" i="56"/>
  <c r="O38" i="56"/>
  <c r="E38" i="56"/>
  <c r="F33" i="56"/>
  <c r="G33" i="56"/>
  <c r="H33" i="56"/>
  <c r="I33" i="56"/>
  <c r="J33" i="56"/>
  <c r="K33" i="56"/>
  <c r="L33" i="56"/>
  <c r="M33" i="56"/>
  <c r="N33" i="56"/>
  <c r="O33" i="56"/>
  <c r="E33" i="56"/>
  <c r="F21" i="56"/>
  <c r="G21" i="56"/>
  <c r="H21" i="56"/>
  <c r="I21" i="56"/>
  <c r="J21" i="56"/>
  <c r="K21" i="56"/>
  <c r="L21" i="56"/>
  <c r="M21" i="56"/>
  <c r="N21" i="56"/>
  <c r="O21" i="56"/>
  <c r="E21" i="56"/>
  <c r="F19" i="56"/>
  <c r="G19" i="56"/>
  <c r="H19" i="56"/>
  <c r="I19" i="56"/>
  <c r="J19" i="56"/>
  <c r="K19" i="56"/>
  <c r="L19" i="56"/>
  <c r="M19" i="56"/>
  <c r="N19" i="56"/>
  <c r="O19" i="56"/>
  <c r="E19" i="56"/>
  <c r="F7" i="56"/>
  <c r="G7" i="56"/>
  <c r="H7" i="56"/>
  <c r="I7" i="56"/>
  <c r="J7" i="56"/>
  <c r="K7" i="56"/>
  <c r="L7" i="56"/>
  <c r="M7" i="56"/>
  <c r="N7" i="56"/>
  <c r="O7" i="56"/>
  <c r="F12" i="56"/>
  <c r="G12" i="56"/>
  <c r="H12" i="56"/>
  <c r="I12" i="56"/>
  <c r="J12" i="56"/>
  <c r="K12" i="56"/>
  <c r="L12" i="56"/>
  <c r="M12" i="56"/>
  <c r="N12" i="56"/>
  <c r="O12" i="56"/>
  <c r="E12" i="56"/>
  <c r="E7" i="56"/>
  <c r="A132" i="54" l="1"/>
  <c r="B132" i="54"/>
  <c r="C132" i="54"/>
  <c r="D132" i="54"/>
  <c r="E132" i="54"/>
  <c r="F132" i="54"/>
  <c r="A133" i="54"/>
  <c r="B133" i="54"/>
  <c r="C133" i="54"/>
  <c r="D133" i="54"/>
  <c r="E133" i="54"/>
  <c r="F133" i="54"/>
  <c r="A134" i="54"/>
  <c r="B134" i="54"/>
  <c r="C134" i="54"/>
  <c r="D134" i="54"/>
  <c r="E134" i="54"/>
  <c r="F134" i="54"/>
  <c r="A135" i="54"/>
  <c r="B135" i="54"/>
  <c r="C135" i="54"/>
  <c r="D135" i="54"/>
  <c r="E135" i="54"/>
  <c r="F135" i="54"/>
  <c r="A136" i="54"/>
  <c r="B136" i="54"/>
  <c r="C136" i="54"/>
  <c r="D136" i="54"/>
  <c r="E136" i="54"/>
  <c r="F136" i="54"/>
  <c r="A137" i="54"/>
  <c r="B137" i="54"/>
  <c r="C137" i="54"/>
  <c r="D137" i="54"/>
  <c r="E137" i="54"/>
  <c r="F137" i="54"/>
  <c r="A138" i="54"/>
  <c r="B138" i="54"/>
  <c r="C138" i="54"/>
  <c r="D138" i="54"/>
  <c r="E138" i="54"/>
  <c r="F138" i="54"/>
  <c r="A139" i="54"/>
  <c r="B139" i="54"/>
  <c r="C139" i="54"/>
  <c r="D139" i="54"/>
  <c r="E139" i="54"/>
  <c r="F139" i="54"/>
  <c r="A140" i="54"/>
  <c r="B140" i="54"/>
  <c r="C140" i="54"/>
  <c r="D140" i="54"/>
  <c r="E140" i="54"/>
  <c r="F140" i="54"/>
  <c r="B131" i="54"/>
  <c r="C131" i="54"/>
  <c r="A131" i="54"/>
  <c r="B122" i="54"/>
  <c r="C122" i="54"/>
  <c r="D122" i="54"/>
  <c r="E122" i="54"/>
  <c r="F122" i="54"/>
  <c r="B123" i="54"/>
  <c r="C123" i="54"/>
  <c r="D123" i="54"/>
  <c r="E123" i="54"/>
  <c r="F123" i="54"/>
  <c r="B124" i="54"/>
  <c r="C124" i="54"/>
  <c r="D124" i="54"/>
  <c r="E124" i="54"/>
  <c r="F124" i="54"/>
  <c r="A125" i="54"/>
  <c r="C125" i="54"/>
  <c r="B126" i="54"/>
  <c r="C126" i="54"/>
  <c r="D126" i="54"/>
  <c r="E126" i="54"/>
  <c r="F126" i="54"/>
  <c r="B127" i="54"/>
  <c r="C127" i="54"/>
  <c r="D127" i="54"/>
  <c r="E127" i="54"/>
  <c r="F127" i="54"/>
  <c r="B128" i="54"/>
  <c r="C128" i="54"/>
  <c r="D128" i="54"/>
  <c r="E128" i="54"/>
  <c r="F128" i="54"/>
  <c r="B105" i="54"/>
  <c r="C105" i="54"/>
  <c r="D105" i="54"/>
  <c r="E105" i="54"/>
  <c r="F105" i="54"/>
  <c r="B106" i="54"/>
  <c r="C106" i="54"/>
  <c r="D106" i="54"/>
  <c r="E106" i="54"/>
  <c r="F106" i="54"/>
  <c r="B107" i="54"/>
  <c r="C107" i="54"/>
  <c r="D107" i="54"/>
  <c r="E107" i="54"/>
  <c r="F107" i="54"/>
  <c r="B108" i="54"/>
  <c r="C108" i="54"/>
  <c r="D108" i="54"/>
  <c r="E108" i="54"/>
  <c r="F108" i="54"/>
  <c r="B109" i="54"/>
  <c r="C109" i="54"/>
  <c r="D109" i="54"/>
  <c r="E109" i="54"/>
  <c r="F109" i="54"/>
  <c r="B110" i="54"/>
  <c r="C110" i="54"/>
  <c r="D110" i="54"/>
  <c r="E110" i="54"/>
  <c r="F110" i="54"/>
  <c r="B111" i="54"/>
  <c r="C111" i="54"/>
  <c r="D111" i="54"/>
  <c r="E111" i="54"/>
  <c r="F111" i="54"/>
  <c r="A112" i="54"/>
  <c r="C112" i="54"/>
  <c r="B113" i="54"/>
  <c r="C113" i="54"/>
  <c r="D113" i="54"/>
  <c r="E113" i="54"/>
  <c r="F113" i="54"/>
  <c r="B114" i="54"/>
  <c r="C114" i="54"/>
  <c r="D114" i="54"/>
  <c r="E114" i="54"/>
  <c r="F114" i="54"/>
  <c r="B115" i="54"/>
  <c r="C115" i="54"/>
  <c r="D115" i="54"/>
  <c r="E115" i="54"/>
  <c r="F115" i="54"/>
  <c r="A116" i="54"/>
  <c r="C116" i="54"/>
  <c r="B117" i="54"/>
  <c r="C117" i="54"/>
  <c r="D117" i="54"/>
  <c r="E117" i="54"/>
  <c r="F117" i="54"/>
  <c r="B118" i="54"/>
  <c r="C118" i="54"/>
  <c r="D118" i="54"/>
  <c r="E118" i="54"/>
  <c r="F118" i="54"/>
  <c r="B119" i="54"/>
  <c r="C119" i="54"/>
  <c r="D119" i="54"/>
  <c r="E119" i="54"/>
  <c r="F119" i="54"/>
  <c r="B120" i="54"/>
  <c r="C120" i="54"/>
  <c r="D120" i="54"/>
  <c r="E120" i="54"/>
  <c r="F120" i="54"/>
  <c r="B121" i="54"/>
  <c r="C121" i="54"/>
  <c r="D121" i="54"/>
  <c r="E121" i="54"/>
  <c r="F121" i="54"/>
  <c r="B9" i="54"/>
  <c r="C9" i="54"/>
  <c r="D9" i="54"/>
  <c r="E9" i="54"/>
  <c r="F9" i="54"/>
  <c r="B10" i="54"/>
  <c r="C10" i="54"/>
  <c r="D10" i="54"/>
  <c r="E10" i="54"/>
  <c r="F10" i="54"/>
  <c r="B11" i="54"/>
  <c r="C11" i="54"/>
  <c r="D11" i="54"/>
  <c r="E11" i="54"/>
  <c r="F11" i="54"/>
  <c r="B12" i="54"/>
  <c r="C12" i="54"/>
  <c r="D12" i="54"/>
  <c r="E12" i="54"/>
  <c r="F12" i="54"/>
  <c r="A13" i="54"/>
  <c r="C13" i="54"/>
  <c r="B14" i="54"/>
  <c r="C14" i="54"/>
  <c r="D14" i="54"/>
  <c r="E14" i="54"/>
  <c r="F14" i="54"/>
  <c r="B15" i="54"/>
  <c r="C15" i="54"/>
  <c r="D15" i="54"/>
  <c r="E15" i="54"/>
  <c r="F15" i="54"/>
  <c r="B16" i="54"/>
  <c r="C16" i="54"/>
  <c r="D16" i="54"/>
  <c r="E16" i="54"/>
  <c r="F16" i="54"/>
  <c r="B17" i="54"/>
  <c r="C17" i="54"/>
  <c r="D17" i="54"/>
  <c r="E17" i="54"/>
  <c r="F17" i="54"/>
  <c r="B18" i="54"/>
  <c r="C18" i="54"/>
  <c r="D18" i="54"/>
  <c r="E18" i="54"/>
  <c r="F18" i="54"/>
  <c r="B19" i="54"/>
  <c r="C19" i="54"/>
  <c r="D19" i="54"/>
  <c r="E19" i="54"/>
  <c r="F19" i="54"/>
  <c r="A20" i="54"/>
  <c r="C20" i="54"/>
  <c r="B21" i="54"/>
  <c r="C21" i="54"/>
  <c r="D21" i="54"/>
  <c r="E21" i="54"/>
  <c r="F21" i="54"/>
  <c r="A22" i="54"/>
  <c r="C22" i="54"/>
  <c r="B23" i="54"/>
  <c r="C23" i="54"/>
  <c r="D23" i="54"/>
  <c r="E23" i="54"/>
  <c r="F23" i="54"/>
  <c r="B24" i="54"/>
  <c r="C24" i="54"/>
  <c r="D24" i="54"/>
  <c r="E24" i="54"/>
  <c r="F24" i="54"/>
  <c r="B25" i="54"/>
  <c r="C25" i="54"/>
  <c r="D25" i="54"/>
  <c r="E25" i="54"/>
  <c r="F25" i="54"/>
  <c r="B26" i="54"/>
  <c r="C26" i="54"/>
  <c r="D26" i="54"/>
  <c r="E26" i="54"/>
  <c r="F26" i="54"/>
  <c r="B27" i="54"/>
  <c r="C27" i="54"/>
  <c r="D27" i="54"/>
  <c r="E27" i="54"/>
  <c r="F27" i="54"/>
  <c r="B28" i="54"/>
  <c r="C28" i="54"/>
  <c r="D28" i="54"/>
  <c r="E28" i="54"/>
  <c r="F28" i="54"/>
  <c r="B29" i="54"/>
  <c r="C29" i="54"/>
  <c r="D29" i="54"/>
  <c r="E29" i="54"/>
  <c r="F29" i="54"/>
  <c r="B30" i="54"/>
  <c r="C30" i="54"/>
  <c r="D30" i="54"/>
  <c r="E30" i="54"/>
  <c r="F30" i="54"/>
  <c r="B31" i="54"/>
  <c r="C31" i="54"/>
  <c r="D31" i="54"/>
  <c r="E31" i="54"/>
  <c r="F31" i="54"/>
  <c r="B32" i="54"/>
  <c r="C32" i="54"/>
  <c r="D32" i="54"/>
  <c r="E32" i="54"/>
  <c r="F32" i="54"/>
  <c r="B33" i="54"/>
  <c r="C33" i="54"/>
  <c r="D33" i="54"/>
  <c r="E33" i="54"/>
  <c r="F33" i="54"/>
  <c r="A34" i="54"/>
  <c r="C34" i="54"/>
  <c r="B35" i="54"/>
  <c r="C35" i="54"/>
  <c r="D35" i="54"/>
  <c r="E35" i="54"/>
  <c r="F35" i="54"/>
  <c r="B36" i="54"/>
  <c r="C36" i="54"/>
  <c r="D36" i="54"/>
  <c r="E36" i="54"/>
  <c r="F36" i="54"/>
  <c r="B37" i="54"/>
  <c r="C37" i="54"/>
  <c r="D37" i="54"/>
  <c r="E37" i="54"/>
  <c r="F37" i="54"/>
  <c r="B38" i="54"/>
  <c r="C38" i="54"/>
  <c r="D38" i="54"/>
  <c r="E38" i="54"/>
  <c r="F38" i="54"/>
  <c r="A39" i="54"/>
  <c r="C39" i="54"/>
  <c r="B40" i="54"/>
  <c r="C40" i="54"/>
  <c r="D40" i="54"/>
  <c r="E40" i="54"/>
  <c r="F40" i="54"/>
  <c r="B41" i="54"/>
  <c r="C41" i="54"/>
  <c r="D41" i="54"/>
  <c r="E41" i="54"/>
  <c r="F41" i="54"/>
  <c r="B42" i="54"/>
  <c r="C42" i="54"/>
  <c r="D42" i="54"/>
  <c r="E42" i="54"/>
  <c r="F42" i="54"/>
  <c r="B43" i="54"/>
  <c r="C43" i="54"/>
  <c r="D43" i="54"/>
  <c r="E43" i="54"/>
  <c r="F43" i="54"/>
  <c r="A44" i="54"/>
  <c r="C44" i="54"/>
  <c r="B45" i="54"/>
  <c r="C45" i="54"/>
  <c r="D45" i="54"/>
  <c r="E45" i="54"/>
  <c r="F45" i="54"/>
  <c r="B46" i="54"/>
  <c r="C46" i="54"/>
  <c r="D46" i="54"/>
  <c r="E46" i="54"/>
  <c r="F46" i="54"/>
  <c r="B47" i="54"/>
  <c r="C47" i="54"/>
  <c r="D47" i="54"/>
  <c r="E47" i="54"/>
  <c r="F47" i="54"/>
  <c r="B48" i="54"/>
  <c r="C48" i="54"/>
  <c r="D48" i="54"/>
  <c r="E48" i="54"/>
  <c r="F48" i="54"/>
  <c r="B49" i="54"/>
  <c r="C49" i="54"/>
  <c r="D49" i="54"/>
  <c r="E49" i="54"/>
  <c r="F49" i="54"/>
  <c r="B50" i="54"/>
  <c r="C50" i="54"/>
  <c r="D50" i="54"/>
  <c r="E50" i="54"/>
  <c r="F50" i="54"/>
  <c r="B51" i="54"/>
  <c r="C51" i="54"/>
  <c r="D51" i="54"/>
  <c r="E51" i="54"/>
  <c r="F51" i="54"/>
  <c r="B52" i="54"/>
  <c r="C52" i="54"/>
  <c r="D52" i="54"/>
  <c r="E52" i="54"/>
  <c r="F52" i="54"/>
  <c r="B53" i="54"/>
  <c r="C53" i="54"/>
  <c r="D53" i="54"/>
  <c r="E53" i="54"/>
  <c r="F53" i="54"/>
  <c r="B54" i="54"/>
  <c r="C54" i="54"/>
  <c r="D54" i="54"/>
  <c r="E54" i="54"/>
  <c r="F54" i="54"/>
  <c r="B55" i="54"/>
  <c r="C55" i="54"/>
  <c r="D55" i="54"/>
  <c r="E55" i="54"/>
  <c r="F55" i="54"/>
  <c r="B56" i="54"/>
  <c r="C56" i="54"/>
  <c r="D56" i="54"/>
  <c r="E56" i="54"/>
  <c r="F56" i="54"/>
  <c r="B57" i="54"/>
  <c r="C57" i="54"/>
  <c r="D57" i="54"/>
  <c r="E57" i="54"/>
  <c r="F57" i="54"/>
  <c r="B58" i="54"/>
  <c r="C58" i="54"/>
  <c r="D58" i="54"/>
  <c r="E58" i="54"/>
  <c r="F58" i="54"/>
  <c r="B59" i="54"/>
  <c r="C59" i="54"/>
  <c r="D59" i="54"/>
  <c r="E59" i="54"/>
  <c r="F59" i="54"/>
  <c r="B60" i="54"/>
  <c r="C60" i="54"/>
  <c r="D60" i="54"/>
  <c r="E60" i="54"/>
  <c r="F60" i="54"/>
  <c r="A61" i="54"/>
  <c r="C61" i="54"/>
  <c r="B62" i="54"/>
  <c r="C62" i="54"/>
  <c r="D62" i="54"/>
  <c r="E62" i="54"/>
  <c r="F62" i="54"/>
  <c r="B63" i="54"/>
  <c r="C63" i="54"/>
  <c r="D63" i="54"/>
  <c r="E63" i="54"/>
  <c r="F63" i="54"/>
  <c r="B64" i="54"/>
  <c r="C64" i="54"/>
  <c r="D64" i="54"/>
  <c r="E64" i="54"/>
  <c r="F64" i="54"/>
  <c r="B65" i="54"/>
  <c r="C65" i="54"/>
  <c r="D65" i="54"/>
  <c r="E65" i="54"/>
  <c r="F65" i="54"/>
  <c r="A66" i="54"/>
  <c r="C66" i="54"/>
  <c r="B67" i="54"/>
  <c r="C67" i="54"/>
  <c r="D67" i="54"/>
  <c r="E67" i="54"/>
  <c r="F67" i="54"/>
  <c r="B68" i="54"/>
  <c r="C68" i="54"/>
  <c r="D68" i="54"/>
  <c r="E68" i="54"/>
  <c r="F68" i="54"/>
  <c r="B69" i="54"/>
  <c r="C69" i="54"/>
  <c r="D69" i="54"/>
  <c r="E69" i="54"/>
  <c r="F69" i="54"/>
  <c r="B70" i="54"/>
  <c r="C70" i="54"/>
  <c r="D70" i="54"/>
  <c r="E70" i="54"/>
  <c r="F70" i="54"/>
  <c r="B71" i="54"/>
  <c r="C71" i="54"/>
  <c r="D71" i="54"/>
  <c r="E71" i="54"/>
  <c r="F71" i="54"/>
  <c r="B72" i="54"/>
  <c r="C72" i="54"/>
  <c r="D72" i="54"/>
  <c r="E72" i="54"/>
  <c r="F72" i="54"/>
  <c r="B73" i="54"/>
  <c r="C73" i="54"/>
  <c r="D73" i="54"/>
  <c r="E73" i="54"/>
  <c r="F73" i="54"/>
  <c r="B74" i="54"/>
  <c r="C74" i="54"/>
  <c r="D74" i="54"/>
  <c r="E74" i="54"/>
  <c r="F74" i="54"/>
  <c r="B75" i="54"/>
  <c r="C75" i="54"/>
  <c r="D75" i="54"/>
  <c r="E75" i="54"/>
  <c r="F75" i="54"/>
  <c r="A76" i="54"/>
  <c r="C76" i="54"/>
  <c r="B77" i="54"/>
  <c r="C77" i="54"/>
  <c r="D77" i="54"/>
  <c r="E77" i="54"/>
  <c r="F77" i="54"/>
  <c r="A82" i="54"/>
  <c r="C82" i="54"/>
  <c r="B83" i="54"/>
  <c r="C83" i="54"/>
  <c r="D83" i="54"/>
  <c r="E83" i="54"/>
  <c r="F83" i="54"/>
  <c r="B84" i="54"/>
  <c r="C84" i="54"/>
  <c r="D84" i="54"/>
  <c r="E84" i="54"/>
  <c r="F84" i="54"/>
  <c r="B85" i="54"/>
  <c r="C85" i="54"/>
  <c r="D85" i="54"/>
  <c r="E85" i="54"/>
  <c r="F85" i="54"/>
  <c r="B86" i="54"/>
  <c r="C86" i="54"/>
  <c r="D86" i="54"/>
  <c r="E86" i="54"/>
  <c r="F86" i="54"/>
  <c r="B87" i="54"/>
  <c r="C87" i="54"/>
  <c r="D87" i="54"/>
  <c r="E87" i="54"/>
  <c r="F87" i="54"/>
  <c r="B88" i="54"/>
  <c r="C88" i="54"/>
  <c r="D88" i="54"/>
  <c r="E88" i="54"/>
  <c r="F88" i="54"/>
  <c r="B89" i="54"/>
  <c r="C89" i="54"/>
  <c r="D89" i="54"/>
  <c r="E89" i="54"/>
  <c r="F89" i="54"/>
  <c r="B90" i="54"/>
  <c r="C90" i="54"/>
  <c r="D90" i="54"/>
  <c r="E90" i="54"/>
  <c r="F90" i="54"/>
  <c r="B91" i="54"/>
  <c r="C91" i="54"/>
  <c r="D91" i="54"/>
  <c r="E91" i="54"/>
  <c r="F91" i="54"/>
  <c r="B92" i="54"/>
  <c r="C92" i="54"/>
  <c r="D92" i="54"/>
  <c r="E92" i="54"/>
  <c r="F92" i="54"/>
  <c r="B93" i="54"/>
  <c r="C93" i="54"/>
  <c r="D93" i="54"/>
  <c r="E93" i="54"/>
  <c r="F93" i="54"/>
  <c r="B94" i="54"/>
  <c r="C94" i="54"/>
  <c r="D94" i="54"/>
  <c r="E94" i="54"/>
  <c r="F94" i="54"/>
  <c r="B95" i="54"/>
  <c r="C95" i="54"/>
  <c r="D95" i="54"/>
  <c r="E95" i="54"/>
  <c r="F95" i="54"/>
  <c r="B96" i="54"/>
  <c r="C96" i="54"/>
  <c r="D96" i="54"/>
  <c r="E96" i="54"/>
  <c r="F96" i="54"/>
  <c r="B97" i="54"/>
  <c r="C97" i="54"/>
  <c r="D97" i="54"/>
  <c r="E97" i="54"/>
  <c r="F97" i="54"/>
  <c r="B98" i="54"/>
  <c r="C98" i="54"/>
  <c r="D98" i="54"/>
  <c r="E98" i="54"/>
  <c r="F98" i="54"/>
  <c r="A99" i="54"/>
  <c r="C99" i="54"/>
  <c r="B100" i="54"/>
  <c r="C100" i="54"/>
  <c r="D100" i="54"/>
  <c r="E100" i="54"/>
  <c r="F100" i="54"/>
  <c r="B101" i="54"/>
  <c r="C101" i="54"/>
  <c r="D101" i="54"/>
  <c r="E101" i="54"/>
  <c r="F101" i="54"/>
  <c r="A102" i="54"/>
  <c r="C102" i="54"/>
  <c r="B103" i="54"/>
  <c r="C103" i="54"/>
  <c r="D103" i="54"/>
  <c r="E103" i="54"/>
  <c r="F103" i="54"/>
  <c r="B104" i="54"/>
  <c r="C104" i="54"/>
  <c r="D104" i="54"/>
  <c r="E104" i="54"/>
  <c r="F104" i="54"/>
  <c r="C8" i="54"/>
  <c r="A8" i="54"/>
  <c r="AZ8" i="56" l="1"/>
  <c r="AZ9" i="56"/>
  <c r="AZ10" i="56"/>
  <c r="AZ11" i="56"/>
  <c r="AZ20" i="56"/>
  <c r="AZ34" i="56"/>
  <c r="AZ35" i="56"/>
  <c r="AZ36" i="56"/>
  <c r="AZ37" i="56"/>
  <c r="AZ39" i="56"/>
  <c r="AZ40" i="56"/>
  <c r="AZ41" i="56"/>
  <c r="AZ42" i="56"/>
  <c r="AZ61" i="56"/>
  <c r="AZ62" i="56"/>
  <c r="AZ63" i="56"/>
  <c r="AZ64" i="56"/>
  <c r="AZ66" i="56"/>
  <c r="AZ67" i="56"/>
  <c r="AZ68" i="56"/>
  <c r="AZ69" i="56"/>
  <c r="AZ70" i="56"/>
  <c r="AZ71" i="56"/>
  <c r="AZ72" i="56"/>
  <c r="AZ73" i="56"/>
  <c r="AZ74" i="56"/>
  <c r="AZ76" i="56"/>
  <c r="AZ77" i="56"/>
  <c r="AZ78" i="56"/>
  <c r="AZ79" i="56"/>
  <c r="AZ81" i="56"/>
  <c r="AZ82" i="56"/>
  <c r="AZ91" i="56"/>
  <c r="AZ92" i="56"/>
  <c r="AZ93" i="56"/>
  <c r="AZ94" i="56"/>
  <c r="AZ95" i="56"/>
  <c r="AZ96" i="56"/>
  <c r="AZ98" i="56"/>
  <c r="AZ99" i="56"/>
  <c r="AZ101" i="56"/>
  <c r="AZ102" i="56"/>
  <c r="AZ103" i="56"/>
  <c r="AZ104" i="56"/>
  <c r="AZ105" i="56"/>
  <c r="AZ106" i="56"/>
  <c r="AZ107" i="56"/>
  <c r="AZ108" i="56"/>
  <c r="AZ109" i="56"/>
  <c r="AZ111" i="56"/>
  <c r="AZ112" i="56"/>
  <c r="AZ113" i="56"/>
  <c r="AZ115" i="56"/>
  <c r="AZ116" i="56"/>
  <c r="AZ117" i="56"/>
  <c r="AZ118" i="56"/>
  <c r="AZ119" i="56"/>
  <c r="AZ120" i="56"/>
  <c r="AZ121" i="56"/>
  <c r="AZ122" i="56"/>
  <c r="AZ124" i="56"/>
  <c r="AZ125" i="56"/>
  <c r="AZ126" i="56"/>
  <c r="AN8" i="56"/>
  <c r="AN9" i="56"/>
  <c r="AN10" i="56"/>
  <c r="AN11" i="56"/>
  <c r="AN20" i="56"/>
  <c r="AN34" i="56"/>
  <c r="AN35" i="56"/>
  <c r="AN36" i="56"/>
  <c r="AN37" i="56"/>
  <c r="AN39" i="56"/>
  <c r="AN40" i="56"/>
  <c r="AN41" i="56"/>
  <c r="AN42" i="56"/>
  <c r="AN61" i="56"/>
  <c r="AN62" i="56"/>
  <c r="AN63" i="56"/>
  <c r="AN64" i="56"/>
  <c r="AN66" i="56"/>
  <c r="AN67" i="56"/>
  <c r="AN68" i="56"/>
  <c r="AN69" i="56"/>
  <c r="AN70" i="56"/>
  <c r="AN71" i="56"/>
  <c r="AN72" i="56"/>
  <c r="AN73" i="56"/>
  <c r="AN74" i="56"/>
  <c r="AN76" i="56"/>
  <c r="AN77" i="56"/>
  <c r="AN78" i="56"/>
  <c r="AN79" i="56"/>
  <c r="AN81" i="56"/>
  <c r="AN82" i="56"/>
  <c r="AN83" i="56"/>
  <c r="AN84" i="56"/>
  <c r="AN85" i="56"/>
  <c r="AN86" i="56"/>
  <c r="AN87" i="56"/>
  <c r="AN88" i="56"/>
  <c r="AN89" i="56"/>
  <c r="AN90" i="56"/>
  <c r="AN91" i="56"/>
  <c r="AN92" i="56"/>
  <c r="AN93" i="56"/>
  <c r="AN94" i="56"/>
  <c r="AN95" i="56"/>
  <c r="AN96" i="56"/>
  <c r="AN98" i="56"/>
  <c r="AN99" i="56"/>
  <c r="AN101" i="56"/>
  <c r="AN102" i="56"/>
  <c r="AN103" i="56"/>
  <c r="AN104" i="56"/>
  <c r="AN105" i="56"/>
  <c r="AN106" i="56"/>
  <c r="AN107" i="56"/>
  <c r="AN108" i="56"/>
  <c r="AN109" i="56"/>
  <c r="AN111" i="56"/>
  <c r="AN112" i="56"/>
  <c r="AN113" i="56"/>
  <c r="AN115" i="56"/>
  <c r="AN116" i="56"/>
  <c r="AN117" i="56"/>
  <c r="AN118" i="56"/>
  <c r="AN119" i="56"/>
  <c r="AN120" i="56"/>
  <c r="AN121" i="56"/>
  <c r="AN122" i="56"/>
  <c r="AN124" i="56"/>
  <c r="AN125" i="56"/>
  <c r="AN126" i="56"/>
  <c r="AB8" i="56"/>
  <c r="AB9" i="56"/>
  <c r="AB10" i="56"/>
  <c r="AB11" i="56"/>
  <c r="AB20" i="56"/>
  <c r="AB34" i="56"/>
  <c r="AB35" i="56"/>
  <c r="AB36" i="56"/>
  <c r="AB37" i="56"/>
  <c r="AB39" i="56"/>
  <c r="AB40" i="56"/>
  <c r="AB41" i="56"/>
  <c r="AB42" i="56"/>
  <c r="AB61" i="56"/>
  <c r="AB62" i="56"/>
  <c r="AB63" i="56"/>
  <c r="AB64" i="56"/>
  <c r="AB66" i="56"/>
  <c r="AB67" i="56"/>
  <c r="AB68" i="56"/>
  <c r="AB69" i="56"/>
  <c r="AB70" i="56"/>
  <c r="AB71" i="56"/>
  <c r="AB72" i="56"/>
  <c r="AB73" i="56"/>
  <c r="AB74" i="56"/>
  <c r="AB76" i="56"/>
  <c r="AB77" i="56"/>
  <c r="AB78" i="56"/>
  <c r="AB79" i="56"/>
  <c r="AB81" i="56"/>
  <c r="AB82" i="56"/>
  <c r="AB83" i="56"/>
  <c r="AB84" i="56"/>
  <c r="AB85" i="56"/>
  <c r="AB86" i="56"/>
  <c r="AB87" i="56"/>
  <c r="AB88" i="56"/>
  <c r="AB89" i="56"/>
  <c r="AB90" i="56"/>
  <c r="AB91" i="56"/>
  <c r="AB92" i="56"/>
  <c r="AB93" i="56"/>
  <c r="AB94" i="56"/>
  <c r="AB95" i="56"/>
  <c r="AB96" i="56"/>
  <c r="AB98" i="56"/>
  <c r="AB99" i="56"/>
  <c r="AB101" i="56"/>
  <c r="AB102" i="56"/>
  <c r="AB103" i="56"/>
  <c r="AB104" i="56"/>
  <c r="AB105" i="56"/>
  <c r="AB106" i="56"/>
  <c r="AB107" i="56"/>
  <c r="AB108" i="56"/>
  <c r="AB109" i="56"/>
  <c r="AB111" i="56"/>
  <c r="AB112" i="56"/>
  <c r="AB113" i="56"/>
  <c r="AB115" i="56"/>
  <c r="AB116" i="56"/>
  <c r="AB117" i="56"/>
  <c r="AB118" i="56"/>
  <c r="AB119" i="56"/>
  <c r="AB120" i="56"/>
  <c r="AB121" i="56"/>
  <c r="AB122" i="56"/>
  <c r="AB124" i="56"/>
  <c r="AB125" i="56"/>
  <c r="AB126" i="56"/>
  <c r="P8" i="56"/>
  <c r="P9" i="56"/>
  <c r="P10" i="56"/>
  <c r="P11" i="56"/>
  <c r="P20" i="56"/>
  <c r="P34" i="56"/>
  <c r="P35" i="56"/>
  <c r="P36" i="56"/>
  <c r="P37" i="56"/>
  <c r="P39" i="56"/>
  <c r="P40" i="56"/>
  <c r="P41" i="56"/>
  <c r="P42" i="56"/>
  <c r="P61" i="56"/>
  <c r="P62" i="56"/>
  <c r="P63" i="56"/>
  <c r="P64" i="56"/>
  <c r="P66" i="56"/>
  <c r="P67" i="56"/>
  <c r="P68" i="56"/>
  <c r="P69" i="56"/>
  <c r="P70" i="56"/>
  <c r="P71" i="56"/>
  <c r="P72" i="56"/>
  <c r="P73" i="56"/>
  <c r="P74" i="56"/>
  <c r="P76" i="56"/>
  <c r="P77" i="56"/>
  <c r="P78" i="56"/>
  <c r="P79" i="56"/>
  <c r="P81" i="56"/>
  <c r="P82" i="56"/>
  <c r="P83" i="56"/>
  <c r="P84" i="56"/>
  <c r="P85" i="56"/>
  <c r="P86" i="56"/>
  <c r="P87" i="56"/>
  <c r="P88" i="56"/>
  <c r="P89" i="56"/>
  <c r="P90" i="56"/>
  <c r="P91" i="56"/>
  <c r="P92" i="56"/>
  <c r="P93" i="56"/>
  <c r="P94" i="56"/>
  <c r="P95" i="56"/>
  <c r="P96" i="56"/>
  <c r="P98" i="56"/>
  <c r="P99" i="56"/>
  <c r="P101" i="56"/>
  <c r="P102" i="56"/>
  <c r="P103" i="56"/>
  <c r="P104" i="56"/>
  <c r="P105" i="56"/>
  <c r="P106" i="56"/>
  <c r="P107" i="56"/>
  <c r="P108" i="56"/>
  <c r="P109" i="56"/>
  <c r="P111" i="56"/>
  <c r="P112" i="56"/>
  <c r="P113" i="56"/>
  <c r="P115" i="56"/>
  <c r="P116" i="56"/>
  <c r="P117" i="56"/>
  <c r="P118" i="56"/>
  <c r="P119" i="56"/>
  <c r="P120" i="56"/>
  <c r="P121" i="56"/>
  <c r="P122" i="56"/>
  <c r="P124" i="56"/>
  <c r="P125" i="56"/>
  <c r="P126" i="56"/>
  <c r="D8" i="56"/>
  <c r="D9" i="56"/>
  <c r="D10" i="56"/>
  <c r="D11" i="56"/>
  <c r="D20" i="56"/>
  <c r="D34" i="56"/>
  <c r="D35" i="56"/>
  <c r="D36" i="56"/>
  <c r="D37" i="56"/>
  <c r="D39" i="56"/>
  <c r="D40" i="56"/>
  <c r="D41" i="56"/>
  <c r="D42" i="56"/>
  <c r="D61" i="56"/>
  <c r="D62" i="56"/>
  <c r="D63" i="56"/>
  <c r="D64" i="56"/>
  <c r="D66" i="56"/>
  <c r="D67" i="56"/>
  <c r="D68" i="56"/>
  <c r="D69" i="56"/>
  <c r="D70" i="56"/>
  <c r="D71" i="56"/>
  <c r="D72" i="56"/>
  <c r="D73" i="56"/>
  <c r="D74" i="56"/>
  <c r="D76" i="56"/>
  <c r="D77" i="56"/>
  <c r="D78" i="56"/>
  <c r="D79" i="56"/>
  <c r="D81" i="56"/>
  <c r="D82" i="56"/>
  <c r="D83" i="56"/>
  <c r="D84" i="56"/>
  <c r="D85" i="56"/>
  <c r="D86" i="56"/>
  <c r="D87" i="56"/>
  <c r="D88" i="56"/>
  <c r="D89" i="56"/>
  <c r="D90" i="56"/>
  <c r="D91" i="56"/>
  <c r="D92" i="56"/>
  <c r="D93" i="56"/>
  <c r="D94" i="56"/>
  <c r="D95" i="56"/>
  <c r="D96" i="56"/>
  <c r="D98" i="56"/>
  <c r="D99" i="56"/>
  <c r="D101" i="56"/>
  <c r="D102" i="56"/>
  <c r="D103" i="56"/>
  <c r="D104" i="56"/>
  <c r="D105" i="56"/>
  <c r="D106" i="56"/>
  <c r="D107" i="56"/>
  <c r="D108" i="56"/>
  <c r="D111" i="56"/>
  <c r="D112" i="56"/>
  <c r="D113" i="56"/>
  <c r="D115" i="56"/>
  <c r="D116" i="56"/>
  <c r="D117" i="56"/>
  <c r="D118" i="56"/>
  <c r="D119" i="56"/>
  <c r="D120" i="56"/>
  <c r="D121" i="56"/>
  <c r="D122" i="56"/>
  <c r="D124" i="56"/>
  <c r="D125" i="56"/>
  <c r="D126" i="56"/>
  <c r="B8" i="56"/>
  <c r="C8" i="56"/>
  <c r="B9" i="56"/>
  <c r="C9" i="56"/>
  <c r="B10" i="56"/>
  <c r="C10" i="56"/>
  <c r="B11" i="56"/>
  <c r="C11" i="56"/>
  <c r="A12" i="56"/>
  <c r="C12" i="56"/>
  <c r="A19" i="56"/>
  <c r="C19" i="56"/>
  <c r="B20" i="56"/>
  <c r="C20" i="56"/>
  <c r="A21" i="56"/>
  <c r="C21" i="56"/>
  <c r="A33" i="56"/>
  <c r="C33" i="56"/>
  <c r="B34" i="56"/>
  <c r="C34" i="56"/>
  <c r="B35" i="56"/>
  <c r="C35" i="56"/>
  <c r="B36" i="56"/>
  <c r="C36" i="56"/>
  <c r="B37" i="56"/>
  <c r="C37" i="56"/>
  <c r="A38" i="56"/>
  <c r="C38" i="56"/>
  <c r="B39" i="56"/>
  <c r="C39" i="56"/>
  <c r="B40" i="56"/>
  <c r="C40" i="56"/>
  <c r="B41" i="56"/>
  <c r="C41" i="56"/>
  <c r="B42" i="56"/>
  <c r="C42" i="56"/>
  <c r="A43" i="56"/>
  <c r="C43" i="56"/>
  <c r="A60" i="56"/>
  <c r="C60" i="56"/>
  <c r="B61" i="56"/>
  <c r="C61" i="56"/>
  <c r="B62" i="56"/>
  <c r="C62" i="56"/>
  <c r="B63" i="56"/>
  <c r="C63" i="56"/>
  <c r="B64" i="56"/>
  <c r="C64" i="56"/>
  <c r="A65" i="56"/>
  <c r="C65" i="56"/>
  <c r="B66" i="56"/>
  <c r="C66" i="56"/>
  <c r="B67" i="56"/>
  <c r="C67" i="56"/>
  <c r="B68" i="56"/>
  <c r="C68" i="56"/>
  <c r="B69" i="56"/>
  <c r="C69" i="56"/>
  <c r="B70" i="56"/>
  <c r="C70" i="56"/>
  <c r="B71" i="56"/>
  <c r="C71" i="56"/>
  <c r="B72" i="56"/>
  <c r="C72" i="56"/>
  <c r="B73" i="56"/>
  <c r="C73" i="56"/>
  <c r="B74" i="56"/>
  <c r="C74" i="56"/>
  <c r="A75" i="56"/>
  <c r="C75" i="56"/>
  <c r="B76" i="56"/>
  <c r="C76" i="56"/>
  <c r="B77" i="56"/>
  <c r="C77" i="56"/>
  <c r="B78" i="56"/>
  <c r="C78" i="56"/>
  <c r="B79" i="56"/>
  <c r="C79" i="56"/>
  <c r="A80" i="56"/>
  <c r="C80" i="56"/>
  <c r="B81" i="56"/>
  <c r="C81" i="56"/>
  <c r="B82" i="56"/>
  <c r="C82" i="56"/>
  <c r="B83" i="56"/>
  <c r="C83" i="56"/>
  <c r="B84" i="56"/>
  <c r="C84" i="56"/>
  <c r="B85" i="56"/>
  <c r="C85" i="56"/>
  <c r="B86" i="56"/>
  <c r="C86" i="56"/>
  <c r="B87" i="56"/>
  <c r="C87" i="56"/>
  <c r="B88" i="56"/>
  <c r="C88" i="56"/>
  <c r="B89" i="56"/>
  <c r="C89" i="56"/>
  <c r="B90" i="56"/>
  <c r="C90" i="56"/>
  <c r="B91" i="56"/>
  <c r="C91" i="56"/>
  <c r="B92" i="56"/>
  <c r="C92" i="56"/>
  <c r="B93" i="56"/>
  <c r="C93" i="56"/>
  <c r="B94" i="56"/>
  <c r="C94" i="56"/>
  <c r="B95" i="56"/>
  <c r="C95" i="56"/>
  <c r="B96" i="56"/>
  <c r="C96" i="56"/>
  <c r="A97" i="56"/>
  <c r="C97" i="56"/>
  <c r="B98" i="56"/>
  <c r="C98" i="56"/>
  <c r="B99" i="56"/>
  <c r="C99" i="56"/>
  <c r="A100" i="56"/>
  <c r="C100" i="56"/>
  <c r="B101" i="56"/>
  <c r="C101" i="56"/>
  <c r="B102" i="56"/>
  <c r="C102" i="56"/>
  <c r="B103" i="56"/>
  <c r="C103" i="56"/>
  <c r="B104" i="56"/>
  <c r="C104" i="56"/>
  <c r="B105" i="56"/>
  <c r="C105" i="56"/>
  <c r="B106" i="56"/>
  <c r="C106" i="56"/>
  <c r="B107" i="56"/>
  <c r="C107" i="56"/>
  <c r="B108" i="56"/>
  <c r="C108" i="56"/>
  <c r="B109" i="56"/>
  <c r="C109" i="56"/>
  <c r="A110" i="56"/>
  <c r="C110" i="56"/>
  <c r="B111" i="56"/>
  <c r="C111" i="56"/>
  <c r="B112" i="56"/>
  <c r="C112" i="56"/>
  <c r="B113" i="56"/>
  <c r="C113" i="56"/>
  <c r="A114" i="56"/>
  <c r="C114" i="56"/>
  <c r="B115" i="56"/>
  <c r="C115" i="56"/>
  <c r="B116" i="56"/>
  <c r="C116" i="56"/>
  <c r="B117" i="56"/>
  <c r="C117" i="56"/>
  <c r="B118" i="56"/>
  <c r="C118" i="56"/>
  <c r="B119" i="56"/>
  <c r="C119" i="56"/>
  <c r="B120" i="56"/>
  <c r="C120" i="56"/>
  <c r="B121" i="56"/>
  <c r="C121" i="56"/>
  <c r="B122" i="56"/>
  <c r="C122" i="56"/>
  <c r="A123" i="56"/>
  <c r="C123" i="56"/>
  <c r="B124" i="56"/>
  <c r="C124" i="56"/>
  <c r="B125" i="56"/>
  <c r="C125" i="56"/>
  <c r="B126" i="56"/>
  <c r="C126" i="56"/>
  <c r="C7" i="56"/>
  <c r="A7" i="56"/>
  <c r="I7" i="38"/>
  <c r="J7" i="38"/>
  <c r="K7" i="38"/>
  <c r="I8" i="38"/>
  <c r="J8" i="38"/>
  <c r="K8" i="38"/>
  <c r="I9" i="38"/>
  <c r="J9" i="38"/>
  <c r="K9" i="38"/>
  <c r="I10" i="38"/>
  <c r="J10" i="38"/>
  <c r="K10" i="38"/>
  <c r="I12" i="38"/>
  <c r="J12" i="38"/>
  <c r="K12" i="38"/>
  <c r="I13" i="38"/>
  <c r="J13" i="38"/>
  <c r="K13" i="38"/>
  <c r="I14" i="38"/>
  <c r="J14" i="38"/>
  <c r="K14" i="38"/>
  <c r="I15" i="38"/>
  <c r="J15" i="38"/>
  <c r="K15" i="38"/>
  <c r="I16" i="38"/>
  <c r="J16" i="38"/>
  <c r="K16" i="38"/>
  <c r="I17" i="38"/>
  <c r="J17" i="38"/>
  <c r="K17" i="38"/>
  <c r="I19" i="38"/>
  <c r="J19" i="38"/>
  <c r="K19" i="38"/>
  <c r="I21" i="38"/>
  <c r="J21" i="38"/>
  <c r="K21" i="38"/>
  <c r="I22" i="38"/>
  <c r="J22" i="38"/>
  <c r="K22" i="38"/>
  <c r="I23" i="38"/>
  <c r="J23" i="38"/>
  <c r="K23" i="38"/>
  <c r="I24" i="38"/>
  <c r="J24" i="38"/>
  <c r="K24" i="38"/>
  <c r="I25" i="38"/>
  <c r="J25" i="38"/>
  <c r="K25" i="38"/>
  <c r="I26" i="38"/>
  <c r="J26" i="38"/>
  <c r="K26" i="38"/>
  <c r="I27" i="38"/>
  <c r="J27" i="38"/>
  <c r="K27" i="38"/>
  <c r="I28" i="38"/>
  <c r="J28" i="38"/>
  <c r="K28" i="38"/>
  <c r="I29" i="38"/>
  <c r="J29" i="38"/>
  <c r="K29" i="38"/>
  <c r="I30" i="38"/>
  <c r="J30" i="38"/>
  <c r="K30" i="38"/>
  <c r="I31" i="38"/>
  <c r="J31" i="38"/>
  <c r="K31" i="38"/>
  <c r="I33" i="38"/>
  <c r="J33" i="38"/>
  <c r="K33" i="38"/>
  <c r="I34" i="38"/>
  <c r="J34" i="38"/>
  <c r="K34" i="38"/>
  <c r="I35" i="38"/>
  <c r="J35" i="38"/>
  <c r="K35" i="38"/>
  <c r="I36" i="38"/>
  <c r="J36" i="38"/>
  <c r="K36" i="38"/>
  <c r="I38" i="38"/>
  <c r="J38" i="38"/>
  <c r="K38" i="38"/>
  <c r="I39" i="38"/>
  <c r="J39" i="38"/>
  <c r="K39" i="38"/>
  <c r="I40" i="38"/>
  <c r="J40" i="38"/>
  <c r="K40" i="38"/>
  <c r="I41" i="38"/>
  <c r="J41" i="38"/>
  <c r="K41" i="38"/>
  <c r="I43" i="38"/>
  <c r="J43" i="38"/>
  <c r="K43" i="38"/>
  <c r="I44" i="38"/>
  <c r="J44" i="38"/>
  <c r="K44" i="38"/>
  <c r="I45" i="38"/>
  <c r="J45" i="38"/>
  <c r="K45" i="38"/>
  <c r="I46" i="38"/>
  <c r="J46" i="38"/>
  <c r="K46" i="38"/>
  <c r="I47" i="38"/>
  <c r="J47" i="38"/>
  <c r="K47" i="38"/>
  <c r="I48" i="38"/>
  <c r="J48" i="38"/>
  <c r="K48" i="38"/>
  <c r="I49" i="38"/>
  <c r="J49" i="38"/>
  <c r="K49" i="38"/>
  <c r="I50" i="38"/>
  <c r="J50" i="38"/>
  <c r="K50" i="38"/>
  <c r="I51" i="38"/>
  <c r="J51" i="38"/>
  <c r="K51" i="38"/>
  <c r="I52" i="38"/>
  <c r="J52" i="38"/>
  <c r="K52" i="38"/>
  <c r="I53" i="38"/>
  <c r="J53" i="38"/>
  <c r="K53" i="38"/>
  <c r="I54" i="38"/>
  <c r="J54" i="38"/>
  <c r="K54" i="38"/>
  <c r="I55" i="38"/>
  <c r="J55" i="38"/>
  <c r="K55" i="38"/>
  <c r="I56" i="38"/>
  <c r="J56" i="38"/>
  <c r="K56" i="38"/>
  <c r="I57" i="38"/>
  <c r="J57" i="38"/>
  <c r="K57" i="38"/>
  <c r="I58" i="38"/>
  <c r="J58" i="38"/>
  <c r="K58" i="38"/>
  <c r="I60" i="38"/>
  <c r="J60" i="38"/>
  <c r="K60" i="38"/>
  <c r="I61" i="38"/>
  <c r="J61" i="38"/>
  <c r="K61" i="38"/>
  <c r="I62" i="38"/>
  <c r="J62" i="38"/>
  <c r="K62" i="38"/>
  <c r="I63" i="38"/>
  <c r="J63" i="38"/>
  <c r="K63" i="38"/>
  <c r="I65" i="38"/>
  <c r="J65" i="38"/>
  <c r="K65" i="38"/>
  <c r="I66" i="38"/>
  <c r="J66" i="38"/>
  <c r="K66" i="38"/>
  <c r="I67" i="38"/>
  <c r="J67" i="38"/>
  <c r="K67" i="38"/>
  <c r="I68" i="38"/>
  <c r="J68" i="38"/>
  <c r="K68" i="38"/>
  <c r="I69" i="38"/>
  <c r="J69" i="38"/>
  <c r="K69" i="38"/>
  <c r="I70" i="38"/>
  <c r="J70" i="38"/>
  <c r="K70" i="38"/>
  <c r="I71" i="38"/>
  <c r="J71" i="38"/>
  <c r="K71" i="38"/>
  <c r="I72" i="38"/>
  <c r="J72" i="38"/>
  <c r="K72" i="38"/>
  <c r="I73" i="38"/>
  <c r="J73" i="38"/>
  <c r="K73" i="38"/>
  <c r="I75" i="38"/>
  <c r="J75" i="38"/>
  <c r="K75" i="38"/>
  <c r="I76" i="38"/>
  <c r="J76" i="38"/>
  <c r="K76" i="38"/>
  <c r="I78" i="38"/>
  <c r="J78" i="38"/>
  <c r="K78" i="38"/>
  <c r="I79" i="38"/>
  <c r="J79" i="38"/>
  <c r="K79" i="38"/>
  <c r="I81" i="38"/>
  <c r="J81" i="38"/>
  <c r="K81" i="38"/>
  <c r="I82" i="38"/>
  <c r="J82" i="38"/>
  <c r="K82" i="38"/>
  <c r="I83" i="38"/>
  <c r="J83" i="38"/>
  <c r="K83" i="38"/>
  <c r="I84" i="38"/>
  <c r="J84" i="38"/>
  <c r="K84" i="38"/>
  <c r="I85" i="38"/>
  <c r="J85" i="38"/>
  <c r="K85" i="38"/>
  <c r="I86" i="38"/>
  <c r="J86" i="38"/>
  <c r="K86" i="38"/>
  <c r="I87" i="38"/>
  <c r="J87" i="38"/>
  <c r="K87" i="38"/>
  <c r="I88" i="38"/>
  <c r="J88" i="38"/>
  <c r="K88" i="38"/>
  <c r="I89" i="38"/>
  <c r="J89" i="38"/>
  <c r="K89" i="38"/>
  <c r="I90" i="38"/>
  <c r="J90" i="38"/>
  <c r="K90" i="38"/>
  <c r="I91" i="38"/>
  <c r="J91" i="38"/>
  <c r="K91" i="38"/>
  <c r="I92" i="38"/>
  <c r="J92" i="38"/>
  <c r="K92" i="38"/>
  <c r="I93" i="38"/>
  <c r="J93" i="38"/>
  <c r="K93" i="38"/>
  <c r="I94" i="38"/>
  <c r="J94" i="38"/>
  <c r="K94" i="38"/>
  <c r="I95" i="38"/>
  <c r="J95" i="38"/>
  <c r="K95" i="38"/>
  <c r="I96" i="38"/>
  <c r="J96" i="38"/>
  <c r="K96" i="38"/>
  <c r="I98" i="38"/>
  <c r="J98" i="38"/>
  <c r="K98" i="38"/>
  <c r="I99" i="38"/>
  <c r="J99" i="38"/>
  <c r="K99" i="38"/>
  <c r="I101" i="38"/>
  <c r="J101" i="38"/>
  <c r="K101" i="38"/>
  <c r="I102" i="38"/>
  <c r="J102" i="38"/>
  <c r="K102" i="38"/>
  <c r="I103" i="38"/>
  <c r="J103" i="38"/>
  <c r="K103" i="38"/>
  <c r="I104" i="38"/>
  <c r="J104" i="38"/>
  <c r="K104" i="38"/>
  <c r="I105" i="38"/>
  <c r="J105" i="38"/>
  <c r="K105" i="38"/>
  <c r="I106" i="38"/>
  <c r="J106" i="38"/>
  <c r="K106" i="38"/>
  <c r="I107" i="38"/>
  <c r="J107" i="38"/>
  <c r="K107" i="38"/>
  <c r="I108" i="38"/>
  <c r="J108" i="38"/>
  <c r="K108" i="38"/>
  <c r="I109" i="38"/>
  <c r="J109" i="38"/>
  <c r="K109" i="38"/>
  <c r="I111" i="38"/>
  <c r="J111" i="38"/>
  <c r="K111" i="38"/>
  <c r="I112" i="38"/>
  <c r="J112" i="38"/>
  <c r="K112" i="38"/>
  <c r="I113" i="38"/>
  <c r="J113" i="38"/>
  <c r="K113" i="38"/>
  <c r="I115" i="38"/>
  <c r="J115" i="38"/>
  <c r="K115" i="38"/>
  <c r="I116" i="38"/>
  <c r="J116" i="38"/>
  <c r="K116" i="38"/>
  <c r="I117" i="38"/>
  <c r="J117" i="38"/>
  <c r="K117" i="38"/>
  <c r="I118" i="38"/>
  <c r="J118" i="38"/>
  <c r="K118" i="38"/>
  <c r="I119" i="38"/>
  <c r="J119" i="38"/>
  <c r="K119" i="38"/>
  <c r="I120" i="38"/>
  <c r="J120" i="38"/>
  <c r="K120" i="38"/>
  <c r="I121" i="38"/>
  <c r="J121" i="38"/>
  <c r="K121" i="38"/>
  <c r="I122" i="38"/>
  <c r="J122" i="38"/>
  <c r="K122" i="38"/>
  <c r="I124" i="38"/>
  <c r="J124" i="38"/>
  <c r="K124" i="38"/>
  <c r="I125" i="38"/>
  <c r="J125" i="38"/>
  <c r="K125" i="38"/>
  <c r="I126" i="38"/>
  <c r="J126" i="38"/>
  <c r="K126" i="38"/>
  <c r="I130" i="38"/>
  <c r="J130" i="38"/>
  <c r="K130" i="38"/>
  <c r="I131" i="38"/>
  <c r="J131" i="38"/>
  <c r="K131" i="38"/>
  <c r="I132" i="38"/>
  <c r="J132" i="38"/>
  <c r="K132" i="38"/>
  <c r="I133" i="38"/>
  <c r="J133" i="38"/>
  <c r="K133" i="38"/>
  <c r="I134" i="38"/>
  <c r="J134" i="38"/>
  <c r="K134" i="38"/>
  <c r="I135" i="38"/>
  <c r="J135" i="38"/>
  <c r="K135" i="38"/>
  <c r="I136" i="38"/>
  <c r="J136" i="38"/>
  <c r="K136" i="38"/>
  <c r="I137" i="38"/>
  <c r="J137" i="38"/>
  <c r="K137" i="38"/>
  <c r="I138" i="38"/>
  <c r="J138" i="38"/>
  <c r="K138" i="38"/>
  <c r="I139" i="38"/>
  <c r="J139" i="38"/>
  <c r="K139" i="38"/>
  <c r="H7" i="38"/>
  <c r="H8" i="38"/>
  <c r="H9" i="38"/>
  <c r="H10" i="38"/>
  <c r="H12" i="38"/>
  <c r="H13" i="38"/>
  <c r="H14" i="38"/>
  <c r="H15" i="38"/>
  <c r="H16" i="38"/>
  <c r="H17" i="38"/>
  <c r="H19" i="38"/>
  <c r="H21" i="38"/>
  <c r="H22" i="38"/>
  <c r="H23" i="38"/>
  <c r="H24" i="38"/>
  <c r="H25" i="38"/>
  <c r="H26" i="38"/>
  <c r="H27" i="38"/>
  <c r="H28" i="38"/>
  <c r="H29" i="38"/>
  <c r="H30" i="38"/>
  <c r="H31" i="38"/>
  <c r="H33" i="38"/>
  <c r="H34" i="38"/>
  <c r="H35" i="38"/>
  <c r="H36" i="38"/>
  <c r="H38" i="38"/>
  <c r="H39" i="38"/>
  <c r="H40" i="38"/>
  <c r="H41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60" i="38"/>
  <c r="H61" i="38"/>
  <c r="H62" i="38"/>
  <c r="H63" i="38"/>
  <c r="H65" i="38"/>
  <c r="H66" i="38"/>
  <c r="H67" i="38"/>
  <c r="H68" i="38"/>
  <c r="H69" i="38"/>
  <c r="H70" i="38"/>
  <c r="H71" i="38"/>
  <c r="H72" i="38"/>
  <c r="H73" i="38"/>
  <c r="H75" i="38"/>
  <c r="H76" i="38"/>
  <c r="H78" i="38"/>
  <c r="H79" i="38"/>
  <c r="H81" i="38"/>
  <c r="H82" i="38"/>
  <c r="H83" i="38"/>
  <c r="H84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8" i="38"/>
  <c r="H99" i="38"/>
  <c r="H101" i="38"/>
  <c r="H102" i="38"/>
  <c r="H103" i="38"/>
  <c r="H104" i="38"/>
  <c r="H105" i="38"/>
  <c r="H106" i="38"/>
  <c r="H107" i="38"/>
  <c r="H108" i="38"/>
  <c r="H109" i="38"/>
  <c r="H111" i="38"/>
  <c r="H112" i="38"/>
  <c r="H113" i="38"/>
  <c r="H115" i="38"/>
  <c r="H116" i="38"/>
  <c r="H117" i="38"/>
  <c r="H118" i="38"/>
  <c r="H119" i="38"/>
  <c r="H120" i="38"/>
  <c r="H121" i="38"/>
  <c r="H122" i="38"/>
  <c r="H124" i="38"/>
  <c r="H125" i="38"/>
  <c r="H126" i="38"/>
  <c r="H130" i="38"/>
  <c r="H131" i="38"/>
  <c r="H132" i="38"/>
  <c r="H133" i="38"/>
  <c r="H134" i="38"/>
  <c r="H135" i="38"/>
  <c r="H136" i="38"/>
  <c r="H137" i="38"/>
  <c r="H138" i="38"/>
  <c r="H139" i="38"/>
  <c r="G7" i="38"/>
  <c r="G8" i="38"/>
  <c r="G9" i="38"/>
  <c r="G10" i="38"/>
  <c r="G12" i="38"/>
  <c r="G13" i="38"/>
  <c r="G14" i="38"/>
  <c r="G15" i="38"/>
  <c r="G16" i="38"/>
  <c r="G17" i="38"/>
  <c r="G19" i="38"/>
  <c r="G21" i="38"/>
  <c r="G22" i="38"/>
  <c r="G23" i="38"/>
  <c r="G24" i="38"/>
  <c r="G25" i="38"/>
  <c r="G26" i="38"/>
  <c r="G27" i="38"/>
  <c r="G28" i="38"/>
  <c r="G29" i="38"/>
  <c r="G30" i="38"/>
  <c r="G31" i="38"/>
  <c r="G33" i="38"/>
  <c r="G34" i="38"/>
  <c r="G35" i="38"/>
  <c r="G36" i="38"/>
  <c r="G38" i="38"/>
  <c r="G39" i="38"/>
  <c r="G40" i="38"/>
  <c r="G41" i="38"/>
  <c r="G43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60" i="38"/>
  <c r="G61" i="38"/>
  <c r="G62" i="38"/>
  <c r="G63" i="38"/>
  <c r="G65" i="38"/>
  <c r="G66" i="38"/>
  <c r="G67" i="38"/>
  <c r="G68" i="38"/>
  <c r="G69" i="38"/>
  <c r="G70" i="38"/>
  <c r="G71" i="38"/>
  <c r="G72" i="38"/>
  <c r="G73" i="38"/>
  <c r="G75" i="38"/>
  <c r="G76" i="38"/>
  <c r="G78" i="38"/>
  <c r="G79" i="38"/>
  <c r="G81" i="38"/>
  <c r="G82" i="38"/>
  <c r="G83" i="38"/>
  <c r="G84" i="38"/>
  <c r="G85" i="38"/>
  <c r="G86" i="38"/>
  <c r="G87" i="38"/>
  <c r="G88" i="38"/>
  <c r="G89" i="38"/>
  <c r="G90" i="38"/>
  <c r="G91" i="38"/>
  <c r="G92" i="38"/>
  <c r="G93" i="38"/>
  <c r="G94" i="38"/>
  <c r="G95" i="38"/>
  <c r="G96" i="38"/>
  <c r="G98" i="38"/>
  <c r="G99" i="38"/>
  <c r="G101" i="38"/>
  <c r="G102" i="38"/>
  <c r="G103" i="38"/>
  <c r="G104" i="38"/>
  <c r="G105" i="38"/>
  <c r="G106" i="38"/>
  <c r="G107" i="38"/>
  <c r="G108" i="38"/>
  <c r="G111" i="38"/>
  <c r="G112" i="38"/>
  <c r="G113" i="38"/>
  <c r="G115" i="38"/>
  <c r="G116" i="38"/>
  <c r="G117" i="38"/>
  <c r="G118" i="38"/>
  <c r="G119" i="38"/>
  <c r="G120" i="38"/>
  <c r="G121" i="38"/>
  <c r="G122" i="38"/>
  <c r="G124" i="38"/>
  <c r="G125" i="38"/>
  <c r="G126" i="38"/>
  <c r="G130" i="38"/>
  <c r="G131" i="38"/>
  <c r="G132" i="38"/>
  <c r="G133" i="38"/>
  <c r="G134" i="38"/>
  <c r="G135" i="38"/>
  <c r="G136" i="38"/>
  <c r="G137" i="38"/>
  <c r="G138" i="38"/>
  <c r="G139" i="38"/>
  <c r="D8" i="38"/>
  <c r="E8" i="38"/>
  <c r="F8" i="38"/>
  <c r="D9" i="38"/>
  <c r="E9" i="38"/>
  <c r="F9" i="38"/>
  <c r="D10" i="38"/>
  <c r="E10" i="38"/>
  <c r="F10" i="38"/>
  <c r="D12" i="38"/>
  <c r="E12" i="38"/>
  <c r="F12" i="38"/>
  <c r="D13" i="38"/>
  <c r="E13" i="38"/>
  <c r="F13" i="38"/>
  <c r="D14" i="38"/>
  <c r="E14" i="38"/>
  <c r="F14" i="38"/>
  <c r="D15" i="38"/>
  <c r="E15" i="38"/>
  <c r="F15" i="38"/>
  <c r="D16" i="38"/>
  <c r="E16" i="38"/>
  <c r="F16" i="38"/>
  <c r="D17" i="38"/>
  <c r="E17" i="38"/>
  <c r="F17" i="38"/>
  <c r="D18" i="38"/>
  <c r="E18" i="38"/>
  <c r="F18" i="38"/>
  <c r="D19" i="38"/>
  <c r="E19" i="38"/>
  <c r="F19" i="38"/>
  <c r="D20" i="38"/>
  <c r="E20" i="38"/>
  <c r="F20" i="38"/>
  <c r="D21" i="38"/>
  <c r="E21" i="38"/>
  <c r="F21" i="38"/>
  <c r="D22" i="38"/>
  <c r="E22" i="38"/>
  <c r="F22" i="38"/>
  <c r="D23" i="38"/>
  <c r="E23" i="38"/>
  <c r="F23" i="38"/>
  <c r="D24" i="38"/>
  <c r="E24" i="38"/>
  <c r="F24" i="38"/>
  <c r="D25" i="38"/>
  <c r="E25" i="38"/>
  <c r="F25" i="38"/>
  <c r="D26" i="38"/>
  <c r="E26" i="38"/>
  <c r="F26" i="38"/>
  <c r="D27" i="38"/>
  <c r="E27" i="38"/>
  <c r="F27" i="38"/>
  <c r="D28" i="38"/>
  <c r="E28" i="38"/>
  <c r="F28" i="38"/>
  <c r="D29" i="38"/>
  <c r="E29" i="38"/>
  <c r="F29" i="38"/>
  <c r="D30" i="38"/>
  <c r="E30" i="38"/>
  <c r="F30" i="38"/>
  <c r="D31" i="38"/>
  <c r="E31" i="38"/>
  <c r="F31" i="38"/>
  <c r="D32" i="38"/>
  <c r="E32" i="38"/>
  <c r="F32" i="38"/>
  <c r="D33" i="38"/>
  <c r="E33" i="38"/>
  <c r="F33" i="38"/>
  <c r="D34" i="38"/>
  <c r="E34" i="38"/>
  <c r="F34" i="38"/>
  <c r="D35" i="38"/>
  <c r="E35" i="38"/>
  <c r="F35" i="38"/>
  <c r="D36" i="38"/>
  <c r="E36" i="38"/>
  <c r="F36" i="38"/>
  <c r="D37" i="38"/>
  <c r="E37" i="38"/>
  <c r="F37" i="38"/>
  <c r="D38" i="38"/>
  <c r="E38" i="38"/>
  <c r="F38" i="38"/>
  <c r="D39" i="38"/>
  <c r="E39" i="38"/>
  <c r="F39" i="38"/>
  <c r="D40" i="38"/>
  <c r="E40" i="38"/>
  <c r="F40" i="38"/>
  <c r="D41" i="38"/>
  <c r="E41" i="38"/>
  <c r="F41" i="38"/>
  <c r="D42" i="38"/>
  <c r="E42" i="38"/>
  <c r="F42" i="38"/>
  <c r="D43" i="38"/>
  <c r="E43" i="38"/>
  <c r="F43" i="38"/>
  <c r="D44" i="38"/>
  <c r="E44" i="38"/>
  <c r="F44" i="38"/>
  <c r="D45" i="38"/>
  <c r="E45" i="38"/>
  <c r="F45" i="38"/>
  <c r="D46" i="38"/>
  <c r="E46" i="38"/>
  <c r="F46" i="38"/>
  <c r="D47" i="38"/>
  <c r="E47" i="38"/>
  <c r="F47" i="38"/>
  <c r="D48" i="38"/>
  <c r="E48" i="38"/>
  <c r="F48" i="38"/>
  <c r="D49" i="38"/>
  <c r="E49" i="38"/>
  <c r="F49" i="38"/>
  <c r="D50" i="38"/>
  <c r="E50" i="38"/>
  <c r="F50" i="38"/>
  <c r="D51" i="38"/>
  <c r="E51" i="38"/>
  <c r="F51" i="38"/>
  <c r="D52" i="38"/>
  <c r="E52" i="38"/>
  <c r="F52" i="38"/>
  <c r="D53" i="38"/>
  <c r="E53" i="38"/>
  <c r="F53" i="38"/>
  <c r="D54" i="38"/>
  <c r="E54" i="38"/>
  <c r="F54" i="38"/>
  <c r="D55" i="38"/>
  <c r="E55" i="38"/>
  <c r="F55" i="38"/>
  <c r="D56" i="38"/>
  <c r="E56" i="38"/>
  <c r="F56" i="38"/>
  <c r="D57" i="38"/>
  <c r="E57" i="38"/>
  <c r="F57" i="38"/>
  <c r="D58" i="38"/>
  <c r="E58" i="38"/>
  <c r="F58" i="38"/>
  <c r="D59" i="38"/>
  <c r="E59" i="38"/>
  <c r="F59" i="38"/>
  <c r="D60" i="38"/>
  <c r="E60" i="38"/>
  <c r="F60" i="38"/>
  <c r="D61" i="38"/>
  <c r="E61" i="38"/>
  <c r="F61" i="38"/>
  <c r="D62" i="38"/>
  <c r="E62" i="38"/>
  <c r="F62" i="38"/>
  <c r="D63" i="38"/>
  <c r="E63" i="38"/>
  <c r="F63" i="38"/>
  <c r="D64" i="38"/>
  <c r="E64" i="38"/>
  <c r="F64" i="38"/>
  <c r="D65" i="38"/>
  <c r="E65" i="38"/>
  <c r="F65" i="38"/>
  <c r="D66" i="38"/>
  <c r="E66" i="38"/>
  <c r="F66" i="38"/>
  <c r="D67" i="38"/>
  <c r="E67" i="38"/>
  <c r="F67" i="38"/>
  <c r="D68" i="38"/>
  <c r="E68" i="38"/>
  <c r="F68" i="38"/>
  <c r="D69" i="38"/>
  <c r="E69" i="38"/>
  <c r="F69" i="38"/>
  <c r="D70" i="38"/>
  <c r="E70" i="38"/>
  <c r="F70" i="38"/>
  <c r="D71" i="38"/>
  <c r="E71" i="38"/>
  <c r="F71" i="38"/>
  <c r="D72" i="38"/>
  <c r="E72" i="38"/>
  <c r="F72" i="38"/>
  <c r="D73" i="38"/>
  <c r="E73" i="38"/>
  <c r="F73" i="38"/>
  <c r="D74" i="38"/>
  <c r="E74" i="38"/>
  <c r="F74" i="38"/>
  <c r="D75" i="38"/>
  <c r="E75" i="38"/>
  <c r="F75" i="38"/>
  <c r="D76" i="38"/>
  <c r="E76" i="38"/>
  <c r="F76" i="38"/>
  <c r="D78" i="38"/>
  <c r="E78" i="38"/>
  <c r="F78" i="38"/>
  <c r="D79" i="38"/>
  <c r="E79" i="38"/>
  <c r="F79" i="38"/>
  <c r="D80" i="38"/>
  <c r="E80" i="38"/>
  <c r="F80" i="38"/>
  <c r="D81" i="38"/>
  <c r="E81" i="38"/>
  <c r="F81" i="38"/>
  <c r="D82" i="38"/>
  <c r="E82" i="38"/>
  <c r="F82" i="38"/>
  <c r="D83" i="38"/>
  <c r="E83" i="38"/>
  <c r="F83" i="38"/>
  <c r="D84" i="38"/>
  <c r="E84" i="38"/>
  <c r="F84" i="38"/>
  <c r="D85" i="38"/>
  <c r="E85" i="38"/>
  <c r="F85" i="38"/>
  <c r="D86" i="38"/>
  <c r="E86" i="38"/>
  <c r="F86" i="38"/>
  <c r="D87" i="38"/>
  <c r="E87" i="38"/>
  <c r="F87" i="38"/>
  <c r="D88" i="38"/>
  <c r="E88" i="38"/>
  <c r="F88" i="38"/>
  <c r="D89" i="38"/>
  <c r="E89" i="38"/>
  <c r="F89" i="38"/>
  <c r="D90" i="38"/>
  <c r="E90" i="38"/>
  <c r="F90" i="38"/>
  <c r="D91" i="38"/>
  <c r="E91" i="38"/>
  <c r="F91" i="38"/>
  <c r="D92" i="38"/>
  <c r="E92" i="38"/>
  <c r="F92" i="38"/>
  <c r="D93" i="38"/>
  <c r="E93" i="38"/>
  <c r="F93" i="38"/>
  <c r="D94" i="38"/>
  <c r="E94" i="38"/>
  <c r="F94" i="38"/>
  <c r="D95" i="38"/>
  <c r="E95" i="38"/>
  <c r="F95" i="38"/>
  <c r="D96" i="38"/>
  <c r="E96" i="38"/>
  <c r="F96" i="38"/>
  <c r="D97" i="38"/>
  <c r="E97" i="38"/>
  <c r="F97" i="38"/>
  <c r="D98" i="38"/>
  <c r="E98" i="38"/>
  <c r="F98" i="38"/>
  <c r="D99" i="38"/>
  <c r="E99" i="38"/>
  <c r="F99" i="38"/>
  <c r="D100" i="38"/>
  <c r="E100" i="38"/>
  <c r="F100" i="38"/>
  <c r="D101" i="38"/>
  <c r="E101" i="38"/>
  <c r="F101" i="38"/>
  <c r="D102" i="38"/>
  <c r="E102" i="38"/>
  <c r="F102" i="38"/>
  <c r="D103" i="38"/>
  <c r="E103" i="38"/>
  <c r="F103" i="38"/>
  <c r="D104" i="38"/>
  <c r="E104" i="38"/>
  <c r="F104" i="38"/>
  <c r="D105" i="38"/>
  <c r="E105" i="38"/>
  <c r="F105" i="38"/>
  <c r="D106" i="38"/>
  <c r="E106" i="38"/>
  <c r="F106" i="38"/>
  <c r="D107" i="38"/>
  <c r="E107" i="38"/>
  <c r="F107" i="38"/>
  <c r="D108" i="38"/>
  <c r="E108" i="38"/>
  <c r="F108" i="38"/>
  <c r="D109" i="38"/>
  <c r="E109" i="38"/>
  <c r="F109" i="38"/>
  <c r="D110" i="38"/>
  <c r="E110" i="38"/>
  <c r="F110" i="38"/>
  <c r="D111" i="38"/>
  <c r="E111" i="38"/>
  <c r="F111" i="38"/>
  <c r="D112" i="38"/>
  <c r="E112" i="38"/>
  <c r="F112" i="38"/>
  <c r="D113" i="38"/>
  <c r="E113" i="38"/>
  <c r="F113" i="38"/>
  <c r="D114" i="38"/>
  <c r="E114" i="38"/>
  <c r="F114" i="38"/>
  <c r="D115" i="38"/>
  <c r="E115" i="38"/>
  <c r="F115" i="38"/>
  <c r="D116" i="38"/>
  <c r="E116" i="38"/>
  <c r="F116" i="38"/>
  <c r="D117" i="38"/>
  <c r="E117" i="38"/>
  <c r="F117" i="38"/>
  <c r="D118" i="38"/>
  <c r="E118" i="38"/>
  <c r="F118" i="38"/>
  <c r="D119" i="38"/>
  <c r="E119" i="38"/>
  <c r="F119" i="38"/>
  <c r="D120" i="38"/>
  <c r="E120" i="38"/>
  <c r="F120" i="38"/>
  <c r="D121" i="38"/>
  <c r="E121" i="38"/>
  <c r="F121" i="38"/>
  <c r="D122" i="38"/>
  <c r="E122" i="38"/>
  <c r="F122" i="38"/>
  <c r="D123" i="38"/>
  <c r="E123" i="38"/>
  <c r="F123" i="38"/>
  <c r="D124" i="38"/>
  <c r="E124" i="38"/>
  <c r="F124" i="38"/>
  <c r="D125" i="38"/>
  <c r="E125" i="38"/>
  <c r="F125" i="38"/>
  <c r="D126" i="38"/>
  <c r="E126" i="38"/>
  <c r="F126" i="38"/>
  <c r="D129" i="38"/>
  <c r="E129" i="38"/>
  <c r="F129" i="38"/>
  <c r="D130" i="38"/>
  <c r="E130" i="38"/>
  <c r="F130" i="38"/>
  <c r="D131" i="38"/>
  <c r="E131" i="38"/>
  <c r="F131" i="38"/>
  <c r="D132" i="38"/>
  <c r="E132" i="38"/>
  <c r="F132" i="38"/>
  <c r="D133" i="38"/>
  <c r="E133" i="38"/>
  <c r="F133" i="38"/>
  <c r="D134" i="38"/>
  <c r="E134" i="38"/>
  <c r="F134" i="38"/>
  <c r="D135" i="38"/>
  <c r="E135" i="38"/>
  <c r="F135" i="38"/>
  <c r="D136" i="38"/>
  <c r="E136" i="38"/>
  <c r="F136" i="38"/>
  <c r="D137" i="38"/>
  <c r="E137" i="38"/>
  <c r="F137" i="38"/>
  <c r="D138" i="38"/>
  <c r="E138" i="38"/>
  <c r="F138" i="38"/>
  <c r="D139" i="38"/>
  <c r="E139" i="38"/>
  <c r="F139" i="38"/>
  <c r="E7" i="38"/>
  <c r="F7" i="38"/>
  <c r="D7" i="38"/>
  <c r="B7" i="38"/>
  <c r="C7" i="38"/>
  <c r="B8" i="38"/>
  <c r="C8" i="38"/>
  <c r="B9" i="38"/>
  <c r="C9" i="38"/>
  <c r="B10" i="38"/>
  <c r="C10" i="38"/>
  <c r="A11" i="38"/>
  <c r="C11" i="38"/>
  <c r="B12" i="38"/>
  <c r="C12" i="38"/>
  <c r="B13" i="38"/>
  <c r="C13" i="38"/>
  <c r="B14" i="38"/>
  <c r="C14" i="38"/>
  <c r="B15" i="38"/>
  <c r="C15" i="38"/>
  <c r="B16" i="38"/>
  <c r="C16" i="38"/>
  <c r="B17" i="38"/>
  <c r="C17" i="38"/>
  <c r="A18" i="38"/>
  <c r="C18" i="38"/>
  <c r="B19" i="38"/>
  <c r="C19" i="38"/>
  <c r="A20" i="38"/>
  <c r="C20" i="38"/>
  <c r="B21" i="38"/>
  <c r="C21" i="38"/>
  <c r="B22" i="38"/>
  <c r="C22" i="38"/>
  <c r="B23" i="38"/>
  <c r="C23" i="38"/>
  <c r="B24" i="38"/>
  <c r="C24" i="38"/>
  <c r="B25" i="38"/>
  <c r="C25" i="38"/>
  <c r="B26" i="38"/>
  <c r="C26" i="38"/>
  <c r="B27" i="38"/>
  <c r="C27" i="38"/>
  <c r="B28" i="38"/>
  <c r="C28" i="38"/>
  <c r="B29" i="38"/>
  <c r="C29" i="38"/>
  <c r="B30" i="38"/>
  <c r="C30" i="38"/>
  <c r="B31" i="38"/>
  <c r="C31" i="38"/>
  <c r="A32" i="38"/>
  <c r="C32" i="38"/>
  <c r="B33" i="38"/>
  <c r="C33" i="38"/>
  <c r="B34" i="38"/>
  <c r="C34" i="38"/>
  <c r="B35" i="38"/>
  <c r="C35" i="38"/>
  <c r="B36" i="38"/>
  <c r="C36" i="38"/>
  <c r="A37" i="38"/>
  <c r="C37" i="38"/>
  <c r="B38" i="38"/>
  <c r="C38" i="38"/>
  <c r="B39" i="38"/>
  <c r="C39" i="38"/>
  <c r="B40" i="38"/>
  <c r="C40" i="38"/>
  <c r="B41" i="38"/>
  <c r="C41" i="38"/>
  <c r="A42" i="38"/>
  <c r="C42" i="38"/>
  <c r="B43" i="38"/>
  <c r="C43" i="38"/>
  <c r="B44" i="38"/>
  <c r="C44" i="38"/>
  <c r="B45" i="38"/>
  <c r="C45" i="38"/>
  <c r="B46" i="38"/>
  <c r="C46" i="38"/>
  <c r="B47" i="38"/>
  <c r="C47" i="38"/>
  <c r="B48" i="38"/>
  <c r="C48" i="38"/>
  <c r="B49" i="38"/>
  <c r="C49" i="38"/>
  <c r="B50" i="38"/>
  <c r="C50" i="38"/>
  <c r="B51" i="38"/>
  <c r="C51" i="38"/>
  <c r="B52" i="38"/>
  <c r="C52" i="38"/>
  <c r="B53" i="38"/>
  <c r="C53" i="38"/>
  <c r="B54" i="38"/>
  <c r="C54" i="38"/>
  <c r="B55" i="38"/>
  <c r="C55" i="38"/>
  <c r="B56" i="38"/>
  <c r="C56" i="38"/>
  <c r="B57" i="38"/>
  <c r="C57" i="38"/>
  <c r="B58" i="38"/>
  <c r="C58" i="38"/>
  <c r="A59" i="38"/>
  <c r="C59" i="38"/>
  <c r="B60" i="38"/>
  <c r="C60" i="38"/>
  <c r="B61" i="38"/>
  <c r="C61" i="38"/>
  <c r="B62" i="38"/>
  <c r="C62" i="38"/>
  <c r="B63" i="38"/>
  <c r="C63" i="38"/>
  <c r="A64" i="38"/>
  <c r="C64" i="38"/>
  <c r="B65" i="38"/>
  <c r="C65" i="38"/>
  <c r="B66" i="38"/>
  <c r="C66" i="38"/>
  <c r="B67" i="38"/>
  <c r="C67" i="38"/>
  <c r="B68" i="38"/>
  <c r="C68" i="38"/>
  <c r="B69" i="38"/>
  <c r="C69" i="38"/>
  <c r="B70" i="38"/>
  <c r="C70" i="38"/>
  <c r="B71" i="38"/>
  <c r="C71" i="38"/>
  <c r="B72" i="38"/>
  <c r="C72" i="38"/>
  <c r="B73" i="38"/>
  <c r="C73" i="38"/>
  <c r="A74" i="38"/>
  <c r="C74" i="38"/>
  <c r="B75" i="38"/>
  <c r="C75" i="38"/>
  <c r="B76" i="38"/>
  <c r="C76" i="38"/>
  <c r="B78" i="38"/>
  <c r="C78" i="38"/>
  <c r="B79" i="38"/>
  <c r="C79" i="38"/>
  <c r="A80" i="38"/>
  <c r="C80" i="38"/>
  <c r="B81" i="38"/>
  <c r="C81" i="38"/>
  <c r="B82" i="38"/>
  <c r="C82" i="38"/>
  <c r="B83" i="38"/>
  <c r="C83" i="38"/>
  <c r="B84" i="38"/>
  <c r="C84" i="38"/>
  <c r="B85" i="38"/>
  <c r="C85" i="38"/>
  <c r="B86" i="38"/>
  <c r="C86" i="38"/>
  <c r="B87" i="38"/>
  <c r="C87" i="38"/>
  <c r="B88" i="38"/>
  <c r="C88" i="38"/>
  <c r="B89" i="38"/>
  <c r="C89" i="38"/>
  <c r="B90" i="38"/>
  <c r="C90" i="38"/>
  <c r="B91" i="38"/>
  <c r="C91" i="38"/>
  <c r="B92" i="38"/>
  <c r="C92" i="38"/>
  <c r="B93" i="38"/>
  <c r="C93" i="38"/>
  <c r="B94" i="38"/>
  <c r="C94" i="38"/>
  <c r="B95" i="38"/>
  <c r="C95" i="38"/>
  <c r="B96" i="38"/>
  <c r="C96" i="38"/>
  <c r="A97" i="38"/>
  <c r="C97" i="38"/>
  <c r="B98" i="38"/>
  <c r="C98" i="38"/>
  <c r="B99" i="38"/>
  <c r="C99" i="38"/>
  <c r="A100" i="38"/>
  <c r="C100" i="38"/>
  <c r="B101" i="38"/>
  <c r="C101" i="38"/>
  <c r="B102" i="38"/>
  <c r="C102" i="38"/>
  <c r="B103" i="38"/>
  <c r="C103" i="38"/>
  <c r="B104" i="38"/>
  <c r="C104" i="38"/>
  <c r="B105" i="38"/>
  <c r="C105" i="38"/>
  <c r="B106" i="38"/>
  <c r="C106" i="38"/>
  <c r="B107" i="38"/>
  <c r="C107" i="38"/>
  <c r="B108" i="38"/>
  <c r="C108" i="38"/>
  <c r="B109" i="38"/>
  <c r="C109" i="38"/>
  <c r="A110" i="38"/>
  <c r="C110" i="38"/>
  <c r="B111" i="38"/>
  <c r="C111" i="38"/>
  <c r="B112" i="38"/>
  <c r="C112" i="38"/>
  <c r="B113" i="38"/>
  <c r="C113" i="38"/>
  <c r="A114" i="38"/>
  <c r="C114" i="38"/>
  <c r="B115" i="38"/>
  <c r="C115" i="38"/>
  <c r="B116" i="38"/>
  <c r="C116" i="38"/>
  <c r="B117" i="38"/>
  <c r="C117" i="38"/>
  <c r="B118" i="38"/>
  <c r="C118" i="38"/>
  <c r="B119" i="38"/>
  <c r="C119" i="38"/>
  <c r="B120" i="38"/>
  <c r="C120" i="38"/>
  <c r="B121" i="38"/>
  <c r="C121" i="38"/>
  <c r="B122" i="38"/>
  <c r="C122" i="38"/>
  <c r="A123" i="38"/>
  <c r="C123" i="38"/>
  <c r="B124" i="38"/>
  <c r="C124" i="38"/>
  <c r="B125" i="38"/>
  <c r="C125" i="38"/>
  <c r="B126" i="38"/>
  <c r="C126" i="38"/>
  <c r="C129" i="38"/>
  <c r="A130" i="38"/>
  <c r="B130" i="38"/>
  <c r="C130" i="38"/>
  <c r="A131" i="38"/>
  <c r="B131" i="38"/>
  <c r="C131" i="38"/>
  <c r="A132" i="38"/>
  <c r="B132" i="38"/>
  <c r="C132" i="38"/>
  <c r="A133" i="38"/>
  <c r="B133" i="38"/>
  <c r="C133" i="38"/>
  <c r="A134" i="38"/>
  <c r="B134" i="38"/>
  <c r="C134" i="38"/>
  <c r="A135" i="38"/>
  <c r="B135" i="38"/>
  <c r="C135" i="38"/>
  <c r="A136" i="38"/>
  <c r="B136" i="38"/>
  <c r="C136" i="38"/>
  <c r="A137" i="38"/>
  <c r="B137" i="38"/>
  <c r="C137" i="38"/>
  <c r="A138" i="38"/>
  <c r="B138" i="38"/>
  <c r="C138" i="38"/>
  <c r="A139" i="38"/>
  <c r="B139" i="38"/>
  <c r="C139" i="38"/>
  <c r="C6" i="38"/>
  <c r="A6" i="38"/>
  <c r="D7" i="37"/>
  <c r="D8" i="37"/>
  <c r="D9" i="37"/>
  <c r="D10" i="37"/>
  <c r="D12" i="37"/>
  <c r="D13" i="37"/>
  <c r="D14" i="37"/>
  <c r="D15" i="37"/>
  <c r="D16" i="37"/>
  <c r="D17" i="37"/>
  <c r="D19" i="37"/>
  <c r="D21" i="37"/>
  <c r="D22" i="37"/>
  <c r="D23" i="37"/>
  <c r="D24" i="37"/>
  <c r="D25" i="37"/>
  <c r="D26" i="37"/>
  <c r="D27" i="37"/>
  <c r="D28" i="37"/>
  <c r="D29" i="37"/>
  <c r="D30" i="37"/>
  <c r="D31" i="37"/>
  <c r="D33" i="37"/>
  <c r="D34" i="37"/>
  <c r="D35" i="37"/>
  <c r="D36" i="37"/>
  <c r="D38" i="37"/>
  <c r="D39" i="37"/>
  <c r="D40" i="37"/>
  <c r="D41" i="37"/>
  <c r="D60" i="37"/>
  <c r="D61" i="37"/>
  <c r="D62" i="37"/>
  <c r="D63" i="37"/>
  <c r="D65" i="37"/>
  <c r="D66" i="37"/>
  <c r="D67" i="37"/>
  <c r="D68" i="37"/>
  <c r="D69" i="37"/>
  <c r="D70" i="37"/>
  <c r="D71" i="37"/>
  <c r="D72" i="37"/>
  <c r="D73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8" i="37"/>
  <c r="D99" i="37"/>
  <c r="D111" i="37"/>
  <c r="D112" i="37"/>
  <c r="D113" i="37"/>
  <c r="D130" i="37"/>
  <c r="D131" i="37"/>
  <c r="D132" i="37"/>
  <c r="D133" i="37"/>
  <c r="D134" i="37"/>
  <c r="D135" i="37"/>
  <c r="D136" i="37"/>
  <c r="D137" i="37"/>
  <c r="D138" i="37"/>
  <c r="BG7" i="37"/>
  <c r="BG8" i="37"/>
  <c r="BG9" i="37"/>
  <c r="BG10" i="37"/>
  <c r="BG12" i="37"/>
  <c r="BG13" i="37"/>
  <c r="BG14" i="37"/>
  <c r="BG15" i="37"/>
  <c r="BG16" i="37"/>
  <c r="BG17" i="37"/>
  <c r="BG19" i="37"/>
  <c r="BG21" i="37"/>
  <c r="CL21" i="37" s="1"/>
  <c r="CL20" i="37" s="1"/>
  <c r="BG22" i="37"/>
  <c r="CN22" i="37" s="1"/>
  <c r="CN20" i="37" s="1"/>
  <c r="BG23" i="37"/>
  <c r="BG24" i="37"/>
  <c r="BG25" i="37"/>
  <c r="BG26" i="37"/>
  <c r="BG27" i="37"/>
  <c r="BG28" i="37"/>
  <c r="BG29" i="37"/>
  <c r="BG30" i="37"/>
  <c r="BG31" i="37"/>
  <c r="BG33" i="37"/>
  <c r="BG34" i="37"/>
  <c r="BG35" i="37"/>
  <c r="BG36" i="37"/>
  <c r="BG38" i="37"/>
  <c r="BG39" i="37"/>
  <c r="BG40" i="37"/>
  <c r="BG41" i="37"/>
  <c r="BG60" i="37"/>
  <c r="BG61" i="37"/>
  <c r="BG62" i="37"/>
  <c r="BG63" i="37"/>
  <c r="BG65" i="37"/>
  <c r="BG66" i="37"/>
  <c r="BG67" i="37"/>
  <c r="BG68" i="37"/>
  <c r="BG69" i="37"/>
  <c r="BG70" i="37"/>
  <c r="BG71" i="37"/>
  <c r="BG72" i="37"/>
  <c r="BG73" i="37"/>
  <c r="BG78" i="37"/>
  <c r="BG79" i="37"/>
  <c r="BG81" i="37"/>
  <c r="BG82" i="37"/>
  <c r="BG83" i="37"/>
  <c r="BG84" i="37"/>
  <c r="BG85" i="37"/>
  <c r="BG86" i="37"/>
  <c r="BG87" i="37"/>
  <c r="BG88" i="37"/>
  <c r="BG89" i="37"/>
  <c r="BG90" i="37"/>
  <c r="BG91" i="37"/>
  <c r="BG92" i="37"/>
  <c r="BG93" i="37"/>
  <c r="BG94" i="37"/>
  <c r="BG95" i="37"/>
  <c r="BG96" i="37"/>
  <c r="BG98" i="37"/>
  <c r="BG99" i="37"/>
  <c r="BG111" i="37"/>
  <c r="BG112" i="37"/>
  <c r="BG113" i="37"/>
  <c r="BG130" i="37"/>
  <c r="BG131" i="37"/>
  <c r="BG132" i="37"/>
  <c r="BG133" i="37"/>
  <c r="BG134" i="37"/>
  <c r="BG135" i="37"/>
  <c r="BG136" i="37"/>
  <c r="BG137" i="37"/>
  <c r="BG138" i="37"/>
  <c r="DJ7" i="37"/>
  <c r="DJ8" i="37"/>
  <c r="DJ9" i="37"/>
  <c r="DJ10" i="37"/>
  <c r="DJ12" i="37"/>
  <c r="DJ13" i="37"/>
  <c r="DJ14" i="37"/>
  <c r="DJ15" i="37"/>
  <c r="DJ16" i="37"/>
  <c r="DJ17" i="37"/>
  <c r="DJ19" i="37"/>
  <c r="DJ21" i="37"/>
  <c r="EO21" i="37" s="1"/>
  <c r="EO20" i="37" s="1"/>
  <c r="DJ22" i="37"/>
  <c r="EQ22" i="37" s="1"/>
  <c r="EQ20" i="37" s="1"/>
  <c r="DJ23" i="37"/>
  <c r="DJ24" i="37"/>
  <c r="DJ25" i="37"/>
  <c r="DJ26" i="37"/>
  <c r="DJ27" i="37"/>
  <c r="DJ28" i="37"/>
  <c r="DJ29" i="37"/>
  <c r="DJ30" i="37"/>
  <c r="DJ31" i="37"/>
  <c r="DJ33" i="37"/>
  <c r="DJ34" i="37"/>
  <c r="DJ35" i="37"/>
  <c r="DJ36" i="37"/>
  <c r="DJ38" i="37"/>
  <c r="DJ39" i="37"/>
  <c r="DJ40" i="37"/>
  <c r="DJ41" i="37"/>
  <c r="DJ60" i="37"/>
  <c r="DJ61" i="37"/>
  <c r="DJ62" i="37"/>
  <c r="DJ63" i="37"/>
  <c r="DJ65" i="37"/>
  <c r="DJ66" i="37"/>
  <c r="DJ67" i="37"/>
  <c r="DJ68" i="37"/>
  <c r="DJ69" i="37"/>
  <c r="DJ70" i="37"/>
  <c r="DJ71" i="37"/>
  <c r="DJ72" i="37"/>
  <c r="DJ73" i="37"/>
  <c r="DJ81" i="37"/>
  <c r="DJ82" i="37"/>
  <c r="DJ83" i="37"/>
  <c r="DJ84" i="37"/>
  <c r="DJ85" i="37"/>
  <c r="DJ86" i="37"/>
  <c r="DJ87" i="37"/>
  <c r="DJ88" i="37"/>
  <c r="DJ89" i="37"/>
  <c r="DJ90" i="37"/>
  <c r="DJ91" i="37"/>
  <c r="DJ92" i="37"/>
  <c r="DJ93" i="37"/>
  <c r="DJ94" i="37"/>
  <c r="DJ95" i="37"/>
  <c r="DJ96" i="37"/>
  <c r="DJ98" i="37"/>
  <c r="DJ99" i="37"/>
  <c r="DJ111" i="37"/>
  <c r="DJ112" i="37"/>
  <c r="DJ113" i="37"/>
  <c r="DJ130" i="37"/>
  <c r="DJ131" i="37"/>
  <c r="DJ132" i="37"/>
  <c r="DJ133" i="37"/>
  <c r="DJ134" i="37"/>
  <c r="DJ135" i="37"/>
  <c r="DJ136" i="37"/>
  <c r="DJ137" i="37"/>
  <c r="DJ138" i="37"/>
  <c r="FM7" i="37"/>
  <c r="FM8" i="37"/>
  <c r="FM9" i="37"/>
  <c r="FM10" i="37"/>
  <c r="FM12" i="37"/>
  <c r="FM13" i="37"/>
  <c r="FM14" i="37"/>
  <c r="FM15" i="37"/>
  <c r="FM16" i="37"/>
  <c r="FM17" i="37"/>
  <c r="FM19" i="37"/>
  <c r="FM21" i="37"/>
  <c r="GR21" i="37" s="1"/>
  <c r="GR20" i="37" s="1"/>
  <c r="FM22" i="37"/>
  <c r="GT22" i="37" s="1"/>
  <c r="GT20" i="37" s="1"/>
  <c r="FM23" i="37"/>
  <c r="FM24" i="37"/>
  <c r="FM25" i="37"/>
  <c r="FM26" i="37"/>
  <c r="FM27" i="37"/>
  <c r="FM28" i="37"/>
  <c r="FM29" i="37"/>
  <c r="FM30" i="37"/>
  <c r="FM31" i="37"/>
  <c r="FM33" i="37"/>
  <c r="FM34" i="37"/>
  <c r="FM35" i="37"/>
  <c r="FM36" i="37"/>
  <c r="FM38" i="37"/>
  <c r="FM39" i="37"/>
  <c r="FM40" i="37"/>
  <c r="FM41" i="37"/>
  <c r="FM60" i="37"/>
  <c r="FM61" i="37"/>
  <c r="FM62" i="37"/>
  <c r="FM63" i="37"/>
  <c r="FM65" i="37"/>
  <c r="FM66" i="37"/>
  <c r="FM67" i="37"/>
  <c r="FM68" i="37"/>
  <c r="FM69" i="37"/>
  <c r="FM70" i="37"/>
  <c r="FM71" i="37"/>
  <c r="FM72" i="37"/>
  <c r="FM73" i="37"/>
  <c r="FM81" i="37"/>
  <c r="FM82" i="37"/>
  <c r="FM83" i="37"/>
  <c r="FM84" i="37"/>
  <c r="FM85" i="37"/>
  <c r="FM86" i="37"/>
  <c r="FM87" i="37"/>
  <c r="FM88" i="37"/>
  <c r="FM89" i="37"/>
  <c r="FM90" i="37"/>
  <c r="FM91" i="37"/>
  <c r="FM92" i="37"/>
  <c r="FM93" i="37"/>
  <c r="FM94" i="37"/>
  <c r="FM95" i="37"/>
  <c r="FM96" i="37"/>
  <c r="FM98" i="37"/>
  <c r="FM99" i="37"/>
  <c r="FM111" i="37"/>
  <c r="FM112" i="37"/>
  <c r="FM113" i="37"/>
  <c r="FM130" i="37"/>
  <c r="FM131" i="37"/>
  <c r="FM132" i="37"/>
  <c r="FM133" i="37"/>
  <c r="FM134" i="37"/>
  <c r="FM135" i="37"/>
  <c r="FM136" i="37"/>
  <c r="FM137" i="37"/>
  <c r="FM138" i="37"/>
  <c r="HP7" i="37"/>
  <c r="HP8" i="37"/>
  <c r="HP9" i="37"/>
  <c r="HP10" i="37"/>
  <c r="HP12" i="37"/>
  <c r="HP13" i="37"/>
  <c r="HP14" i="37"/>
  <c r="HP15" i="37"/>
  <c r="HP16" i="37"/>
  <c r="HP17" i="37"/>
  <c r="HP19" i="37"/>
  <c r="HP21" i="37"/>
  <c r="IU21" i="37" s="1"/>
  <c r="IU20" i="37" s="1"/>
  <c r="HP22" i="37"/>
  <c r="IW22" i="37" s="1"/>
  <c r="IW20" i="37" s="1"/>
  <c r="HP23" i="37"/>
  <c r="HP24" i="37"/>
  <c r="HP25" i="37"/>
  <c r="HP26" i="37"/>
  <c r="HP27" i="37"/>
  <c r="HP28" i="37"/>
  <c r="HP29" i="37"/>
  <c r="HP30" i="37"/>
  <c r="HP31" i="37"/>
  <c r="HP33" i="37"/>
  <c r="HP34" i="37"/>
  <c r="HP35" i="37"/>
  <c r="HP36" i="37"/>
  <c r="HP38" i="37"/>
  <c r="HP39" i="37"/>
  <c r="HP40" i="37"/>
  <c r="HP41" i="37"/>
  <c r="HP60" i="37"/>
  <c r="HP61" i="37"/>
  <c r="HP62" i="37"/>
  <c r="HP63" i="37"/>
  <c r="HP65" i="37"/>
  <c r="HP66" i="37"/>
  <c r="HP67" i="37"/>
  <c r="HP68" i="37"/>
  <c r="HP69" i="37"/>
  <c r="HP70" i="37"/>
  <c r="HP71" i="37"/>
  <c r="HP72" i="37"/>
  <c r="HP73" i="37"/>
  <c r="HP81" i="37"/>
  <c r="HP82" i="37"/>
  <c r="HP83" i="37"/>
  <c r="HP84" i="37"/>
  <c r="HP85" i="37"/>
  <c r="HP86" i="37"/>
  <c r="HP87" i="37"/>
  <c r="HP88" i="37"/>
  <c r="HP89" i="37"/>
  <c r="HP90" i="37"/>
  <c r="HP91" i="37"/>
  <c r="HP92" i="37"/>
  <c r="HP93" i="37"/>
  <c r="HP94" i="37"/>
  <c r="HP95" i="37"/>
  <c r="HP96" i="37"/>
  <c r="HP98" i="37"/>
  <c r="HP99" i="37"/>
  <c r="HP111" i="37"/>
  <c r="HP112" i="37"/>
  <c r="HP113" i="37"/>
  <c r="HP130" i="37"/>
  <c r="HP131" i="37"/>
  <c r="HP132" i="37"/>
  <c r="HP133" i="37"/>
  <c r="HP134" i="37"/>
  <c r="HP135" i="37"/>
  <c r="HP136" i="37"/>
  <c r="HP137" i="37"/>
  <c r="HP138" i="37"/>
  <c r="HQ138" i="37"/>
  <c r="HQ137" i="37"/>
  <c r="HQ136" i="37"/>
  <c r="HQ134" i="37"/>
  <c r="HQ133" i="37"/>
  <c r="HQ132" i="37"/>
  <c r="HQ131" i="37"/>
  <c r="HQ130" i="37"/>
  <c r="JR129" i="37"/>
  <c r="JQ129" i="37"/>
  <c r="JP129" i="37"/>
  <c r="JO129" i="37"/>
  <c r="JN129" i="37"/>
  <c r="JM129" i="37"/>
  <c r="JL129" i="37"/>
  <c r="JK129" i="37"/>
  <c r="JJ129" i="37"/>
  <c r="JI129" i="37"/>
  <c r="JH129" i="37"/>
  <c r="JG129" i="37"/>
  <c r="JF129" i="37"/>
  <c r="JE129" i="37"/>
  <c r="JD129" i="37"/>
  <c r="JC129" i="37"/>
  <c r="JB129" i="37"/>
  <c r="JA129" i="37"/>
  <c r="IZ129" i="37"/>
  <c r="IY129" i="37"/>
  <c r="IX129" i="37"/>
  <c r="IW129" i="37"/>
  <c r="IV129" i="37"/>
  <c r="IU129" i="37"/>
  <c r="IT129" i="37"/>
  <c r="IS129" i="37"/>
  <c r="IR129" i="37"/>
  <c r="IQ129" i="37"/>
  <c r="IP129" i="37"/>
  <c r="IO129" i="37"/>
  <c r="IN129" i="37"/>
  <c r="IM129" i="37"/>
  <c r="IL129" i="37"/>
  <c r="IK129" i="37"/>
  <c r="IJ129" i="37"/>
  <c r="II129" i="37"/>
  <c r="IH129" i="37"/>
  <c r="IG129" i="37"/>
  <c r="IF129" i="37"/>
  <c r="IE129" i="37"/>
  <c r="ID129" i="37"/>
  <c r="IC129" i="37"/>
  <c r="IB129" i="37"/>
  <c r="IA129" i="37"/>
  <c r="HZ129" i="37"/>
  <c r="HY129" i="37"/>
  <c r="HX129" i="37"/>
  <c r="HW129" i="37"/>
  <c r="HV129" i="37"/>
  <c r="HU129" i="37"/>
  <c r="HT129" i="37"/>
  <c r="HS129" i="37"/>
  <c r="HR129" i="37"/>
  <c r="HQ113" i="37"/>
  <c r="HQ112" i="37"/>
  <c r="HQ99" i="37"/>
  <c r="HQ98" i="37"/>
  <c r="HQ96" i="37"/>
  <c r="HQ95" i="37"/>
  <c r="HQ94" i="37"/>
  <c r="HQ93" i="37"/>
  <c r="HQ92" i="37"/>
  <c r="HQ91" i="37"/>
  <c r="HQ90" i="37"/>
  <c r="HQ89" i="37"/>
  <c r="HQ88" i="37"/>
  <c r="HQ87" i="37"/>
  <c r="HQ86" i="37"/>
  <c r="HQ84" i="37"/>
  <c r="HQ83" i="37"/>
  <c r="HQ82" i="37"/>
  <c r="HQ81" i="37"/>
  <c r="HQ79" i="37"/>
  <c r="HQ73" i="37"/>
  <c r="HQ72" i="37"/>
  <c r="HQ71" i="37"/>
  <c r="HQ70" i="37"/>
  <c r="HQ69" i="37"/>
  <c r="HQ68" i="37"/>
  <c r="HQ65" i="37"/>
  <c r="HQ63" i="37"/>
  <c r="HQ62" i="37"/>
  <c r="HQ60" i="37"/>
  <c r="HQ41" i="37"/>
  <c r="HQ40" i="37"/>
  <c r="HQ39" i="37"/>
  <c r="HQ38" i="37"/>
  <c r="HQ36" i="37"/>
  <c r="HQ35" i="37"/>
  <c r="HQ34" i="37"/>
  <c r="HQ33" i="37"/>
  <c r="HQ30" i="37"/>
  <c r="HQ29" i="37"/>
  <c r="HQ28" i="37"/>
  <c r="HQ27" i="37"/>
  <c r="HQ26" i="37"/>
  <c r="HQ25" i="37"/>
  <c r="HQ24" i="37"/>
  <c r="HQ23" i="37"/>
  <c r="HQ19" i="37"/>
  <c r="HQ18" i="37"/>
  <c r="HQ17" i="37"/>
  <c r="HQ16" i="37"/>
  <c r="HQ15" i="37"/>
  <c r="HQ14" i="37"/>
  <c r="HQ13" i="37"/>
  <c r="HQ12" i="37"/>
  <c r="HQ10" i="37"/>
  <c r="HQ9" i="37"/>
  <c r="HQ8" i="37"/>
  <c r="HQ7" i="37"/>
  <c r="FN138" i="37"/>
  <c r="FN137" i="37"/>
  <c r="FN136" i="37"/>
  <c r="FN134" i="37"/>
  <c r="FN133" i="37"/>
  <c r="FN132" i="37"/>
  <c r="FN131" i="37"/>
  <c r="FN130" i="37"/>
  <c r="HO129" i="37"/>
  <c r="HN129" i="37"/>
  <c r="HM129" i="37"/>
  <c r="HL129" i="37"/>
  <c r="HK129" i="37"/>
  <c r="HJ129" i="37"/>
  <c r="HI129" i="37"/>
  <c r="HH129" i="37"/>
  <c r="HG129" i="37"/>
  <c r="HF129" i="37"/>
  <c r="HE129" i="37"/>
  <c r="HD129" i="37"/>
  <c r="HC129" i="37"/>
  <c r="HB129" i="37"/>
  <c r="HA129" i="37"/>
  <c r="GZ129" i="37"/>
  <c r="GY129" i="37"/>
  <c r="GX129" i="37"/>
  <c r="GW129" i="37"/>
  <c r="GV129" i="37"/>
  <c r="GU129" i="37"/>
  <c r="GT129" i="37"/>
  <c r="GS129" i="37"/>
  <c r="GR129" i="37"/>
  <c r="GQ129" i="37"/>
  <c r="GP129" i="37"/>
  <c r="GO129" i="37"/>
  <c r="GN129" i="37"/>
  <c r="GM129" i="37"/>
  <c r="GL129" i="37"/>
  <c r="GK129" i="37"/>
  <c r="GJ129" i="37"/>
  <c r="GI129" i="37"/>
  <c r="GH129" i="37"/>
  <c r="GG129" i="37"/>
  <c r="GF129" i="37"/>
  <c r="GE129" i="37"/>
  <c r="GD129" i="37"/>
  <c r="GC129" i="37"/>
  <c r="GB129" i="37"/>
  <c r="GA129" i="37"/>
  <c r="FZ129" i="37"/>
  <c r="FY129" i="37"/>
  <c r="FX129" i="37"/>
  <c r="FW129" i="37"/>
  <c r="FV129" i="37"/>
  <c r="FU129" i="37"/>
  <c r="FT129" i="37"/>
  <c r="FS129" i="37"/>
  <c r="FR129" i="37"/>
  <c r="FQ129" i="37"/>
  <c r="FP129" i="37"/>
  <c r="FO129" i="37"/>
  <c r="FN113" i="37"/>
  <c r="FN112" i="37"/>
  <c r="FN99" i="37"/>
  <c r="FN98" i="37"/>
  <c r="FN96" i="37"/>
  <c r="FN95" i="37"/>
  <c r="FN94" i="37"/>
  <c r="FN93" i="37"/>
  <c r="FN92" i="37"/>
  <c r="FN91" i="37"/>
  <c r="FN90" i="37"/>
  <c r="FN89" i="37"/>
  <c r="FN88" i="37"/>
  <c r="FN87" i="37"/>
  <c r="FN84" i="37"/>
  <c r="FN83" i="37"/>
  <c r="FN82" i="37"/>
  <c r="FN81" i="37"/>
  <c r="FN79" i="37"/>
  <c r="FN78" i="37"/>
  <c r="FN73" i="37"/>
  <c r="FN72" i="37"/>
  <c r="FN71" i="37"/>
  <c r="FN70" i="37"/>
  <c r="FN69" i="37"/>
  <c r="FN68" i="37"/>
  <c r="FN67" i="37"/>
  <c r="FN65" i="37"/>
  <c r="FN63" i="37"/>
  <c r="FN62" i="37"/>
  <c r="FN60" i="37"/>
  <c r="FN41" i="37"/>
  <c r="FN40" i="37"/>
  <c r="FN39" i="37"/>
  <c r="FN38" i="37"/>
  <c r="FN36" i="37"/>
  <c r="FN35" i="37"/>
  <c r="FN34" i="37"/>
  <c r="FN33" i="37"/>
  <c r="FN30" i="37"/>
  <c r="FN29" i="37"/>
  <c r="FN28" i="37"/>
  <c r="FN27" i="37"/>
  <c r="FN26" i="37"/>
  <c r="FN25" i="37"/>
  <c r="FN24" i="37"/>
  <c r="FN23" i="37"/>
  <c r="FN19" i="37"/>
  <c r="FN18" i="37" s="1"/>
  <c r="FN17" i="37"/>
  <c r="FN16" i="37"/>
  <c r="FN15" i="37"/>
  <c r="FN14" i="37"/>
  <c r="FN13" i="37"/>
  <c r="FN12" i="37"/>
  <c r="FN10" i="37"/>
  <c r="FN9" i="37"/>
  <c r="FN8" i="37"/>
  <c r="FN7" i="37"/>
  <c r="DK138" i="37"/>
  <c r="DK137" i="37"/>
  <c r="DK136" i="37"/>
  <c r="DK134" i="37"/>
  <c r="DK133" i="37"/>
  <c r="DK132" i="37"/>
  <c r="DK131" i="37"/>
  <c r="DK130" i="37"/>
  <c r="FL129" i="37"/>
  <c r="FK129" i="37"/>
  <c r="FJ129" i="37"/>
  <c r="FI129" i="37"/>
  <c r="FH129" i="37"/>
  <c r="FG129" i="37"/>
  <c r="FF129" i="37"/>
  <c r="FE129" i="37"/>
  <c r="FD129" i="37"/>
  <c r="FC129" i="37"/>
  <c r="FB129" i="37"/>
  <c r="FA129" i="37"/>
  <c r="EZ129" i="37"/>
  <c r="EY129" i="37"/>
  <c r="EX129" i="37"/>
  <c r="EW129" i="37"/>
  <c r="EV129" i="37"/>
  <c r="EU129" i="37"/>
  <c r="ET129" i="37"/>
  <c r="ES129" i="37"/>
  <c r="ER129" i="37"/>
  <c r="EQ129" i="37"/>
  <c r="EP129" i="37"/>
  <c r="EO129" i="37"/>
  <c r="EN129" i="37"/>
  <c r="EM129" i="37"/>
  <c r="EL129" i="37"/>
  <c r="EK129" i="37"/>
  <c r="EJ129" i="37"/>
  <c r="EI129" i="37"/>
  <c r="EH129" i="37"/>
  <c r="EG129" i="37"/>
  <c r="EF129" i="37"/>
  <c r="EE129" i="37"/>
  <c r="ED129" i="37"/>
  <c r="EC129" i="37"/>
  <c r="EB129" i="37"/>
  <c r="EA129" i="37"/>
  <c r="DZ129" i="37"/>
  <c r="DY129" i="37"/>
  <c r="DX129" i="37"/>
  <c r="DW129" i="37"/>
  <c r="DV129" i="37"/>
  <c r="DU129" i="37"/>
  <c r="DT129" i="37"/>
  <c r="DS129" i="37"/>
  <c r="DR129" i="37"/>
  <c r="DQ129" i="37"/>
  <c r="DP129" i="37"/>
  <c r="DO129" i="37"/>
  <c r="DN129" i="37"/>
  <c r="DM129" i="37"/>
  <c r="DL129" i="37"/>
  <c r="DK99" i="37"/>
  <c r="DK98" i="37"/>
  <c r="DK96" i="37"/>
  <c r="DK95" i="37"/>
  <c r="DK94" i="37"/>
  <c r="DK93" i="37"/>
  <c r="DK92" i="37"/>
  <c r="DK91" i="37"/>
  <c r="DK90" i="37"/>
  <c r="DK89" i="37"/>
  <c r="DK88" i="37"/>
  <c r="DK84" i="37"/>
  <c r="DK83" i="37"/>
  <c r="DK82" i="37"/>
  <c r="DK81" i="37"/>
  <c r="DK79" i="37"/>
  <c r="DK78" i="37"/>
  <c r="DK73" i="37"/>
  <c r="DK72" i="37"/>
  <c r="DK71" i="37"/>
  <c r="DK70" i="37"/>
  <c r="DK69" i="37"/>
  <c r="DK68" i="37"/>
  <c r="DK67" i="37"/>
  <c r="DK65" i="37"/>
  <c r="DK60" i="37"/>
  <c r="DK41" i="37"/>
  <c r="DK40" i="37"/>
  <c r="DK39" i="37"/>
  <c r="DK38" i="37"/>
  <c r="DK36" i="37"/>
  <c r="DK35" i="37"/>
  <c r="DK34" i="37"/>
  <c r="DK33" i="37"/>
  <c r="DK30" i="37"/>
  <c r="DK29" i="37"/>
  <c r="DK28" i="37"/>
  <c r="DK27" i="37"/>
  <c r="DK26" i="37"/>
  <c r="DK25" i="37"/>
  <c r="DK24" i="37"/>
  <c r="DK23" i="37"/>
  <c r="DK19" i="37"/>
  <c r="DK18" i="37" s="1"/>
  <c r="DK17" i="37"/>
  <c r="DK16" i="37"/>
  <c r="DK15" i="37"/>
  <c r="DK14" i="37"/>
  <c r="DK13" i="37"/>
  <c r="DK12" i="37"/>
  <c r="DK10" i="37"/>
  <c r="DK9" i="37"/>
  <c r="DK8" i="37"/>
  <c r="DK7" i="37"/>
  <c r="BH138" i="37"/>
  <c r="BH137" i="37"/>
  <c r="BH136" i="37"/>
  <c r="BH134" i="37"/>
  <c r="BH133" i="37"/>
  <c r="BH132" i="37"/>
  <c r="BH131" i="37"/>
  <c r="BH130" i="37"/>
  <c r="DI129" i="37"/>
  <c r="DH129" i="37"/>
  <c r="DG129" i="37"/>
  <c r="DF129" i="37"/>
  <c r="DE129" i="37"/>
  <c r="DD129" i="37"/>
  <c r="DC129" i="37"/>
  <c r="DB129" i="37"/>
  <c r="DA129" i="37"/>
  <c r="CZ129" i="37"/>
  <c r="CY129" i="37"/>
  <c r="CX129" i="37"/>
  <c r="CW129" i="37"/>
  <c r="CV129" i="37"/>
  <c r="CU129" i="37"/>
  <c r="CT129" i="37"/>
  <c r="CS129" i="37"/>
  <c r="CR129" i="37"/>
  <c r="CQ129" i="37"/>
  <c r="CP129" i="37"/>
  <c r="CO129" i="37"/>
  <c r="CN129" i="37"/>
  <c r="CM129" i="37"/>
  <c r="CL129" i="37"/>
  <c r="CK129" i="37"/>
  <c r="CJ129" i="37"/>
  <c r="CI129" i="37"/>
  <c r="CH129" i="37"/>
  <c r="CG129" i="37"/>
  <c r="CF129" i="37"/>
  <c r="CE129" i="37"/>
  <c r="CD129" i="37"/>
  <c r="CC129" i="37"/>
  <c r="CB129" i="37"/>
  <c r="CA129" i="37"/>
  <c r="BZ129" i="37"/>
  <c r="BY129" i="37"/>
  <c r="BX129" i="37"/>
  <c r="BW129" i="37"/>
  <c r="BV129" i="37"/>
  <c r="BU129" i="37"/>
  <c r="BT129" i="37"/>
  <c r="BS129" i="37"/>
  <c r="BR129" i="37"/>
  <c r="BQ129" i="37"/>
  <c r="BP129" i="37"/>
  <c r="BO129" i="37"/>
  <c r="BN129" i="37"/>
  <c r="BM129" i="37"/>
  <c r="BL129" i="37"/>
  <c r="BK129" i="37"/>
  <c r="BJ129" i="37"/>
  <c r="BI129" i="37"/>
  <c r="BH99" i="37"/>
  <c r="BH98" i="37"/>
  <c r="BH81" i="37"/>
  <c r="BH79" i="37"/>
  <c r="BH78" i="37"/>
  <c r="BH73" i="37"/>
  <c r="BH72" i="37"/>
  <c r="BH71" i="37"/>
  <c r="BH65" i="37"/>
  <c r="BH63" i="37"/>
  <c r="BH62" i="37"/>
  <c r="BH60" i="37"/>
  <c r="BH41" i="37"/>
  <c r="BH40" i="37"/>
  <c r="BH39" i="37"/>
  <c r="BH38" i="37"/>
  <c r="BH36" i="37"/>
  <c r="BH35" i="37"/>
  <c r="BH34" i="37"/>
  <c r="BH33" i="37"/>
  <c r="BH30" i="37"/>
  <c r="BH29" i="37"/>
  <c r="BH28" i="37"/>
  <c r="BH27" i="37"/>
  <c r="BH26" i="37"/>
  <c r="BH25" i="37"/>
  <c r="BH24" i="37"/>
  <c r="BH23" i="37"/>
  <c r="BH19" i="37"/>
  <c r="BH18" i="37" s="1"/>
  <c r="BH17" i="37"/>
  <c r="BH16" i="37"/>
  <c r="BH15" i="37"/>
  <c r="BH14" i="37"/>
  <c r="BH13" i="37"/>
  <c r="BH12" i="37"/>
  <c r="BH10" i="37"/>
  <c r="BH9" i="37"/>
  <c r="BH8" i="37"/>
  <c r="BH7" i="37"/>
  <c r="DI6" i="37"/>
  <c r="DH6" i="37"/>
  <c r="DG6" i="37"/>
  <c r="DF6" i="37"/>
  <c r="DE6" i="37"/>
  <c r="DD6" i="37"/>
  <c r="DC6" i="37"/>
  <c r="DB6" i="37"/>
  <c r="DA6" i="37"/>
  <c r="CZ6" i="37"/>
  <c r="CY6" i="37"/>
  <c r="CX6" i="37"/>
  <c r="CW6" i="37"/>
  <c r="CV6" i="37"/>
  <c r="CU6" i="37"/>
  <c r="CT6" i="37"/>
  <c r="CS6" i="37"/>
  <c r="CR6" i="37"/>
  <c r="CQ6" i="37"/>
  <c r="CP6" i="37"/>
  <c r="CO6" i="37"/>
  <c r="CN6" i="37"/>
  <c r="CM6" i="37"/>
  <c r="CL6" i="37"/>
  <c r="CK6" i="37"/>
  <c r="CJ6" i="37"/>
  <c r="CI6" i="37"/>
  <c r="CH6" i="37"/>
  <c r="CG6" i="37"/>
  <c r="CF6" i="37"/>
  <c r="CE6" i="37"/>
  <c r="CD6" i="37"/>
  <c r="CC6" i="37"/>
  <c r="CB6" i="37"/>
  <c r="CA6" i="37"/>
  <c r="BZ6" i="37"/>
  <c r="BY6" i="37"/>
  <c r="BX6" i="37"/>
  <c r="BW6" i="37"/>
  <c r="BV6" i="37"/>
  <c r="BU6" i="37"/>
  <c r="BT6" i="37"/>
  <c r="BS6" i="37"/>
  <c r="BR6" i="37"/>
  <c r="BQ6" i="37"/>
  <c r="BP6" i="37"/>
  <c r="BO6" i="37"/>
  <c r="BN6" i="37"/>
  <c r="BM6" i="37"/>
  <c r="BL6" i="37"/>
  <c r="BK6" i="37"/>
  <c r="BJ6" i="37"/>
  <c r="BI6" i="37"/>
  <c r="F129" i="37"/>
  <c r="G129" i="37"/>
  <c r="H129" i="37"/>
  <c r="I129" i="37"/>
  <c r="J129" i="37"/>
  <c r="K129" i="37"/>
  <c r="L129" i="37"/>
  <c r="M129" i="37"/>
  <c r="N129" i="37"/>
  <c r="O129" i="37"/>
  <c r="P129" i="37"/>
  <c r="Q129" i="37"/>
  <c r="R129" i="37"/>
  <c r="S129" i="37"/>
  <c r="T129" i="37"/>
  <c r="U129" i="37"/>
  <c r="V129" i="37"/>
  <c r="W129" i="37"/>
  <c r="X129" i="37"/>
  <c r="Y129" i="37"/>
  <c r="Z129" i="37"/>
  <c r="AA129" i="37"/>
  <c r="AB129" i="37"/>
  <c r="AC129" i="37"/>
  <c r="AD129" i="37"/>
  <c r="AE129" i="37"/>
  <c r="AF129" i="37"/>
  <c r="AG129" i="37"/>
  <c r="AH129" i="37"/>
  <c r="AI129" i="37"/>
  <c r="AJ129" i="37"/>
  <c r="AK129" i="37"/>
  <c r="AL129" i="37"/>
  <c r="AM129" i="37"/>
  <c r="AN129" i="37"/>
  <c r="AO129" i="37"/>
  <c r="AP129" i="37"/>
  <c r="AQ129" i="37"/>
  <c r="AR129" i="37"/>
  <c r="AS129" i="37"/>
  <c r="AT129" i="37"/>
  <c r="AU129" i="37"/>
  <c r="AV129" i="37"/>
  <c r="AW129" i="37"/>
  <c r="AX129" i="37"/>
  <c r="AY129" i="37"/>
  <c r="AZ129" i="37"/>
  <c r="BA129" i="37"/>
  <c r="BB129" i="37"/>
  <c r="BC129" i="37"/>
  <c r="BD129" i="37"/>
  <c r="BE129" i="37"/>
  <c r="BF129" i="37"/>
  <c r="F110" i="37"/>
  <c r="G110" i="37"/>
  <c r="H110" i="37"/>
  <c r="I110" i="37"/>
  <c r="J110" i="37"/>
  <c r="K110" i="37"/>
  <c r="L110" i="37"/>
  <c r="M110" i="37"/>
  <c r="N110" i="37"/>
  <c r="O110" i="37"/>
  <c r="P110" i="37"/>
  <c r="Q110" i="37"/>
  <c r="R110" i="37"/>
  <c r="S110" i="37"/>
  <c r="T110" i="37"/>
  <c r="U110" i="37"/>
  <c r="V110" i="37"/>
  <c r="W110" i="37"/>
  <c r="X110" i="37"/>
  <c r="Y110" i="37"/>
  <c r="Z110" i="37"/>
  <c r="AA110" i="37"/>
  <c r="AB110" i="37"/>
  <c r="AC110" i="37"/>
  <c r="AD110" i="37"/>
  <c r="AE110" i="37"/>
  <c r="AF110" i="37"/>
  <c r="AG110" i="37"/>
  <c r="AH110" i="37"/>
  <c r="AI110" i="37"/>
  <c r="AJ110" i="37"/>
  <c r="AK110" i="37"/>
  <c r="AL110" i="37"/>
  <c r="AM110" i="37"/>
  <c r="AN110" i="37"/>
  <c r="AO110" i="37"/>
  <c r="AP110" i="37"/>
  <c r="AQ110" i="37"/>
  <c r="AR110" i="37"/>
  <c r="AS110" i="37"/>
  <c r="AT110" i="37"/>
  <c r="AU110" i="37"/>
  <c r="AV110" i="37"/>
  <c r="AW110" i="37"/>
  <c r="AX110" i="37"/>
  <c r="AY110" i="37"/>
  <c r="AZ110" i="37"/>
  <c r="BA110" i="37"/>
  <c r="BB110" i="37"/>
  <c r="BC110" i="37"/>
  <c r="BD110" i="37"/>
  <c r="BE110" i="37"/>
  <c r="BF110" i="37"/>
  <c r="F100" i="37"/>
  <c r="G100" i="37"/>
  <c r="H100" i="37"/>
  <c r="I100" i="37"/>
  <c r="J100" i="37"/>
  <c r="K100" i="37"/>
  <c r="L100" i="37"/>
  <c r="M100" i="37"/>
  <c r="N100" i="37"/>
  <c r="O100" i="37"/>
  <c r="P100" i="37"/>
  <c r="Q100" i="37"/>
  <c r="R100" i="37"/>
  <c r="S100" i="37"/>
  <c r="T100" i="37"/>
  <c r="U100" i="37"/>
  <c r="V100" i="37"/>
  <c r="W100" i="37"/>
  <c r="X100" i="37"/>
  <c r="Y100" i="37"/>
  <c r="Z100" i="37"/>
  <c r="AA100" i="37"/>
  <c r="AB100" i="37"/>
  <c r="AC100" i="37"/>
  <c r="AD100" i="37"/>
  <c r="AE100" i="37"/>
  <c r="AF100" i="37"/>
  <c r="AG100" i="37"/>
  <c r="AH100" i="37"/>
  <c r="AI100" i="37"/>
  <c r="AJ100" i="37"/>
  <c r="AK100" i="37"/>
  <c r="AL100" i="37"/>
  <c r="AM100" i="37"/>
  <c r="AN100" i="37"/>
  <c r="AO100" i="37"/>
  <c r="AP100" i="37"/>
  <c r="AQ100" i="37"/>
  <c r="AR100" i="37"/>
  <c r="AS100" i="37"/>
  <c r="AT100" i="37"/>
  <c r="AU100" i="37"/>
  <c r="AV100" i="37"/>
  <c r="AW100" i="37"/>
  <c r="AX100" i="37"/>
  <c r="AY100" i="37"/>
  <c r="AZ100" i="37"/>
  <c r="BA100" i="37"/>
  <c r="BB100" i="37"/>
  <c r="BC100" i="37"/>
  <c r="BD100" i="37"/>
  <c r="BE100" i="37"/>
  <c r="BF100" i="37"/>
  <c r="F97" i="37"/>
  <c r="G97" i="37"/>
  <c r="H97" i="37"/>
  <c r="I97" i="37"/>
  <c r="J97" i="37"/>
  <c r="K97" i="37"/>
  <c r="L97" i="37"/>
  <c r="M97" i="37"/>
  <c r="N97" i="37"/>
  <c r="O97" i="37"/>
  <c r="P97" i="37"/>
  <c r="Q97" i="37"/>
  <c r="R97" i="37"/>
  <c r="S97" i="37"/>
  <c r="T97" i="37"/>
  <c r="U97" i="37"/>
  <c r="V97" i="37"/>
  <c r="W97" i="37"/>
  <c r="X97" i="37"/>
  <c r="Y97" i="37"/>
  <c r="Z97" i="37"/>
  <c r="AA97" i="37"/>
  <c r="AB97" i="37"/>
  <c r="AC97" i="37"/>
  <c r="AD97" i="37"/>
  <c r="AE97" i="37"/>
  <c r="AF97" i="37"/>
  <c r="AG97" i="37"/>
  <c r="AH97" i="37"/>
  <c r="AI97" i="37"/>
  <c r="AJ97" i="37"/>
  <c r="AK97" i="37"/>
  <c r="AL97" i="37"/>
  <c r="AM97" i="37"/>
  <c r="AN97" i="37"/>
  <c r="AO97" i="37"/>
  <c r="AP97" i="37"/>
  <c r="AQ97" i="37"/>
  <c r="AR97" i="37"/>
  <c r="AS97" i="37"/>
  <c r="AT97" i="37"/>
  <c r="AU97" i="37"/>
  <c r="AV97" i="37"/>
  <c r="AW97" i="37"/>
  <c r="AX97" i="37"/>
  <c r="AY97" i="37"/>
  <c r="AZ97" i="37"/>
  <c r="BA97" i="37"/>
  <c r="BB97" i="37"/>
  <c r="BC97" i="37"/>
  <c r="BD97" i="37"/>
  <c r="BE97" i="37"/>
  <c r="BF97" i="37"/>
  <c r="F42" i="37"/>
  <c r="G42" i="37"/>
  <c r="H42" i="37"/>
  <c r="I42" i="37"/>
  <c r="J42" i="37"/>
  <c r="K42" i="37"/>
  <c r="L42" i="37"/>
  <c r="M42" i="37"/>
  <c r="N42" i="37"/>
  <c r="O42" i="37"/>
  <c r="P42" i="37"/>
  <c r="Q42" i="37"/>
  <c r="R42" i="37"/>
  <c r="S42" i="37"/>
  <c r="T42" i="37"/>
  <c r="U42" i="37"/>
  <c r="V42" i="37"/>
  <c r="W42" i="37"/>
  <c r="X42" i="37"/>
  <c r="Y42" i="37"/>
  <c r="Z42" i="37"/>
  <c r="AA42" i="37"/>
  <c r="AB42" i="37"/>
  <c r="AC42" i="37"/>
  <c r="AD42" i="37"/>
  <c r="AE42" i="37"/>
  <c r="AF42" i="37"/>
  <c r="AG42" i="37"/>
  <c r="AH42" i="37"/>
  <c r="AI42" i="37"/>
  <c r="AJ42" i="37"/>
  <c r="AK42" i="37"/>
  <c r="AL42" i="37"/>
  <c r="AM42" i="37"/>
  <c r="AN42" i="37"/>
  <c r="AO42" i="37"/>
  <c r="AP42" i="37"/>
  <c r="AQ42" i="37"/>
  <c r="AR42" i="37"/>
  <c r="AS42" i="37"/>
  <c r="AT42" i="37"/>
  <c r="AU42" i="37"/>
  <c r="AV42" i="37"/>
  <c r="AW42" i="37"/>
  <c r="AX42" i="37"/>
  <c r="AY42" i="37"/>
  <c r="AZ42" i="37"/>
  <c r="BA42" i="37"/>
  <c r="BB42" i="37"/>
  <c r="BC42" i="37"/>
  <c r="BD42" i="37"/>
  <c r="BE42" i="37"/>
  <c r="BF42" i="37"/>
  <c r="F37" i="37"/>
  <c r="G37" i="37"/>
  <c r="H37" i="37"/>
  <c r="I37" i="37"/>
  <c r="J37" i="37"/>
  <c r="K37" i="37"/>
  <c r="L37" i="37"/>
  <c r="M37" i="37"/>
  <c r="N37" i="37"/>
  <c r="O37" i="37"/>
  <c r="P37" i="37"/>
  <c r="Q37" i="37"/>
  <c r="R37" i="37"/>
  <c r="S37" i="37"/>
  <c r="T37" i="37"/>
  <c r="U37" i="37"/>
  <c r="V37" i="37"/>
  <c r="W37" i="37"/>
  <c r="X37" i="37"/>
  <c r="Y37" i="37"/>
  <c r="Z37" i="37"/>
  <c r="AA37" i="37"/>
  <c r="AB37" i="37"/>
  <c r="AC37" i="37"/>
  <c r="AD37" i="37"/>
  <c r="AE37" i="37"/>
  <c r="AF37" i="37"/>
  <c r="AG37" i="37"/>
  <c r="AH37" i="37"/>
  <c r="AI37" i="37"/>
  <c r="AJ37" i="37"/>
  <c r="AK37" i="37"/>
  <c r="AL37" i="37"/>
  <c r="AM37" i="37"/>
  <c r="AN37" i="37"/>
  <c r="AO37" i="37"/>
  <c r="AP37" i="37"/>
  <c r="AQ37" i="37"/>
  <c r="AR37" i="37"/>
  <c r="AS37" i="37"/>
  <c r="AT37" i="37"/>
  <c r="AU37" i="37"/>
  <c r="AV37" i="37"/>
  <c r="AW37" i="37"/>
  <c r="AX37" i="37"/>
  <c r="AY37" i="37"/>
  <c r="AZ37" i="37"/>
  <c r="BA37" i="37"/>
  <c r="BB37" i="37"/>
  <c r="BC37" i="37"/>
  <c r="BD37" i="37"/>
  <c r="BE37" i="37"/>
  <c r="BF37" i="37"/>
  <c r="F32" i="37"/>
  <c r="G32" i="37"/>
  <c r="H32" i="37"/>
  <c r="I32" i="37"/>
  <c r="J32" i="37"/>
  <c r="K32" i="37"/>
  <c r="L32" i="37"/>
  <c r="M32" i="37"/>
  <c r="N32" i="37"/>
  <c r="O32" i="37"/>
  <c r="P32" i="37"/>
  <c r="Q32" i="37"/>
  <c r="R32" i="37"/>
  <c r="S32" i="37"/>
  <c r="T32" i="37"/>
  <c r="U32" i="37"/>
  <c r="V32" i="37"/>
  <c r="W32" i="37"/>
  <c r="X32" i="37"/>
  <c r="Y32" i="37"/>
  <c r="Z32" i="37"/>
  <c r="AA32" i="37"/>
  <c r="AB32" i="37"/>
  <c r="AC32" i="37"/>
  <c r="AD32" i="37"/>
  <c r="AE32" i="37"/>
  <c r="AF32" i="37"/>
  <c r="AG32" i="37"/>
  <c r="AH32" i="37"/>
  <c r="AI32" i="37"/>
  <c r="AJ32" i="37"/>
  <c r="AK32" i="37"/>
  <c r="AL32" i="37"/>
  <c r="AM32" i="37"/>
  <c r="AN32" i="37"/>
  <c r="AO32" i="37"/>
  <c r="AP32" i="37"/>
  <c r="AQ32" i="37"/>
  <c r="AR32" i="37"/>
  <c r="AS32" i="37"/>
  <c r="AT32" i="37"/>
  <c r="AU32" i="37"/>
  <c r="AV32" i="37"/>
  <c r="AW32" i="37"/>
  <c r="AX32" i="37"/>
  <c r="AY32" i="37"/>
  <c r="AZ32" i="37"/>
  <c r="BA32" i="37"/>
  <c r="BB32" i="37"/>
  <c r="BC32" i="37"/>
  <c r="BD32" i="37"/>
  <c r="BE32" i="37"/>
  <c r="BF32" i="37"/>
  <c r="F20" i="37"/>
  <c r="G20" i="37"/>
  <c r="H20" i="37"/>
  <c r="I20" i="37"/>
  <c r="J20" i="37"/>
  <c r="K20" i="37"/>
  <c r="L20" i="37"/>
  <c r="M20" i="37"/>
  <c r="N20" i="37"/>
  <c r="O20" i="37"/>
  <c r="P20" i="37"/>
  <c r="Q20" i="37"/>
  <c r="R20" i="37"/>
  <c r="S20" i="37"/>
  <c r="T20" i="37"/>
  <c r="U20" i="37"/>
  <c r="V20" i="37"/>
  <c r="W20" i="37"/>
  <c r="X20" i="37"/>
  <c r="Y20" i="37"/>
  <c r="Z20" i="37"/>
  <c r="AA20" i="37"/>
  <c r="AB20" i="37"/>
  <c r="AC20" i="37"/>
  <c r="AD20" i="37"/>
  <c r="AE20" i="37"/>
  <c r="AF20" i="37"/>
  <c r="AG20" i="37"/>
  <c r="AH20" i="37"/>
  <c r="AI20" i="37"/>
  <c r="AJ20" i="37"/>
  <c r="AK20" i="37"/>
  <c r="AL20" i="37"/>
  <c r="AM20" i="37"/>
  <c r="AN20" i="37"/>
  <c r="AO20" i="37"/>
  <c r="AP20" i="37"/>
  <c r="AQ20" i="37"/>
  <c r="AR20" i="37"/>
  <c r="AS20" i="37"/>
  <c r="AT20" i="37"/>
  <c r="AU20" i="37"/>
  <c r="AV20" i="37"/>
  <c r="AW20" i="37"/>
  <c r="AX20" i="37"/>
  <c r="AY20" i="37"/>
  <c r="AZ20" i="37"/>
  <c r="BA20" i="37"/>
  <c r="BB20" i="37"/>
  <c r="BC20" i="37"/>
  <c r="BD20" i="37"/>
  <c r="BE20" i="37"/>
  <c r="BF20" i="37"/>
  <c r="F18" i="37"/>
  <c r="G18" i="37"/>
  <c r="H18" i="37"/>
  <c r="I18" i="37"/>
  <c r="J18" i="37"/>
  <c r="K18" i="37"/>
  <c r="L18" i="37"/>
  <c r="M18" i="37"/>
  <c r="N18" i="37"/>
  <c r="O18" i="37"/>
  <c r="P18" i="37"/>
  <c r="Q18" i="37"/>
  <c r="R18" i="37"/>
  <c r="S18" i="37"/>
  <c r="T18" i="37"/>
  <c r="U18" i="37"/>
  <c r="V18" i="37"/>
  <c r="W18" i="37"/>
  <c r="X18" i="37"/>
  <c r="Y18" i="37"/>
  <c r="Z18" i="37"/>
  <c r="AA18" i="37"/>
  <c r="AB18" i="37"/>
  <c r="AC18" i="37"/>
  <c r="AD18" i="37"/>
  <c r="AE18" i="37"/>
  <c r="AF18" i="37"/>
  <c r="AG18" i="37"/>
  <c r="AH18" i="37"/>
  <c r="AI18" i="37"/>
  <c r="AJ18" i="37"/>
  <c r="AK18" i="37"/>
  <c r="AL18" i="37"/>
  <c r="AM18" i="37"/>
  <c r="AN18" i="37"/>
  <c r="AO18" i="37"/>
  <c r="AP18" i="37"/>
  <c r="AQ18" i="37"/>
  <c r="AR18" i="37"/>
  <c r="AS18" i="37"/>
  <c r="AT18" i="37"/>
  <c r="AU18" i="37"/>
  <c r="AV18" i="37"/>
  <c r="AW18" i="37"/>
  <c r="AX18" i="37"/>
  <c r="AY18" i="37"/>
  <c r="AZ18" i="37"/>
  <c r="BA18" i="37"/>
  <c r="BB18" i="37"/>
  <c r="BC18" i="37"/>
  <c r="BD18" i="37"/>
  <c r="BE18" i="37"/>
  <c r="BF18" i="37"/>
  <c r="F11" i="37"/>
  <c r="G11" i="37"/>
  <c r="H11" i="37"/>
  <c r="I11" i="37"/>
  <c r="J11" i="37"/>
  <c r="K11" i="37"/>
  <c r="L11" i="37"/>
  <c r="M11" i="37"/>
  <c r="N11" i="37"/>
  <c r="O11" i="37"/>
  <c r="P11" i="37"/>
  <c r="Q11" i="37"/>
  <c r="R11" i="37"/>
  <c r="S11" i="37"/>
  <c r="T11" i="37"/>
  <c r="U11" i="37"/>
  <c r="V11" i="37"/>
  <c r="W11" i="37"/>
  <c r="X11" i="37"/>
  <c r="Y11" i="37"/>
  <c r="Z11" i="37"/>
  <c r="AA11" i="37"/>
  <c r="AB11" i="37"/>
  <c r="AC11" i="37"/>
  <c r="AD11" i="37"/>
  <c r="AE11" i="37"/>
  <c r="AF11" i="37"/>
  <c r="AG11" i="37"/>
  <c r="AH11" i="37"/>
  <c r="AI11" i="37"/>
  <c r="AJ11" i="37"/>
  <c r="AK11" i="37"/>
  <c r="AL11" i="37"/>
  <c r="AM11" i="37"/>
  <c r="AN11" i="37"/>
  <c r="AO11" i="37"/>
  <c r="AP11" i="37"/>
  <c r="AQ11" i="37"/>
  <c r="AR11" i="37"/>
  <c r="AS11" i="37"/>
  <c r="AT11" i="37"/>
  <c r="AU11" i="37"/>
  <c r="AV11" i="37"/>
  <c r="AW11" i="37"/>
  <c r="AX11" i="37"/>
  <c r="AY11" i="37"/>
  <c r="AZ11" i="37"/>
  <c r="BA11" i="37"/>
  <c r="BB11" i="37"/>
  <c r="BC11" i="37"/>
  <c r="BD11" i="37"/>
  <c r="BE11" i="37"/>
  <c r="BF11" i="37"/>
  <c r="F6" i="37"/>
  <c r="G6" i="37"/>
  <c r="H6" i="37"/>
  <c r="I6" i="37"/>
  <c r="J6" i="37"/>
  <c r="K6" i="37"/>
  <c r="L6" i="37"/>
  <c r="M6" i="37"/>
  <c r="N6" i="37"/>
  <c r="O6" i="37"/>
  <c r="P6" i="37"/>
  <c r="Q6" i="37"/>
  <c r="R6" i="37"/>
  <c r="S6" i="37"/>
  <c r="T6" i="37"/>
  <c r="U6" i="37"/>
  <c r="V6" i="37"/>
  <c r="W6" i="37"/>
  <c r="X6" i="37"/>
  <c r="Y6" i="37"/>
  <c r="Z6" i="37"/>
  <c r="AA6" i="37"/>
  <c r="AB6" i="37"/>
  <c r="AC6" i="37"/>
  <c r="AD6" i="37"/>
  <c r="AE6" i="37"/>
  <c r="AF6" i="37"/>
  <c r="AG6" i="37"/>
  <c r="AH6" i="37"/>
  <c r="AI6" i="37"/>
  <c r="AJ6" i="37"/>
  <c r="AK6" i="37"/>
  <c r="AL6" i="37"/>
  <c r="AM6" i="37"/>
  <c r="AN6" i="37"/>
  <c r="AO6" i="37"/>
  <c r="AP6" i="37"/>
  <c r="AQ6" i="37"/>
  <c r="AR6" i="37"/>
  <c r="AS6" i="37"/>
  <c r="AT6" i="37"/>
  <c r="AU6" i="37"/>
  <c r="AV6" i="37"/>
  <c r="AW6" i="37"/>
  <c r="AX6" i="37"/>
  <c r="AY6" i="37"/>
  <c r="AZ6" i="37"/>
  <c r="BA6" i="37"/>
  <c r="BB6" i="37"/>
  <c r="BC6" i="37"/>
  <c r="BD6" i="37"/>
  <c r="BE6" i="37"/>
  <c r="BF6" i="37"/>
  <c r="B7" i="37"/>
  <c r="C7" i="37"/>
  <c r="B8" i="37"/>
  <c r="C8" i="37"/>
  <c r="B9" i="37"/>
  <c r="C9" i="37"/>
  <c r="B10" i="37"/>
  <c r="C10" i="37"/>
  <c r="A11" i="37"/>
  <c r="B11" i="37"/>
  <c r="C11" i="37"/>
  <c r="A12" i="37"/>
  <c r="B12" i="37"/>
  <c r="C12" i="37"/>
  <c r="A13" i="37"/>
  <c r="B13" i="37"/>
  <c r="C13" i="37"/>
  <c r="A14" i="37"/>
  <c r="B14" i="37"/>
  <c r="C14" i="37"/>
  <c r="A15" i="37"/>
  <c r="B15" i="37"/>
  <c r="C15" i="37"/>
  <c r="A16" i="37"/>
  <c r="B16" i="37"/>
  <c r="C16" i="37"/>
  <c r="A17" i="37"/>
  <c r="B17" i="37"/>
  <c r="C17" i="37"/>
  <c r="A18" i="37"/>
  <c r="B18" i="37"/>
  <c r="C18" i="37"/>
  <c r="A19" i="37"/>
  <c r="B19" i="37"/>
  <c r="C19" i="37"/>
  <c r="A20" i="37"/>
  <c r="B20" i="37"/>
  <c r="C20" i="37"/>
  <c r="A21" i="37"/>
  <c r="B21" i="37"/>
  <c r="C21" i="37"/>
  <c r="A22" i="37"/>
  <c r="B22" i="37"/>
  <c r="C22" i="37"/>
  <c r="A23" i="37"/>
  <c r="B23" i="37"/>
  <c r="C23" i="37"/>
  <c r="A24" i="37"/>
  <c r="B24" i="37"/>
  <c r="C24" i="37"/>
  <c r="A25" i="37"/>
  <c r="B25" i="37"/>
  <c r="C25" i="37"/>
  <c r="A26" i="37"/>
  <c r="B26" i="37"/>
  <c r="C26" i="37"/>
  <c r="A27" i="37"/>
  <c r="B27" i="37"/>
  <c r="C27" i="37"/>
  <c r="A28" i="37"/>
  <c r="B28" i="37"/>
  <c r="C28" i="37"/>
  <c r="A29" i="37"/>
  <c r="B29" i="37"/>
  <c r="C29" i="37"/>
  <c r="A30" i="37"/>
  <c r="B30" i="37"/>
  <c r="C30" i="37"/>
  <c r="A31" i="37"/>
  <c r="B31" i="37"/>
  <c r="C31" i="37"/>
  <c r="A32" i="37"/>
  <c r="B32" i="37"/>
  <c r="C32" i="37"/>
  <c r="A33" i="37"/>
  <c r="B33" i="37"/>
  <c r="C33" i="37"/>
  <c r="A34" i="37"/>
  <c r="B34" i="37"/>
  <c r="C34" i="37"/>
  <c r="A35" i="37"/>
  <c r="B35" i="37"/>
  <c r="C35" i="37"/>
  <c r="A36" i="37"/>
  <c r="B36" i="37"/>
  <c r="C36" i="37"/>
  <c r="A37" i="37"/>
  <c r="B37" i="37"/>
  <c r="C37" i="37"/>
  <c r="A38" i="37"/>
  <c r="B38" i="37"/>
  <c r="C38" i="37"/>
  <c r="A39" i="37"/>
  <c r="B39" i="37"/>
  <c r="C39" i="37"/>
  <c r="A40" i="37"/>
  <c r="B40" i="37"/>
  <c r="C40" i="37"/>
  <c r="A41" i="37"/>
  <c r="B41" i="37"/>
  <c r="C41" i="37"/>
  <c r="A42" i="37"/>
  <c r="B42" i="37"/>
  <c r="C42" i="37"/>
  <c r="A59" i="37"/>
  <c r="B59" i="37"/>
  <c r="C59" i="37"/>
  <c r="A60" i="37"/>
  <c r="B60" i="37"/>
  <c r="C60" i="37"/>
  <c r="A61" i="37"/>
  <c r="B61" i="37"/>
  <c r="C61" i="37"/>
  <c r="A62" i="37"/>
  <c r="B62" i="37"/>
  <c r="C62" i="37"/>
  <c r="A63" i="37"/>
  <c r="B63" i="37"/>
  <c r="C63" i="37"/>
  <c r="A64" i="37"/>
  <c r="B64" i="37"/>
  <c r="C64" i="37"/>
  <c r="A65" i="37"/>
  <c r="B65" i="37"/>
  <c r="C65" i="37"/>
  <c r="A66" i="37"/>
  <c r="B66" i="37"/>
  <c r="C66" i="37"/>
  <c r="A67" i="37"/>
  <c r="B67" i="37"/>
  <c r="C67" i="37"/>
  <c r="A68" i="37"/>
  <c r="B68" i="37"/>
  <c r="C68" i="37"/>
  <c r="A69" i="37"/>
  <c r="B69" i="37"/>
  <c r="C69" i="37"/>
  <c r="A70" i="37"/>
  <c r="B70" i="37"/>
  <c r="C70" i="37"/>
  <c r="A71" i="37"/>
  <c r="B71" i="37"/>
  <c r="C71" i="37"/>
  <c r="A72" i="37"/>
  <c r="B72" i="37"/>
  <c r="C72" i="37"/>
  <c r="A73" i="37"/>
  <c r="B73" i="37"/>
  <c r="C73" i="37"/>
  <c r="A74" i="37"/>
  <c r="B74" i="37"/>
  <c r="C74" i="37"/>
  <c r="A78" i="37"/>
  <c r="B78" i="37"/>
  <c r="A79" i="37"/>
  <c r="B79" i="37"/>
  <c r="A80" i="37"/>
  <c r="B80" i="37"/>
  <c r="C80" i="37"/>
  <c r="A81" i="37"/>
  <c r="B81" i="37"/>
  <c r="C81" i="37"/>
  <c r="A82" i="37"/>
  <c r="B82" i="37"/>
  <c r="C82" i="37"/>
  <c r="A83" i="37"/>
  <c r="B83" i="37"/>
  <c r="C83" i="37"/>
  <c r="A84" i="37"/>
  <c r="B84" i="37"/>
  <c r="C84" i="37"/>
  <c r="A85" i="37"/>
  <c r="B85" i="37"/>
  <c r="C85" i="37"/>
  <c r="A86" i="37"/>
  <c r="B86" i="37"/>
  <c r="C86" i="37"/>
  <c r="A87" i="37"/>
  <c r="B87" i="37"/>
  <c r="C87" i="37"/>
  <c r="A88" i="37"/>
  <c r="B88" i="37"/>
  <c r="C88" i="37"/>
  <c r="A89" i="37"/>
  <c r="B89" i="37"/>
  <c r="C89" i="37"/>
  <c r="A90" i="37"/>
  <c r="B90" i="37"/>
  <c r="C90" i="37"/>
  <c r="A91" i="37"/>
  <c r="B91" i="37"/>
  <c r="C91" i="37"/>
  <c r="A92" i="37"/>
  <c r="B92" i="37"/>
  <c r="C92" i="37"/>
  <c r="A93" i="37"/>
  <c r="B93" i="37"/>
  <c r="C93" i="37"/>
  <c r="A94" i="37"/>
  <c r="B94" i="37"/>
  <c r="C94" i="37"/>
  <c r="A95" i="37"/>
  <c r="B95" i="37"/>
  <c r="C95" i="37"/>
  <c r="A96" i="37"/>
  <c r="B96" i="37"/>
  <c r="C96" i="37"/>
  <c r="A97" i="37"/>
  <c r="B97" i="37"/>
  <c r="C97" i="37"/>
  <c r="A98" i="37"/>
  <c r="B98" i="37"/>
  <c r="C98" i="37"/>
  <c r="A99" i="37"/>
  <c r="B99" i="37"/>
  <c r="C99" i="37"/>
  <c r="A100" i="37"/>
  <c r="B100" i="37"/>
  <c r="C100" i="37"/>
  <c r="A110" i="37"/>
  <c r="B110" i="37"/>
  <c r="C110" i="37"/>
  <c r="A111" i="37"/>
  <c r="B111" i="37"/>
  <c r="C111" i="37"/>
  <c r="A112" i="37"/>
  <c r="B112" i="37"/>
  <c r="C112" i="37"/>
  <c r="A113" i="37"/>
  <c r="B113" i="37"/>
  <c r="C113" i="37"/>
  <c r="A114" i="37"/>
  <c r="B114" i="37"/>
  <c r="C114" i="37"/>
  <c r="A123" i="37"/>
  <c r="B123" i="37"/>
  <c r="C123" i="37"/>
  <c r="A129" i="37"/>
  <c r="B129" i="37"/>
  <c r="C129" i="37"/>
  <c r="A130" i="37"/>
  <c r="B130" i="37"/>
  <c r="C130" i="37"/>
  <c r="A131" i="37"/>
  <c r="B131" i="37"/>
  <c r="C131" i="37"/>
  <c r="A132" i="37"/>
  <c r="B132" i="37"/>
  <c r="C132" i="37"/>
  <c r="A133" i="37"/>
  <c r="B133" i="37"/>
  <c r="C133" i="37"/>
  <c r="A134" i="37"/>
  <c r="B134" i="37"/>
  <c r="C134" i="37"/>
  <c r="A135" i="37"/>
  <c r="B135" i="37"/>
  <c r="C135" i="37"/>
  <c r="A136" i="37"/>
  <c r="B136" i="37"/>
  <c r="C136" i="37"/>
  <c r="A137" i="37"/>
  <c r="B137" i="37"/>
  <c r="C137" i="37"/>
  <c r="A138" i="37"/>
  <c r="B138" i="37"/>
  <c r="C138" i="37"/>
  <c r="B6" i="37"/>
  <c r="C6" i="37"/>
  <c r="S10" i="36"/>
  <c r="T10" i="36"/>
  <c r="S11" i="36"/>
  <c r="T11" i="36"/>
  <c r="S12" i="36"/>
  <c r="T12" i="36"/>
  <c r="S13" i="36"/>
  <c r="T13" i="36"/>
  <c r="S14" i="36"/>
  <c r="T14" i="36"/>
  <c r="S15" i="36"/>
  <c r="T15" i="36"/>
  <c r="R15" i="36"/>
  <c r="Q15" i="36"/>
  <c r="P15" i="36"/>
  <c r="O15" i="36"/>
  <c r="R14" i="36"/>
  <c r="Q14" i="36"/>
  <c r="P14" i="36"/>
  <c r="O14" i="36"/>
  <c r="R13" i="36"/>
  <c r="Q13" i="36"/>
  <c r="P13" i="36"/>
  <c r="O13" i="36"/>
  <c r="R12" i="36"/>
  <c r="Q12" i="36"/>
  <c r="P12" i="36"/>
  <c r="O12" i="36"/>
  <c r="R11" i="36"/>
  <c r="Q11" i="36"/>
  <c r="P11" i="36"/>
  <c r="O11" i="36"/>
  <c r="R10" i="36"/>
  <c r="Q10" i="36"/>
  <c r="P10" i="36"/>
  <c r="O10" i="36"/>
  <c r="Q8" i="36"/>
  <c r="O8" i="36"/>
  <c r="DK21" i="37" l="1"/>
  <c r="HQ135" i="37"/>
  <c r="BH22" i="37"/>
  <c r="FN22" i="37"/>
  <c r="DK22" i="37"/>
  <c r="BH21" i="37"/>
  <c r="FN21" i="37"/>
  <c r="D32" i="37"/>
  <c r="HQ22" i="37"/>
  <c r="D80" i="37"/>
  <c r="HQ21" i="37"/>
  <c r="D100" i="37"/>
  <c r="HQ11" i="37"/>
  <c r="BH11" i="37"/>
  <c r="BH110" i="37"/>
  <c r="BH37" i="37"/>
  <c r="BH6" i="37"/>
  <c r="FN11" i="37"/>
  <c r="FN110" i="37"/>
  <c r="BH42" i="37"/>
  <c r="HQ110" i="37"/>
  <c r="FN135" i="37"/>
  <c r="FN129" i="37" s="1"/>
  <c r="DK11" i="37"/>
  <c r="HQ6" i="37"/>
  <c r="HQ37" i="37"/>
  <c r="HQ42" i="37"/>
  <c r="DK135" i="37"/>
  <c r="DK129" i="37" s="1"/>
  <c r="DK123" i="37" s="1"/>
  <c r="DK114" i="37" s="1"/>
  <c r="FN6" i="37"/>
  <c r="FN32" i="37"/>
  <c r="FN42" i="37"/>
  <c r="BH135" i="37"/>
  <c r="DK6" i="37"/>
  <c r="DK42" i="37"/>
  <c r="DK110" i="37"/>
  <c r="DK37" i="37"/>
  <c r="FN37" i="37"/>
  <c r="BH32" i="37"/>
  <c r="BH100" i="37"/>
  <c r="BH129" i="37"/>
  <c r="BH123" i="37" s="1"/>
  <c r="BH114" i="37" s="1"/>
  <c r="DK32" i="37"/>
  <c r="DK100" i="37"/>
  <c r="FN100" i="37"/>
  <c r="HQ32" i="37"/>
  <c r="HQ100" i="37"/>
  <c r="HQ129" i="37"/>
  <c r="BH97" i="37"/>
  <c r="DK20" i="37"/>
  <c r="DK97" i="37"/>
  <c r="FN97" i="37"/>
  <c r="HQ97" i="37"/>
  <c r="BH20" i="37" l="1"/>
  <c r="HQ126" i="37"/>
  <c r="HQ123" i="37" s="1"/>
  <c r="HQ114" i="37" s="1"/>
  <c r="FN20" i="37"/>
  <c r="FN126" i="37"/>
  <c r="FN123" i="37" s="1"/>
  <c r="FN114" i="37" s="1"/>
  <c r="HQ20" i="37"/>
  <c r="BH80" i="37"/>
  <c r="BH74" i="37" s="1"/>
  <c r="BH64" i="37" s="1"/>
  <c r="BH59" i="37" s="1"/>
  <c r="DK80" i="37"/>
  <c r="DK74" i="37" s="1"/>
  <c r="DK64" i="37" s="1"/>
  <c r="DK59" i="37" s="1"/>
  <c r="FN80" i="37"/>
  <c r="FN74" i="37" s="1"/>
  <c r="FN64" i="37" s="1"/>
  <c r="FN59" i="37" s="1"/>
  <c r="HQ80" i="37"/>
  <c r="HQ74" i="37" s="1"/>
  <c r="HQ64" i="37" s="1"/>
  <c r="HQ59" i="37" s="1"/>
  <c r="O140" i="36" l="1"/>
  <c r="O7" i="36" s="1"/>
  <c r="P140" i="36"/>
  <c r="P7" i="36" s="1"/>
  <c r="Q140" i="36"/>
  <c r="Q7" i="36" s="1"/>
  <c r="T134" i="36"/>
  <c r="F125" i="54" s="1"/>
  <c r="S134" i="36"/>
  <c r="E125" i="54" s="1"/>
  <c r="R134" i="36"/>
  <c r="D125" i="54" s="1"/>
  <c r="F116" i="54"/>
  <c r="E116" i="54"/>
  <c r="D116" i="54"/>
  <c r="T121" i="36"/>
  <c r="F112" i="54" s="1"/>
  <c r="S121" i="36"/>
  <c r="E112" i="54" s="1"/>
  <c r="R121" i="36"/>
  <c r="D112" i="54" s="1"/>
  <c r="T111" i="36"/>
  <c r="S111" i="36"/>
  <c r="D102" i="54"/>
  <c r="T108" i="36"/>
  <c r="F99" i="54" s="1"/>
  <c r="S108" i="36"/>
  <c r="E99" i="54" s="1"/>
  <c r="R108" i="36"/>
  <c r="D99" i="54" s="1"/>
  <c r="T91" i="36"/>
  <c r="F82" i="54" s="1"/>
  <c r="S91" i="36"/>
  <c r="E82" i="54" s="1"/>
  <c r="R91" i="36"/>
  <c r="D82" i="54" s="1"/>
  <c r="T85" i="36"/>
  <c r="F76" i="54" s="1"/>
  <c r="S85" i="36"/>
  <c r="E76" i="54" s="1"/>
  <c r="R85" i="36"/>
  <c r="D76" i="54" s="1"/>
  <c r="T70" i="36"/>
  <c r="F61" i="54" s="1"/>
  <c r="S70" i="36"/>
  <c r="E61" i="54" s="1"/>
  <c r="R70" i="36"/>
  <c r="D61" i="54" s="1"/>
  <c r="T53" i="36"/>
  <c r="F44" i="54" s="1"/>
  <c r="S53" i="36"/>
  <c r="E44" i="54" s="1"/>
  <c r="R53" i="36"/>
  <c r="D44" i="54" s="1"/>
  <c r="F39" i="54"/>
  <c r="E39" i="54"/>
  <c r="R48" i="36"/>
  <c r="D39" i="54" s="1"/>
  <c r="T43" i="36"/>
  <c r="F34" i="54" s="1"/>
  <c r="S43" i="36"/>
  <c r="E34" i="54" s="1"/>
  <c r="R43" i="36"/>
  <c r="D34" i="54" s="1"/>
  <c r="F22" i="54"/>
  <c r="E22" i="54"/>
  <c r="D22" i="54"/>
  <c r="F20" i="54"/>
  <c r="E20" i="54"/>
  <c r="R29" i="36"/>
  <c r="D20" i="54" s="1"/>
  <c r="T22" i="36"/>
  <c r="F13" i="54" s="1"/>
  <c r="S22" i="36"/>
  <c r="E13" i="54" s="1"/>
  <c r="R22" i="36"/>
  <c r="D13" i="54" s="1"/>
  <c r="T17" i="36"/>
  <c r="S17" i="36"/>
  <c r="R17" i="36"/>
  <c r="D8" i="54" s="1"/>
  <c r="E8" i="54" l="1"/>
  <c r="F8" i="54"/>
  <c r="B7" i="43"/>
  <c r="F131" i="54"/>
  <c r="T7" i="36"/>
  <c r="D131" i="54"/>
  <c r="R7" i="36"/>
  <c r="E131" i="54"/>
  <c r="S7" i="36"/>
  <c r="F102" i="54"/>
  <c r="E102" i="54"/>
  <c r="I6" i="38"/>
  <c r="AB7" i="56"/>
  <c r="DJ6" i="37"/>
  <c r="HP6" i="37"/>
  <c r="K6" i="38"/>
  <c r="AZ7" i="56"/>
  <c r="DJ18" i="37"/>
  <c r="I18" i="38"/>
  <c r="AB19" i="56"/>
  <c r="J20" i="38"/>
  <c r="AN21" i="56"/>
  <c r="FM20" i="37"/>
  <c r="HP32" i="37"/>
  <c r="AZ33" i="56"/>
  <c r="K32" i="38"/>
  <c r="DJ42" i="37"/>
  <c r="I42" i="38"/>
  <c r="AB43" i="56"/>
  <c r="AN60" i="56"/>
  <c r="FM59" i="37"/>
  <c r="J59" i="38"/>
  <c r="K74" i="38"/>
  <c r="AZ75" i="56"/>
  <c r="HP74" i="37"/>
  <c r="AB97" i="56"/>
  <c r="I97" i="38"/>
  <c r="DJ97" i="37"/>
  <c r="AN100" i="56"/>
  <c r="FM100" i="37"/>
  <c r="J100" i="38"/>
  <c r="K110" i="38"/>
  <c r="HP110" i="37"/>
  <c r="AZ110" i="56"/>
  <c r="DJ123" i="37"/>
  <c r="I123" i="38"/>
  <c r="AB123" i="56"/>
  <c r="J129" i="38"/>
  <c r="FM129" i="37"/>
  <c r="AB12" i="56"/>
  <c r="I11" i="38"/>
  <c r="DJ11" i="37"/>
  <c r="J18" i="38"/>
  <c r="AN19" i="56"/>
  <c r="FM18" i="37"/>
  <c r="HP20" i="37"/>
  <c r="AZ21" i="56"/>
  <c r="K20" i="38"/>
  <c r="AB38" i="56"/>
  <c r="I37" i="38"/>
  <c r="DJ37" i="37"/>
  <c r="J42" i="38"/>
  <c r="AN43" i="56"/>
  <c r="FM42" i="37"/>
  <c r="AZ60" i="56"/>
  <c r="K59" i="38"/>
  <c r="HP59" i="37"/>
  <c r="AB80" i="56"/>
  <c r="I80" i="38"/>
  <c r="DJ80" i="37"/>
  <c r="J97" i="38"/>
  <c r="AN97" i="56"/>
  <c r="FM97" i="37"/>
  <c r="AZ100" i="56"/>
  <c r="K100" i="38"/>
  <c r="HP100" i="37"/>
  <c r="I114" i="38"/>
  <c r="AB114" i="56"/>
  <c r="DJ114" i="37"/>
  <c r="J123" i="38"/>
  <c r="FM123" i="37"/>
  <c r="AN123" i="56"/>
  <c r="K129" i="38"/>
  <c r="HP129" i="37"/>
  <c r="AN12" i="56"/>
  <c r="FM11" i="37"/>
  <c r="J11" i="38"/>
  <c r="AZ19" i="56"/>
  <c r="HP18" i="37"/>
  <c r="K18" i="38"/>
  <c r="AB33" i="56"/>
  <c r="I32" i="38"/>
  <c r="DJ32" i="37"/>
  <c r="AN38" i="56"/>
  <c r="FM37" i="37"/>
  <c r="J37" i="38"/>
  <c r="HP42" i="37"/>
  <c r="AZ43" i="56"/>
  <c r="K42" i="38"/>
  <c r="DJ74" i="37"/>
  <c r="I74" i="38"/>
  <c r="AB75" i="56"/>
  <c r="AN80" i="56"/>
  <c r="FM80" i="37"/>
  <c r="J80" i="38"/>
  <c r="HP97" i="37"/>
  <c r="AZ97" i="56"/>
  <c r="K97" i="38"/>
  <c r="I110" i="38"/>
  <c r="AB110" i="56"/>
  <c r="DJ110" i="37"/>
  <c r="AN114" i="56"/>
  <c r="J114" i="38"/>
  <c r="FM114" i="37"/>
  <c r="AZ123" i="56"/>
  <c r="HP123" i="37"/>
  <c r="K123" i="38"/>
  <c r="BG129" i="37"/>
  <c r="H129" i="38"/>
  <c r="J6" i="38"/>
  <c r="FM6" i="37"/>
  <c r="AN7" i="56"/>
  <c r="AZ12" i="56"/>
  <c r="K11" i="38"/>
  <c r="HP11" i="37"/>
  <c r="AB21" i="56"/>
  <c r="DJ20" i="37"/>
  <c r="I20" i="38"/>
  <c r="J32" i="38"/>
  <c r="AN33" i="56"/>
  <c r="FM32" i="37"/>
  <c r="K37" i="38"/>
  <c r="HP37" i="37"/>
  <c r="AZ38" i="56"/>
  <c r="AB60" i="56"/>
  <c r="I59" i="38"/>
  <c r="DJ59" i="37"/>
  <c r="J74" i="38"/>
  <c r="AN75" i="56"/>
  <c r="FM74" i="37"/>
  <c r="AZ80" i="56"/>
  <c r="K80" i="38"/>
  <c r="HP80" i="37"/>
  <c r="AB100" i="56"/>
  <c r="I100" i="38"/>
  <c r="DJ100" i="37"/>
  <c r="AN110" i="56"/>
  <c r="J110" i="38"/>
  <c r="FM110" i="37"/>
  <c r="K114" i="38"/>
  <c r="HP114" i="37"/>
  <c r="AZ114" i="56"/>
  <c r="DJ129" i="37"/>
  <c r="I129" i="38"/>
  <c r="G129" i="38"/>
  <c r="D129" i="37"/>
  <c r="R75" i="36"/>
  <c r="D66" i="54" s="1"/>
  <c r="S75" i="36"/>
  <c r="E66" i="54" s="1"/>
  <c r="T75" i="36"/>
  <c r="F66" i="54" s="1"/>
  <c r="T16" i="36" l="1"/>
  <c r="S16" i="36"/>
  <c r="AB65" i="56"/>
  <c r="I64" i="38"/>
  <c r="DJ64" i="37"/>
  <c r="HP64" i="37"/>
  <c r="AZ65" i="56"/>
  <c r="K64" i="38"/>
  <c r="J64" i="38"/>
  <c r="AN65" i="56"/>
  <c r="FM64" i="37"/>
  <c r="R16" i="36"/>
  <c r="HP5" i="37" l="1"/>
  <c r="DJ5" i="37"/>
  <c r="FM5" i="37"/>
  <c r="B174" i="42"/>
  <c r="D100" i="56" l="1"/>
  <c r="G100" i="38"/>
  <c r="L167" i="42"/>
  <c r="L168" i="42"/>
  <c r="K167" i="42"/>
  <c r="K168" i="42"/>
  <c r="J167" i="42"/>
  <c r="J168" i="42"/>
  <c r="C167" i="42"/>
  <c r="C168" i="42"/>
  <c r="A167" i="42"/>
  <c r="A168" i="42"/>
  <c r="F130" i="54" l="1"/>
  <c r="E130" i="54"/>
  <c r="D130" i="54"/>
  <c r="F28" i="42"/>
  <c r="O28" i="42" s="1"/>
  <c r="E28" i="42"/>
  <c r="D28" i="42"/>
  <c r="M28" i="42" s="1"/>
  <c r="C28" i="42"/>
  <c r="B28" i="42"/>
  <c r="N28" i="42"/>
  <c r="B176" i="42" l="1"/>
  <c r="M176" i="42"/>
  <c r="M175" i="42" s="1"/>
  <c r="N176" i="42"/>
  <c r="N175" i="42" s="1"/>
  <c r="O176" i="42"/>
  <c r="O175" i="42" s="1"/>
  <c r="E166" i="42"/>
  <c r="F166" i="42"/>
  <c r="G166" i="42"/>
  <c r="H166" i="42"/>
  <c r="I166" i="42"/>
  <c r="D166" i="42"/>
  <c r="C169" i="42"/>
  <c r="A169" i="42"/>
  <c r="C166" i="42"/>
  <c r="K166" i="42" l="1"/>
  <c r="J166" i="42"/>
  <c r="L166" i="42"/>
  <c r="E20" i="53"/>
  <c r="D20" i="53"/>
  <c r="F20" i="53"/>
  <c r="O31" i="36" l="1"/>
  <c r="M168" i="42" l="1"/>
  <c r="N168" i="42"/>
  <c r="O168" i="42"/>
  <c r="M170" i="42"/>
  <c r="N170" i="42"/>
  <c r="O170" i="42"/>
  <c r="M171" i="42"/>
  <c r="N171" i="42"/>
  <c r="O171" i="42"/>
  <c r="M172" i="42"/>
  <c r="N172" i="42"/>
  <c r="O172" i="42"/>
  <c r="O169" i="42" s="1"/>
  <c r="O165" i="42" s="1"/>
  <c r="M174" i="42"/>
  <c r="M173" i="42" s="1"/>
  <c r="N174" i="42"/>
  <c r="N173" i="42" s="1"/>
  <c r="O174" i="42"/>
  <c r="O173" i="42" s="1"/>
  <c r="B167" i="42"/>
  <c r="B168" i="42"/>
  <c r="B170" i="42"/>
  <c r="B171" i="42"/>
  <c r="B172" i="42"/>
  <c r="B175" i="42"/>
  <c r="G163" i="42"/>
  <c r="H163" i="42"/>
  <c r="I163" i="42"/>
  <c r="J163" i="42"/>
  <c r="K163" i="42"/>
  <c r="L163" i="42"/>
  <c r="E162" i="42"/>
  <c r="F162" i="42"/>
  <c r="D162" i="42"/>
  <c r="M162" i="42" s="1"/>
  <c r="E164" i="42"/>
  <c r="E163" i="42" s="1"/>
  <c r="F164" i="42"/>
  <c r="O164" i="42" s="1"/>
  <c r="O163" i="42" s="1"/>
  <c r="D164" i="42"/>
  <c r="D163" i="42" s="1"/>
  <c r="C164" i="42"/>
  <c r="B164" i="42"/>
  <c r="C163" i="42"/>
  <c r="A163" i="42"/>
  <c r="C162" i="42"/>
  <c r="B162" i="42"/>
  <c r="M169" i="42" l="1"/>
  <c r="M165" i="42" s="1"/>
  <c r="N169" i="42"/>
  <c r="N165" i="42" s="1"/>
  <c r="O162" i="42"/>
  <c r="O167" i="42"/>
  <c r="O166" i="42" s="1"/>
  <c r="N167" i="42"/>
  <c r="N166" i="42" s="1"/>
  <c r="M167" i="42"/>
  <c r="F163" i="42"/>
  <c r="M164" i="42"/>
  <c r="N164" i="42"/>
  <c r="N163" i="42" s="1"/>
  <c r="N162" i="42"/>
  <c r="M163" i="42" l="1"/>
  <c r="M166" i="42"/>
  <c r="E23" i="37" l="1"/>
  <c r="F90" i="53" l="1"/>
  <c r="F89" i="53"/>
  <c r="AU53" i="53"/>
  <c r="G142" i="42" l="1"/>
  <c r="G141" i="42" s="1"/>
  <c r="H142" i="42"/>
  <c r="H141" i="42" s="1"/>
  <c r="I142" i="42"/>
  <c r="I141" i="42" s="1"/>
  <c r="J142" i="42"/>
  <c r="J141" i="42" s="1"/>
  <c r="K142" i="42"/>
  <c r="K141" i="42" s="1"/>
  <c r="L142" i="42"/>
  <c r="L141" i="42" s="1"/>
  <c r="D143" i="42"/>
  <c r="E143" i="42"/>
  <c r="N143" i="42" s="1"/>
  <c r="F143" i="42"/>
  <c r="D144" i="42"/>
  <c r="M144" i="42" s="1"/>
  <c r="E144" i="42"/>
  <c r="N144" i="42" s="1"/>
  <c r="F144" i="42"/>
  <c r="O144" i="42" s="1"/>
  <c r="B143" i="42"/>
  <c r="C143" i="42"/>
  <c r="B144" i="42"/>
  <c r="C144" i="42"/>
  <c r="C142" i="42"/>
  <c r="A142" i="42"/>
  <c r="A47" i="42"/>
  <c r="C47" i="42"/>
  <c r="D47" i="42"/>
  <c r="E47" i="42"/>
  <c r="F47" i="42"/>
  <c r="D146" i="42"/>
  <c r="E146" i="42"/>
  <c r="F146" i="42"/>
  <c r="D147" i="42"/>
  <c r="M147" i="42" s="1"/>
  <c r="E147" i="42"/>
  <c r="N147" i="42" s="1"/>
  <c r="F147" i="42"/>
  <c r="O147" i="42" s="1"/>
  <c r="D148" i="42"/>
  <c r="M148" i="42" s="1"/>
  <c r="E148" i="42"/>
  <c r="N148" i="42" s="1"/>
  <c r="F148" i="42"/>
  <c r="O148" i="42" s="1"/>
  <c r="D149" i="42"/>
  <c r="M149" i="42" s="1"/>
  <c r="E149" i="42"/>
  <c r="N149" i="42" s="1"/>
  <c r="F149" i="42"/>
  <c r="O149" i="42" s="1"/>
  <c r="D150" i="42"/>
  <c r="M150" i="42" s="1"/>
  <c r="E150" i="42"/>
  <c r="N150" i="42" s="1"/>
  <c r="F150" i="42"/>
  <c r="O150" i="42" s="1"/>
  <c r="D151" i="42"/>
  <c r="M151" i="42" s="1"/>
  <c r="E151" i="42"/>
  <c r="N151" i="42" s="1"/>
  <c r="F151" i="42"/>
  <c r="O151" i="42" s="1"/>
  <c r="D152" i="42"/>
  <c r="M152" i="42" s="1"/>
  <c r="E152" i="42"/>
  <c r="N152" i="42" s="1"/>
  <c r="F152" i="42"/>
  <c r="O152" i="42" s="1"/>
  <c r="D153" i="42"/>
  <c r="M153" i="42" s="1"/>
  <c r="E153" i="42"/>
  <c r="N153" i="42" s="1"/>
  <c r="F153" i="42"/>
  <c r="O153" i="42" s="1"/>
  <c r="D154" i="42"/>
  <c r="M154" i="42" s="1"/>
  <c r="E154" i="42"/>
  <c r="N154" i="42" s="1"/>
  <c r="F154" i="42"/>
  <c r="O154" i="42" s="1"/>
  <c r="D155" i="42"/>
  <c r="M155" i="42" s="1"/>
  <c r="E155" i="42"/>
  <c r="N155" i="42" s="1"/>
  <c r="F155" i="42"/>
  <c r="O155" i="42" s="1"/>
  <c r="D156" i="42"/>
  <c r="M156" i="42" s="1"/>
  <c r="E156" i="42"/>
  <c r="N156" i="42" s="1"/>
  <c r="F156" i="42"/>
  <c r="O156" i="42" s="1"/>
  <c r="D157" i="42"/>
  <c r="M157" i="42" s="1"/>
  <c r="E157" i="42"/>
  <c r="N157" i="42" s="1"/>
  <c r="F157" i="42"/>
  <c r="O157" i="42" s="1"/>
  <c r="D158" i="42"/>
  <c r="M158" i="42" s="1"/>
  <c r="E158" i="42"/>
  <c r="N158" i="42" s="1"/>
  <c r="F158" i="42"/>
  <c r="O158" i="42" s="1"/>
  <c r="M159" i="42"/>
  <c r="N159" i="42"/>
  <c r="O159" i="42"/>
  <c r="D160" i="42"/>
  <c r="M160" i="42" s="1"/>
  <c r="E160" i="42"/>
  <c r="N160" i="42" s="1"/>
  <c r="F160" i="42"/>
  <c r="O160" i="42" s="1"/>
  <c r="D161" i="42"/>
  <c r="M161" i="42" s="1"/>
  <c r="E161" i="42"/>
  <c r="N161" i="42" s="1"/>
  <c r="F161" i="42"/>
  <c r="O161" i="42" s="1"/>
  <c r="B146" i="42"/>
  <c r="C146" i="42"/>
  <c r="B147" i="42"/>
  <c r="C147" i="42"/>
  <c r="B148" i="42"/>
  <c r="C148" i="42"/>
  <c r="B149" i="42"/>
  <c r="C149" i="42"/>
  <c r="B150" i="42"/>
  <c r="C150" i="42"/>
  <c r="B151" i="42"/>
  <c r="C151" i="42"/>
  <c r="B152" i="42"/>
  <c r="C152" i="42"/>
  <c r="B153" i="42"/>
  <c r="C153" i="42"/>
  <c r="B154" i="42"/>
  <c r="C154" i="42"/>
  <c r="B155" i="42"/>
  <c r="C155" i="42"/>
  <c r="B156" i="42"/>
  <c r="C156" i="42"/>
  <c r="B157" i="42"/>
  <c r="C157" i="42"/>
  <c r="B158" i="42"/>
  <c r="C158" i="42"/>
  <c r="B160" i="42"/>
  <c r="C160" i="42"/>
  <c r="B161" i="42"/>
  <c r="C161" i="42"/>
  <c r="C145" i="42"/>
  <c r="A145" i="42"/>
  <c r="M146" i="42" l="1"/>
  <c r="M145" i="42" s="1"/>
  <c r="D145" i="42"/>
  <c r="O146" i="42"/>
  <c r="O145" i="42" s="1"/>
  <c r="F145" i="42"/>
  <c r="N146" i="42"/>
  <c r="N145" i="42" s="1"/>
  <c r="E145" i="42"/>
  <c r="F142" i="42"/>
  <c r="O143" i="42"/>
  <c r="O142" i="42" s="1"/>
  <c r="O141" i="42" s="1"/>
  <c r="D142" i="42"/>
  <c r="N142" i="42"/>
  <c r="M143" i="42"/>
  <c r="M142" i="42" s="1"/>
  <c r="E142" i="42"/>
  <c r="G42" i="42"/>
  <c r="H42" i="42"/>
  <c r="I42" i="42"/>
  <c r="J42" i="42"/>
  <c r="K42" i="42"/>
  <c r="L42" i="42"/>
  <c r="G37" i="42"/>
  <c r="H37" i="42"/>
  <c r="I37" i="42"/>
  <c r="J37" i="42"/>
  <c r="K37" i="42"/>
  <c r="L37" i="42"/>
  <c r="M141" i="42" l="1"/>
  <c r="N141" i="42"/>
  <c r="F141" i="42"/>
  <c r="E141" i="42"/>
  <c r="D141" i="42"/>
  <c r="E82" i="37"/>
  <c r="E83" i="37"/>
  <c r="S24" i="52" l="1"/>
  <c r="R24" i="52"/>
  <c r="R23" i="52" s="1"/>
  <c r="R22" i="52" s="1"/>
  <c r="R21" i="52" s="1"/>
  <c r="R20" i="52" s="1"/>
  <c r="R19" i="52" s="1"/>
  <c r="Q24" i="52"/>
  <c r="M24" i="52"/>
  <c r="J24" i="52"/>
  <c r="J23" i="52" s="1"/>
  <c r="J22" i="52" s="1"/>
  <c r="J21" i="52" s="1"/>
  <c r="J20" i="52" s="1"/>
  <c r="J19" i="52" s="1"/>
  <c r="G24" i="52"/>
  <c r="D24" i="52"/>
  <c r="D23" i="52" s="1"/>
  <c r="D22" i="52" s="1"/>
  <c r="D21" i="52" s="1"/>
  <c r="D20" i="52" s="1"/>
  <c r="D19" i="52" s="1"/>
  <c r="U23" i="52"/>
  <c r="U22" i="52" s="1"/>
  <c r="U21" i="52" s="1"/>
  <c r="U20" i="52" s="1"/>
  <c r="U19" i="52" s="1"/>
  <c r="T23" i="52"/>
  <c r="T22" i="52" s="1"/>
  <c r="T21" i="52" s="1"/>
  <c r="T20" i="52" s="1"/>
  <c r="T19" i="52" s="1"/>
  <c r="S23" i="52"/>
  <c r="S22" i="52" s="1"/>
  <c r="S21" i="52" s="1"/>
  <c r="S20" i="52" s="1"/>
  <c r="S19" i="52" s="1"/>
  <c r="Q23" i="52"/>
  <c r="Q22" i="52" s="1"/>
  <c r="Q21" i="52" s="1"/>
  <c r="Q20" i="52" s="1"/>
  <c r="Q19" i="52" s="1"/>
  <c r="O23" i="52"/>
  <c r="O22" i="52" s="1"/>
  <c r="O21" i="52" s="1"/>
  <c r="O20" i="52" s="1"/>
  <c r="O19" i="52" s="1"/>
  <c r="N23" i="52"/>
  <c r="L23" i="52"/>
  <c r="L22" i="52" s="1"/>
  <c r="L21" i="52" s="1"/>
  <c r="L20" i="52" s="1"/>
  <c r="L19" i="52" s="1"/>
  <c r="K23" i="52"/>
  <c r="K22" i="52" s="1"/>
  <c r="K21" i="52" s="1"/>
  <c r="K20" i="52" s="1"/>
  <c r="K19" i="52" s="1"/>
  <c r="I23" i="52"/>
  <c r="I22" i="52" s="1"/>
  <c r="I21" i="52" s="1"/>
  <c r="I20" i="52" s="1"/>
  <c r="I19" i="52" s="1"/>
  <c r="H23" i="52"/>
  <c r="H22" i="52" s="1"/>
  <c r="H21" i="52" s="1"/>
  <c r="H20" i="52" s="1"/>
  <c r="H19" i="52" s="1"/>
  <c r="G23" i="52"/>
  <c r="F23" i="52"/>
  <c r="F22" i="52" s="1"/>
  <c r="F21" i="52" s="1"/>
  <c r="F20" i="52" s="1"/>
  <c r="F19" i="52" s="1"/>
  <c r="E23" i="52"/>
  <c r="E22" i="52" s="1"/>
  <c r="E21" i="52" s="1"/>
  <c r="E20" i="52" s="1"/>
  <c r="E19" i="52" s="1"/>
  <c r="N22" i="52"/>
  <c r="N21" i="52" s="1"/>
  <c r="N20" i="52" s="1"/>
  <c r="N19" i="52" s="1"/>
  <c r="G22" i="52"/>
  <c r="G21" i="52" s="1"/>
  <c r="G20" i="52" s="1"/>
  <c r="G19" i="52" s="1"/>
  <c r="S18" i="52"/>
  <c r="S17" i="52" s="1"/>
  <c r="S16" i="52" s="1"/>
  <c r="S15" i="52" s="1"/>
  <c r="S14" i="52" s="1"/>
  <c r="S13" i="52" s="1"/>
  <c r="R18" i="52"/>
  <c r="R17" i="52" s="1"/>
  <c r="R16" i="52" s="1"/>
  <c r="R15" i="52" s="1"/>
  <c r="R14" i="52" s="1"/>
  <c r="R13" i="52" s="1"/>
  <c r="Q18" i="52"/>
  <c r="M18" i="52"/>
  <c r="M17" i="52" s="1"/>
  <c r="M16" i="52" s="1"/>
  <c r="M15" i="52" s="1"/>
  <c r="M14" i="52" s="1"/>
  <c r="M13" i="52" s="1"/>
  <c r="J18" i="52"/>
  <c r="J17" i="52" s="1"/>
  <c r="J16" i="52" s="1"/>
  <c r="J15" i="52" s="1"/>
  <c r="J14" i="52" s="1"/>
  <c r="J13" i="52" s="1"/>
  <c r="G18" i="52"/>
  <c r="G17" i="52" s="1"/>
  <c r="G16" i="52" s="1"/>
  <c r="G15" i="52" s="1"/>
  <c r="G14" i="52" s="1"/>
  <c r="G13" i="52" s="1"/>
  <c r="D18" i="52"/>
  <c r="U17" i="52"/>
  <c r="U16" i="52" s="1"/>
  <c r="U15" i="52" s="1"/>
  <c r="U14" i="52" s="1"/>
  <c r="U13" i="52" s="1"/>
  <c r="T17" i="52"/>
  <c r="T16" i="52" s="1"/>
  <c r="T15" i="52" s="1"/>
  <c r="T14" i="52" s="1"/>
  <c r="T13" i="52" s="1"/>
  <c r="Q17" i="52"/>
  <c r="Q16" i="52" s="1"/>
  <c r="Q15" i="52" s="1"/>
  <c r="Q14" i="52" s="1"/>
  <c r="Q13" i="52" s="1"/>
  <c r="O17" i="52"/>
  <c r="O16" i="52" s="1"/>
  <c r="O15" i="52" s="1"/>
  <c r="O14" i="52" s="1"/>
  <c r="O13" i="52" s="1"/>
  <c r="N17" i="52"/>
  <c r="N16" i="52" s="1"/>
  <c r="N15" i="52" s="1"/>
  <c r="N14" i="52" s="1"/>
  <c r="N13" i="52" s="1"/>
  <c r="L17" i="52"/>
  <c r="L16" i="52" s="1"/>
  <c r="L15" i="52" s="1"/>
  <c r="L14" i="52" s="1"/>
  <c r="L13" i="52" s="1"/>
  <c r="K17" i="52"/>
  <c r="K16" i="52" s="1"/>
  <c r="K15" i="52" s="1"/>
  <c r="K14" i="52" s="1"/>
  <c r="K13" i="52" s="1"/>
  <c r="I17" i="52"/>
  <c r="H17" i="52"/>
  <c r="H16" i="52" s="1"/>
  <c r="H15" i="52" s="1"/>
  <c r="H14" i="52" s="1"/>
  <c r="H13" i="52" s="1"/>
  <c r="F17" i="52"/>
  <c r="F16" i="52" s="1"/>
  <c r="F15" i="52" s="1"/>
  <c r="F14" i="52" s="1"/>
  <c r="F13" i="52" s="1"/>
  <c r="E17" i="52"/>
  <c r="E16" i="52" s="1"/>
  <c r="E15" i="52" s="1"/>
  <c r="E14" i="52" s="1"/>
  <c r="E13" i="52" s="1"/>
  <c r="I16" i="52"/>
  <c r="I15" i="52" s="1"/>
  <c r="I14" i="52" s="1"/>
  <c r="I13" i="52" s="1"/>
  <c r="S12" i="52"/>
  <c r="S11" i="52" s="1"/>
  <c r="S10" i="52" s="1"/>
  <c r="S9" i="52" s="1"/>
  <c r="R12" i="52"/>
  <c r="R11" i="52" s="1"/>
  <c r="R10" i="52" s="1"/>
  <c r="R9" i="52" s="1"/>
  <c r="Q12" i="52"/>
  <c r="Q11" i="52" s="1"/>
  <c r="Q10" i="52" s="1"/>
  <c r="Q9" i="52" s="1"/>
  <c r="M12" i="52"/>
  <c r="J12" i="52"/>
  <c r="G12" i="52"/>
  <c r="G11" i="52" s="1"/>
  <c r="G10" i="52" s="1"/>
  <c r="G9" i="52" s="1"/>
  <c r="D12" i="52"/>
  <c r="D11" i="52" s="1"/>
  <c r="D10" i="52" s="1"/>
  <c r="D9" i="52" s="1"/>
  <c r="U11" i="52"/>
  <c r="U10" i="52" s="1"/>
  <c r="U9" i="52" s="1"/>
  <c r="T11" i="52"/>
  <c r="T10" i="52" s="1"/>
  <c r="T9" i="52" s="1"/>
  <c r="O11" i="52"/>
  <c r="O10" i="52" s="1"/>
  <c r="O9" i="52" s="1"/>
  <c r="N11" i="52"/>
  <c r="N10" i="52" s="1"/>
  <c r="N9" i="52" s="1"/>
  <c r="M11" i="52"/>
  <c r="M10" i="52" s="1"/>
  <c r="M9" i="52" s="1"/>
  <c r="L11" i="52"/>
  <c r="L10" i="52" s="1"/>
  <c r="L9" i="52" s="1"/>
  <c r="K11" i="52"/>
  <c r="K10" i="52" s="1"/>
  <c r="K9" i="52" s="1"/>
  <c r="I11" i="52"/>
  <c r="I10" i="52" s="1"/>
  <c r="I9" i="52" s="1"/>
  <c r="H11" i="52"/>
  <c r="H10" i="52" s="1"/>
  <c r="H9" i="52" s="1"/>
  <c r="F11" i="52"/>
  <c r="F10" i="52" s="1"/>
  <c r="F9" i="52" s="1"/>
  <c r="E11" i="52"/>
  <c r="E10" i="52" s="1"/>
  <c r="E9" i="52" s="1"/>
  <c r="S26" i="51"/>
  <c r="M26" i="51"/>
  <c r="M25" i="51" s="1"/>
  <c r="M24" i="51" s="1"/>
  <c r="M23" i="51" s="1"/>
  <c r="M22" i="51" s="1"/>
  <c r="M21" i="51" s="1"/>
  <c r="J26" i="51"/>
  <c r="J25" i="51" s="1"/>
  <c r="J24" i="51" s="1"/>
  <c r="U25" i="51"/>
  <c r="U24" i="51" s="1"/>
  <c r="U23" i="51" s="1"/>
  <c r="U22" i="51" s="1"/>
  <c r="U21" i="51" s="1"/>
  <c r="T25" i="51"/>
  <c r="T24" i="51" s="1"/>
  <c r="T23" i="51" s="1"/>
  <c r="T22" i="51" s="1"/>
  <c r="T21" i="51" s="1"/>
  <c r="S25" i="51"/>
  <c r="S24" i="51" s="1"/>
  <c r="S23" i="51" s="1"/>
  <c r="S22" i="51" s="1"/>
  <c r="S21" i="51" s="1"/>
  <c r="O25" i="51"/>
  <c r="O24" i="51" s="1"/>
  <c r="O23" i="51" s="1"/>
  <c r="O22" i="51" s="1"/>
  <c r="O21" i="51" s="1"/>
  <c r="N25" i="51"/>
  <c r="N24" i="51" s="1"/>
  <c r="N23" i="51" s="1"/>
  <c r="N22" i="51" s="1"/>
  <c r="N21" i="51" s="1"/>
  <c r="L25" i="51"/>
  <c r="L24" i="51" s="1"/>
  <c r="L23" i="51" s="1"/>
  <c r="L22" i="51" s="1"/>
  <c r="L21" i="51" s="1"/>
  <c r="K25" i="51"/>
  <c r="K24" i="51" s="1"/>
  <c r="K23" i="51" s="1"/>
  <c r="K22" i="51" s="1"/>
  <c r="K21" i="51" s="1"/>
  <c r="J23" i="51"/>
  <c r="J22" i="51" s="1"/>
  <c r="J21" i="51" s="1"/>
  <c r="S20" i="51"/>
  <c r="S19" i="51" s="1"/>
  <c r="S18" i="51" s="1"/>
  <c r="S17" i="51" s="1"/>
  <c r="S16" i="51" s="1"/>
  <c r="S15" i="51" s="1"/>
  <c r="M20" i="51"/>
  <c r="M19" i="51" s="1"/>
  <c r="M18" i="51" s="1"/>
  <c r="M17" i="51" s="1"/>
  <c r="M16" i="51" s="1"/>
  <c r="M15" i="51" s="1"/>
  <c r="J20" i="51"/>
  <c r="J19" i="51" s="1"/>
  <c r="J18" i="51" s="1"/>
  <c r="J17" i="51" s="1"/>
  <c r="J16" i="51" s="1"/>
  <c r="J15" i="51" s="1"/>
  <c r="U19" i="51"/>
  <c r="U18" i="51" s="1"/>
  <c r="U17" i="51" s="1"/>
  <c r="U16" i="51" s="1"/>
  <c r="U15" i="51" s="1"/>
  <c r="T19" i="51"/>
  <c r="T18" i="51" s="1"/>
  <c r="T17" i="51" s="1"/>
  <c r="T16" i="51" s="1"/>
  <c r="T15" i="51" s="1"/>
  <c r="O19" i="51"/>
  <c r="O18" i="51" s="1"/>
  <c r="O17" i="51" s="1"/>
  <c r="O16" i="51" s="1"/>
  <c r="O15" i="51" s="1"/>
  <c r="N19" i="51"/>
  <c r="N18" i="51" s="1"/>
  <c r="N17" i="51" s="1"/>
  <c r="N16" i="51" s="1"/>
  <c r="N15" i="51" s="1"/>
  <c r="L19" i="51"/>
  <c r="L18" i="51" s="1"/>
  <c r="L17" i="51" s="1"/>
  <c r="L16" i="51" s="1"/>
  <c r="L15" i="51" s="1"/>
  <c r="K19" i="51"/>
  <c r="K18" i="51" s="1"/>
  <c r="K17" i="51" s="1"/>
  <c r="K16" i="51" s="1"/>
  <c r="K15" i="51" s="1"/>
  <c r="S14" i="51"/>
  <c r="S13" i="51" s="1"/>
  <c r="S12" i="51" s="1"/>
  <c r="S11" i="51" s="1"/>
  <c r="M14" i="51"/>
  <c r="M13" i="51" s="1"/>
  <c r="J14" i="51"/>
  <c r="J13" i="51" s="1"/>
  <c r="J12" i="51" s="1"/>
  <c r="J11" i="51" s="1"/>
  <c r="U13" i="51"/>
  <c r="U12" i="51" s="1"/>
  <c r="U11" i="51" s="1"/>
  <c r="T13" i="51"/>
  <c r="T12" i="51" s="1"/>
  <c r="T11" i="51" s="1"/>
  <c r="O13" i="51"/>
  <c r="O12" i="51" s="1"/>
  <c r="O11" i="51" s="1"/>
  <c r="N13" i="51"/>
  <c r="N12" i="51" s="1"/>
  <c r="N11" i="51" s="1"/>
  <c r="L13" i="51"/>
  <c r="L12" i="51" s="1"/>
  <c r="L11" i="51" s="1"/>
  <c r="K13" i="51"/>
  <c r="K12" i="51" s="1"/>
  <c r="K11" i="51" s="1"/>
  <c r="M12" i="51"/>
  <c r="M11" i="51" s="1"/>
  <c r="G11" i="51"/>
  <c r="I10" i="51"/>
  <c r="H10" i="51"/>
  <c r="T8" i="52" l="1"/>
  <c r="O10" i="51"/>
  <c r="J10" i="51"/>
  <c r="N10" i="51"/>
  <c r="P24" i="52"/>
  <c r="P23" i="52" s="1"/>
  <c r="P22" i="52" s="1"/>
  <c r="P21" i="52" s="1"/>
  <c r="P20" i="52" s="1"/>
  <c r="P19" i="52" s="1"/>
  <c r="P12" i="52"/>
  <c r="P11" i="52" s="1"/>
  <c r="P10" i="52" s="1"/>
  <c r="P9" i="52" s="1"/>
  <c r="H8" i="52"/>
  <c r="S10" i="51"/>
  <c r="T10" i="51"/>
  <c r="K10" i="51"/>
  <c r="I8" i="52"/>
  <c r="K8" i="52"/>
  <c r="O8" i="52"/>
  <c r="Q8" i="52"/>
  <c r="P18" i="52"/>
  <c r="P17" i="52" s="1"/>
  <c r="P16" i="52" s="1"/>
  <c r="P15" i="52" s="1"/>
  <c r="P14" i="52" s="1"/>
  <c r="P13" i="52" s="1"/>
  <c r="M23" i="52"/>
  <c r="M22" i="52" s="1"/>
  <c r="M21" i="52" s="1"/>
  <c r="M20" i="52" s="1"/>
  <c r="M19" i="52" s="1"/>
  <c r="M8" i="52" s="1"/>
  <c r="L10" i="51"/>
  <c r="F8" i="52"/>
  <c r="R8" i="52"/>
  <c r="U10" i="51"/>
  <c r="M10" i="51"/>
  <c r="E8" i="52"/>
  <c r="N8" i="52"/>
  <c r="U8" i="52"/>
  <c r="G8" i="52"/>
  <c r="L8" i="52"/>
  <c r="S8" i="52"/>
  <c r="J11" i="52"/>
  <c r="J10" i="52" s="1"/>
  <c r="J9" i="52" s="1"/>
  <c r="J8" i="52" s="1"/>
  <c r="D17" i="52"/>
  <c r="D16" i="52" s="1"/>
  <c r="D15" i="52" s="1"/>
  <c r="D14" i="52" s="1"/>
  <c r="D13" i="52" s="1"/>
  <c r="D8" i="52" s="1"/>
  <c r="P8" i="52" l="1"/>
  <c r="G127" i="42" l="1"/>
  <c r="H127" i="42"/>
  <c r="I127" i="42"/>
  <c r="J127" i="42"/>
  <c r="K127" i="42"/>
  <c r="L127" i="42"/>
  <c r="G118" i="42"/>
  <c r="H118" i="42"/>
  <c r="I118" i="42"/>
  <c r="J118" i="42"/>
  <c r="K118" i="42"/>
  <c r="L118" i="42"/>
  <c r="G114" i="42"/>
  <c r="H114" i="42"/>
  <c r="I114" i="42"/>
  <c r="J114" i="42"/>
  <c r="K114" i="42"/>
  <c r="L114" i="42"/>
  <c r="G104" i="42"/>
  <c r="H104" i="42"/>
  <c r="I104" i="42"/>
  <c r="J104" i="42"/>
  <c r="K104" i="42"/>
  <c r="L104" i="42"/>
  <c r="G101" i="42"/>
  <c r="H101" i="42"/>
  <c r="I101" i="42"/>
  <c r="J101" i="42"/>
  <c r="K101" i="42"/>
  <c r="L101" i="42"/>
  <c r="G78" i="42"/>
  <c r="H78" i="42"/>
  <c r="I78" i="42"/>
  <c r="J78" i="42"/>
  <c r="K78" i="42"/>
  <c r="L78" i="42"/>
  <c r="G68" i="42"/>
  <c r="H68" i="42"/>
  <c r="I68" i="42"/>
  <c r="J68" i="42"/>
  <c r="K68" i="42"/>
  <c r="L68" i="42"/>
  <c r="G63" i="42"/>
  <c r="H63" i="42"/>
  <c r="I63" i="42"/>
  <c r="J63" i="42"/>
  <c r="K63" i="42"/>
  <c r="L63" i="42"/>
  <c r="G47" i="42"/>
  <c r="H47" i="42"/>
  <c r="I47" i="42"/>
  <c r="J47" i="42"/>
  <c r="K47" i="42"/>
  <c r="L47" i="42"/>
  <c r="G25" i="42"/>
  <c r="H25" i="42"/>
  <c r="I25" i="42"/>
  <c r="J25" i="42"/>
  <c r="K25" i="42"/>
  <c r="L25" i="42"/>
  <c r="G23" i="42"/>
  <c r="H23" i="42"/>
  <c r="I23" i="42"/>
  <c r="J23" i="42"/>
  <c r="K23" i="42"/>
  <c r="L23" i="42"/>
  <c r="G16" i="42"/>
  <c r="H16" i="42"/>
  <c r="I16" i="42"/>
  <c r="J16" i="42"/>
  <c r="K16" i="42"/>
  <c r="L16" i="42"/>
  <c r="G11" i="42"/>
  <c r="G10" i="42" s="1"/>
  <c r="H11" i="42"/>
  <c r="I11" i="42"/>
  <c r="I10" i="42" s="1"/>
  <c r="J11" i="42"/>
  <c r="K11" i="42"/>
  <c r="K10" i="42" s="1"/>
  <c r="L11" i="42"/>
  <c r="D132" i="42"/>
  <c r="E132" i="42"/>
  <c r="F132" i="42"/>
  <c r="D133" i="42"/>
  <c r="E133" i="42"/>
  <c r="F133" i="42"/>
  <c r="D12" i="42"/>
  <c r="M12" i="42" s="1"/>
  <c r="E12" i="42"/>
  <c r="N12" i="42" s="1"/>
  <c r="F12" i="42"/>
  <c r="O12" i="42" s="1"/>
  <c r="D13" i="42"/>
  <c r="M13" i="42" s="1"/>
  <c r="E13" i="42"/>
  <c r="N13" i="42" s="1"/>
  <c r="F13" i="42"/>
  <c r="O13" i="42" s="1"/>
  <c r="D14" i="42"/>
  <c r="E14" i="42"/>
  <c r="N14" i="42" s="1"/>
  <c r="F14" i="42"/>
  <c r="O14" i="42" s="1"/>
  <c r="D15" i="42"/>
  <c r="M15" i="42" s="1"/>
  <c r="E15" i="42"/>
  <c r="N15" i="42" s="1"/>
  <c r="F15" i="42"/>
  <c r="O15" i="42" s="1"/>
  <c r="D17" i="42"/>
  <c r="M17" i="42" s="1"/>
  <c r="E17" i="42"/>
  <c r="N17" i="42" s="1"/>
  <c r="F17" i="42"/>
  <c r="O17" i="42" s="1"/>
  <c r="D18" i="42"/>
  <c r="M18" i="42" s="1"/>
  <c r="E18" i="42"/>
  <c r="N18" i="42" s="1"/>
  <c r="F18" i="42"/>
  <c r="O18" i="42" s="1"/>
  <c r="D19" i="42"/>
  <c r="M19" i="42" s="1"/>
  <c r="E19" i="42"/>
  <c r="N19" i="42" s="1"/>
  <c r="F19" i="42"/>
  <c r="O19" i="42" s="1"/>
  <c r="D20" i="42"/>
  <c r="M20" i="42" s="1"/>
  <c r="E20" i="42"/>
  <c r="N20" i="42" s="1"/>
  <c r="F20" i="42"/>
  <c r="O20" i="42" s="1"/>
  <c r="D21" i="42"/>
  <c r="M21" i="42" s="1"/>
  <c r="E21" i="42"/>
  <c r="N21" i="42" s="1"/>
  <c r="F21" i="42"/>
  <c r="O21" i="42" s="1"/>
  <c r="D22" i="42"/>
  <c r="M22" i="42" s="1"/>
  <c r="E22" i="42"/>
  <c r="N22" i="42" s="1"/>
  <c r="F22" i="42"/>
  <c r="O22" i="42" s="1"/>
  <c r="D24" i="42"/>
  <c r="M24" i="42" s="1"/>
  <c r="M23" i="42" s="1"/>
  <c r="E24" i="42"/>
  <c r="F24" i="42"/>
  <c r="O24" i="42" s="1"/>
  <c r="O23" i="42" s="1"/>
  <c r="D26" i="42"/>
  <c r="M26" i="42" s="1"/>
  <c r="E26" i="42"/>
  <c r="N26" i="42" s="1"/>
  <c r="F26" i="42"/>
  <c r="O26" i="42" s="1"/>
  <c r="D29" i="42"/>
  <c r="M29" i="42" s="1"/>
  <c r="E29" i="42"/>
  <c r="N29" i="42" s="1"/>
  <c r="F29" i="42"/>
  <c r="O29" i="42" s="1"/>
  <c r="D30" i="42"/>
  <c r="M30" i="42" s="1"/>
  <c r="E30" i="42"/>
  <c r="N30" i="42" s="1"/>
  <c r="F30" i="42"/>
  <c r="O30" i="42" s="1"/>
  <c r="D31" i="42"/>
  <c r="M31" i="42" s="1"/>
  <c r="E31" i="42"/>
  <c r="N31" i="42" s="1"/>
  <c r="F31" i="42"/>
  <c r="O31" i="42" s="1"/>
  <c r="D32" i="42"/>
  <c r="M32" i="42" s="1"/>
  <c r="E32" i="42"/>
  <c r="N32" i="42" s="1"/>
  <c r="F32" i="42"/>
  <c r="O32" i="42" s="1"/>
  <c r="D33" i="42"/>
  <c r="M33" i="42" s="1"/>
  <c r="E33" i="42"/>
  <c r="N33" i="42" s="1"/>
  <c r="F33" i="42"/>
  <c r="O33" i="42" s="1"/>
  <c r="D34" i="42"/>
  <c r="M34" i="42" s="1"/>
  <c r="E34" i="42"/>
  <c r="N34" i="42" s="1"/>
  <c r="F34" i="42"/>
  <c r="O34" i="42" s="1"/>
  <c r="D35" i="42"/>
  <c r="M35" i="42" s="1"/>
  <c r="E35" i="42"/>
  <c r="N35" i="42" s="1"/>
  <c r="F35" i="42"/>
  <c r="O35" i="42" s="1"/>
  <c r="D36" i="42"/>
  <c r="M36" i="42" s="1"/>
  <c r="E36" i="42"/>
  <c r="N36" i="42" s="1"/>
  <c r="F36" i="42"/>
  <c r="O36" i="42" s="1"/>
  <c r="D38" i="42"/>
  <c r="E38" i="42"/>
  <c r="F38" i="42"/>
  <c r="D39" i="42"/>
  <c r="M39" i="42" s="1"/>
  <c r="E39" i="42"/>
  <c r="N39" i="42" s="1"/>
  <c r="F39" i="42"/>
  <c r="O39" i="42" s="1"/>
  <c r="D40" i="42"/>
  <c r="M40" i="42" s="1"/>
  <c r="E40" i="42"/>
  <c r="N40" i="42" s="1"/>
  <c r="F40" i="42"/>
  <c r="O40" i="42" s="1"/>
  <c r="D41" i="42"/>
  <c r="M41" i="42" s="1"/>
  <c r="E41" i="42"/>
  <c r="N41" i="42" s="1"/>
  <c r="F41" i="42"/>
  <c r="O41" i="42" s="1"/>
  <c r="D43" i="42"/>
  <c r="E43" i="42"/>
  <c r="F43" i="42"/>
  <c r="D44" i="42"/>
  <c r="M44" i="42" s="1"/>
  <c r="E44" i="42"/>
  <c r="N44" i="42" s="1"/>
  <c r="F44" i="42"/>
  <c r="O44" i="42" s="1"/>
  <c r="D45" i="42"/>
  <c r="M45" i="42" s="1"/>
  <c r="E45" i="42"/>
  <c r="N45" i="42" s="1"/>
  <c r="F45" i="42"/>
  <c r="O45" i="42" s="1"/>
  <c r="D46" i="42"/>
  <c r="M46" i="42" s="1"/>
  <c r="E46" i="42"/>
  <c r="N46" i="42" s="1"/>
  <c r="F46" i="42"/>
  <c r="O46" i="42" s="1"/>
  <c r="M48" i="42"/>
  <c r="O48" i="42"/>
  <c r="M49" i="42"/>
  <c r="N49" i="42"/>
  <c r="O49" i="42"/>
  <c r="M50" i="42"/>
  <c r="N50" i="42"/>
  <c r="M51" i="42"/>
  <c r="N51" i="42"/>
  <c r="O51" i="42"/>
  <c r="M52" i="42"/>
  <c r="N52" i="42"/>
  <c r="O52" i="42"/>
  <c r="M53" i="42"/>
  <c r="N53" i="42"/>
  <c r="O53" i="42"/>
  <c r="M54" i="42"/>
  <c r="N54" i="42"/>
  <c r="O54" i="42"/>
  <c r="M55" i="42"/>
  <c r="N55" i="42"/>
  <c r="O55" i="42"/>
  <c r="M56" i="42"/>
  <c r="N56" i="42"/>
  <c r="O56" i="42"/>
  <c r="M57" i="42"/>
  <c r="N57" i="42"/>
  <c r="O57" i="42"/>
  <c r="M58" i="42"/>
  <c r="N58" i="42"/>
  <c r="O58" i="42"/>
  <c r="M59" i="42"/>
  <c r="N59" i="42"/>
  <c r="O59" i="42"/>
  <c r="M60" i="42"/>
  <c r="N60" i="42"/>
  <c r="O60" i="42"/>
  <c r="M61" i="42"/>
  <c r="N61" i="42"/>
  <c r="O61" i="42"/>
  <c r="M62" i="42"/>
  <c r="N62" i="42"/>
  <c r="O62" i="42"/>
  <c r="D64" i="42"/>
  <c r="E64" i="42"/>
  <c r="N64" i="42" s="1"/>
  <c r="F64" i="42"/>
  <c r="D65" i="42"/>
  <c r="M65" i="42" s="1"/>
  <c r="E65" i="42"/>
  <c r="N65" i="42" s="1"/>
  <c r="F65" i="42"/>
  <c r="O65" i="42" s="1"/>
  <c r="D66" i="42"/>
  <c r="M66" i="42" s="1"/>
  <c r="E66" i="42"/>
  <c r="N66" i="42" s="1"/>
  <c r="F66" i="42"/>
  <c r="O66" i="42" s="1"/>
  <c r="D67" i="42"/>
  <c r="M67" i="42" s="1"/>
  <c r="E67" i="42"/>
  <c r="N67" i="42" s="1"/>
  <c r="F67" i="42"/>
  <c r="O67" i="42" s="1"/>
  <c r="D69" i="42"/>
  <c r="E69" i="42"/>
  <c r="N69" i="42" s="1"/>
  <c r="F69" i="42"/>
  <c r="O69" i="42" s="1"/>
  <c r="D70" i="42"/>
  <c r="M70" i="42" s="1"/>
  <c r="E70" i="42"/>
  <c r="N70" i="42" s="1"/>
  <c r="F70" i="42"/>
  <c r="O70" i="42" s="1"/>
  <c r="D73" i="42"/>
  <c r="M73" i="42" s="1"/>
  <c r="E73" i="42"/>
  <c r="N73" i="42" s="1"/>
  <c r="F73" i="42"/>
  <c r="O73" i="42" s="1"/>
  <c r="D74" i="42"/>
  <c r="M74" i="42" s="1"/>
  <c r="E74" i="42"/>
  <c r="N74" i="42" s="1"/>
  <c r="F74" i="42"/>
  <c r="O74" i="42" s="1"/>
  <c r="D75" i="42"/>
  <c r="M75" i="42" s="1"/>
  <c r="E75" i="42"/>
  <c r="N75" i="42" s="1"/>
  <c r="F75" i="42"/>
  <c r="O75" i="42" s="1"/>
  <c r="D76" i="42"/>
  <c r="M76" i="42" s="1"/>
  <c r="E76" i="42"/>
  <c r="N76" i="42" s="1"/>
  <c r="F76" i="42"/>
  <c r="O76" i="42" s="1"/>
  <c r="D77" i="42"/>
  <c r="M77" i="42" s="1"/>
  <c r="E77" i="42"/>
  <c r="N77" i="42" s="1"/>
  <c r="F77" i="42"/>
  <c r="O77" i="42" s="1"/>
  <c r="D79" i="42"/>
  <c r="E79" i="42"/>
  <c r="N79" i="42" s="1"/>
  <c r="F79" i="42"/>
  <c r="O79" i="42" s="1"/>
  <c r="D80" i="42"/>
  <c r="M80" i="42" s="1"/>
  <c r="E80" i="42"/>
  <c r="N80" i="42" s="1"/>
  <c r="F80" i="42"/>
  <c r="O80" i="42" s="1"/>
  <c r="D83" i="42"/>
  <c r="M83" i="42" s="1"/>
  <c r="E83" i="42"/>
  <c r="N83" i="42" s="1"/>
  <c r="F83" i="42"/>
  <c r="O83" i="42" s="1"/>
  <c r="D86" i="42"/>
  <c r="E86" i="42"/>
  <c r="F86" i="42"/>
  <c r="D88" i="42"/>
  <c r="M88" i="42" s="1"/>
  <c r="E88" i="42"/>
  <c r="N88" i="42" s="1"/>
  <c r="F88" i="42"/>
  <c r="O88" i="42" s="1"/>
  <c r="D89" i="42"/>
  <c r="M89" i="42" s="1"/>
  <c r="E89" i="42"/>
  <c r="N89" i="42" s="1"/>
  <c r="F89" i="42"/>
  <c r="O89" i="42" s="1"/>
  <c r="D90" i="42"/>
  <c r="M90" i="42" s="1"/>
  <c r="E90" i="42"/>
  <c r="N90" i="42" s="1"/>
  <c r="F90" i="42"/>
  <c r="O90" i="42" s="1"/>
  <c r="D91" i="42"/>
  <c r="M91" i="42" s="1"/>
  <c r="E91" i="42"/>
  <c r="N91" i="42" s="1"/>
  <c r="F91" i="42"/>
  <c r="O91" i="42" s="1"/>
  <c r="D92" i="42"/>
  <c r="M92" i="42" s="1"/>
  <c r="E92" i="42"/>
  <c r="N92" i="42" s="1"/>
  <c r="F92" i="42"/>
  <c r="O92" i="42" s="1"/>
  <c r="D93" i="42"/>
  <c r="M93" i="42" s="1"/>
  <c r="E93" i="42"/>
  <c r="N93" i="42" s="1"/>
  <c r="F93" i="42"/>
  <c r="O93" i="42" s="1"/>
  <c r="D94" i="42"/>
  <c r="M94" i="42" s="1"/>
  <c r="E94" i="42"/>
  <c r="N94" i="42" s="1"/>
  <c r="F94" i="42"/>
  <c r="O94" i="42" s="1"/>
  <c r="D95" i="42"/>
  <c r="M95" i="42" s="1"/>
  <c r="E95" i="42"/>
  <c r="N95" i="42" s="1"/>
  <c r="F95" i="42"/>
  <c r="O95" i="42" s="1"/>
  <c r="D96" i="42"/>
  <c r="M96" i="42" s="1"/>
  <c r="E96" i="42"/>
  <c r="N96" i="42" s="1"/>
  <c r="F96" i="42"/>
  <c r="O96" i="42" s="1"/>
  <c r="D97" i="42"/>
  <c r="M97" i="42" s="1"/>
  <c r="E97" i="42"/>
  <c r="N97" i="42" s="1"/>
  <c r="F97" i="42"/>
  <c r="O97" i="42" s="1"/>
  <c r="D98" i="42"/>
  <c r="M98" i="42" s="1"/>
  <c r="E98" i="42"/>
  <c r="N98" i="42" s="1"/>
  <c r="F98" i="42"/>
  <c r="O98" i="42" s="1"/>
  <c r="D99" i="42"/>
  <c r="M99" i="42" s="1"/>
  <c r="E99" i="42"/>
  <c r="N99" i="42" s="1"/>
  <c r="F99" i="42"/>
  <c r="O99" i="42" s="1"/>
  <c r="D100" i="42"/>
  <c r="M100" i="42" s="1"/>
  <c r="E100" i="42"/>
  <c r="N100" i="42" s="1"/>
  <c r="F100" i="42"/>
  <c r="O100" i="42" s="1"/>
  <c r="D102" i="42"/>
  <c r="M102" i="42" s="1"/>
  <c r="E102" i="42"/>
  <c r="F102" i="42"/>
  <c r="O102" i="42" s="1"/>
  <c r="D103" i="42"/>
  <c r="M103" i="42" s="1"/>
  <c r="E103" i="42"/>
  <c r="N103" i="42" s="1"/>
  <c r="F103" i="42"/>
  <c r="O103" i="42" s="1"/>
  <c r="D105" i="42"/>
  <c r="M105" i="42" s="1"/>
  <c r="E105" i="42"/>
  <c r="N105" i="42" s="1"/>
  <c r="F105" i="42"/>
  <c r="D110" i="42"/>
  <c r="M110" i="42" s="1"/>
  <c r="E110" i="42"/>
  <c r="N110" i="42" s="1"/>
  <c r="F110" i="42"/>
  <c r="O110" i="42" s="1"/>
  <c r="D111" i="42"/>
  <c r="M111" i="42" s="1"/>
  <c r="E111" i="42"/>
  <c r="N111" i="42" s="1"/>
  <c r="F111" i="42"/>
  <c r="O111" i="42" s="1"/>
  <c r="D112" i="42"/>
  <c r="M112" i="42" s="1"/>
  <c r="E112" i="42"/>
  <c r="N112" i="42" s="1"/>
  <c r="F112" i="42"/>
  <c r="O112" i="42" s="1"/>
  <c r="D113" i="42"/>
  <c r="M113" i="42" s="1"/>
  <c r="E113" i="42"/>
  <c r="N113" i="42" s="1"/>
  <c r="F113" i="42"/>
  <c r="O113" i="42" s="1"/>
  <c r="N115" i="42"/>
  <c r="O115" i="42"/>
  <c r="M116" i="42"/>
  <c r="N116" i="42"/>
  <c r="O116" i="42"/>
  <c r="D117" i="42"/>
  <c r="M117" i="42" s="1"/>
  <c r="E117" i="42"/>
  <c r="N117" i="42" s="1"/>
  <c r="F117" i="42"/>
  <c r="O117" i="42" s="1"/>
  <c r="D119" i="42"/>
  <c r="M119" i="42" s="1"/>
  <c r="E119" i="42"/>
  <c r="F119" i="42"/>
  <c r="O119" i="42" s="1"/>
  <c r="D120" i="42"/>
  <c r="M120" i="42" s="1"/>
  <c r="E120" i="42"/>
  <c r="N120" i="42" s="1"/>
  <c r="F120" i="42"/>
  <c r="O120" i="42" s="1"/>
  <c r="D121" i="42"/>
  <c r="M121" i="42" s="1"/>
  <c r="E121" i="42"/>
  <c r="N121" i="42" s="1"/>
  <c r="F121" i="42"/>
  <c r="O121" i="42" s="1"/>
  <c r="D122" i="42"/>
  <c r="M122" i="42" s="1"/>
  <c r="E122" i="42"/>
  <c r="N122" i="42" s="1"/>
  <c r="F122" i="42"/>
  <c r="O122" i="42" s="1"/>
  <c r="D123" i="42"/>
  <c r="M123" i="42" s="1"/>
  <c r="E123" i="42"/>
  <c r="N123" i="42" s="1"/>
  <c r="F123" i="42"/>
  <c r="O123" i="42" s="1"/>
  <c r="D124" i="42"/>
  <c r="E124" i="42"/>
  <c r="N124" i="42" s="1"/>
  <c r="F124" i="42"/>
  <c r="O124" i="42" s="1"/>
  <c r="M125" i="42"/>
  <c r="N125" i="42"/>
  <c r="O125" i="42"/>
  <c r="D126" i="42"/>
  <c r="M126" i="42" s="1"/>
  <c r="E126" i="42"/>
  <c r="N126" i="42" s="1"/>
  <c r="F126" i="42"/>
  <c r="O126" i="42" s="1"/>
  <c r="D128" i="42"/>
  <c r="M128" i="42" s="1"/>
  <c r="E128" i="42"/>
  <c r="N128" i="42" s="1"/>
  <c r="F128" i="42"/>
  <c r="O128" i="42" s="1"/>
  <c r="D129" i="42"/>
  <c r="M129" i="42" s="1"/>
  <c r="E129" i="42"/>
  <c r="N129" i="42" s="1"/>
  <c r="F129" i="42"/>
  <c r="O129" i="42" s="1"/>
  <c r="D130" i="42"/>
  <c r="M130" i="42" s="1"/>
  <c r="E130" i="42"/>
  <c r="N130" i="42" s="1"/>
  <c r="F130" i="42"/>
  <c r="O130" i="42" s="1"/>
  <c r="B12" i="42"/>
  <c r="C12" i="42"/>
  <c r="B13" i="42"/>
  <c r="C13" i="42"/>
  <c r="B14" i="42"/>
  <c r="C14" i="42"/>
  <c r="B15" i="42"/>
  <c r="C15" i="42"/>
  <c r="A16" i="42"/>
  <c r="C16" i="42"/>
  <c r="B17" i="42"/>
  <c r="C17" i="42"/>
  <c r="B18" i="42"/>
  <c r="C18" i="42"/>
  <c r="B19" i="42"/>
  <c r="C19" i="42"/>
  <c r="B20" i="42"/>
  <c r="C20" i="42"/>
  <c r="B21" i="42"/>
  <c r="C21" i="42"/>
  <c r="B22" i="42"/>
  <c r="C22" i="42"/>
  <c r="A23" i="42"/>
  <c r="C23" i="42"/>
  <c r="B24" i="42"/>
  <c r="C24" i="42"/>
  <c r="A25" i="42"/>
  <c r="C25" i="42"/>
  <c r="B26" i="42"/>
  <c r="C26" i="42"/>
  <c r="B29" i="42"/>
  <c r="C29" i="42"/>
  <c r="B30" i="42"/>
  <c r="C30" i="42"/>
  <c r="B31" i="42"/>
  <c r="C31" i="42"/>
  <c r="B32" i="42"/>
  <c r="C32" i="42"/>
  <c r="B33" i="42"/>
  <c r="C33" i="42"/>
  <c r="B34" i="42"/>
  <c r="C34" i="42"/>
  <c r="B35" i="42"/>
  <c r="C35" i="42"/>
  <c r="B36" i="42"/>
  <c r="C36" i="42"/>
  <c r="A37" i="42"/>
  <c r="C37" i="42"/>
  <c r="B38" i="42"/>
  <c r="C38" i="42"/>
  <c r="B39" i="42"/>
  <c r="C39" i="42"/>
  <c r="B40" i="42"/>
  <c r="C40" i="42"/>
  <c r="B41" i="42"/>
  <c r="C41" i="42"/>
  <c r="A42" i="42"/>
  <c r="C42" i="42"/>
  <c r="B43" i="42"/>
  <c r="C43" i="42"/>
  <c r="B44" i="42"/>
  <c r="C44" i="42"/>
  <c r="B45" i="42"/>
  <c r="C45" i="42"/>
  <c r="B46" i="42"/>
  <c r="C46" i="42"/>
  <c r="B48" i="42"/>
  <c r="C48" i="42"/>
  <c r="B49" i="42"/>
  <c r="C49" i="42"/>
  <c r="B50" i="42"/>
  <c r="C50" i="42"/>
  <c r="B51" i="42"/>
  <c r="C51" i="42"/>
  <c r="B52" i="42"/>
  <c r="C52" i="42"/>
  <c r="B53" i="42"/>
  <c r="C53" i="42"/>
  <c r="B54" i="42"/>
  <c r="C54" i="42"/>
  <c r="B55" i="42"/>
  <c r="C55" i="42"/>
  <c r="B56" i="42"/>
  <c r="C56" i="42"/>
  <c r="B57" i="42"/>
  <c r="C57" i="42"/>
  <c r="B58" i="42"/>
  <c r="C58" i="42"/>
  <c r="B59" i="42"/>
  <c r="C59" i="42"/>
  <c r="B60" i="42"/>
  <c r="C60" i="42"/>
  <c r="B61" i="42"/>
  <c r="C61" i="42"/>
  <c r="B62" i="42"/>
  <c r="C62" i="42"/>
  <c r="A63" i="42"/>
  <c r="C63" i="42"/>
  <c r="B64" i="42"/>
  <c r="C64" i="42"/>
  <c r="B65" i="42"/>
  <c r="C65" i="42"/>
  <c r="B66" i="42"/>
  <c r="C66" i="42"/>
  <c r="B67" i="42"/>
  <c r="C67" i="42"/>
  <c r="A68" i="42"/>
  <c r="C68" i="42"/>
  <c r="B69" i="42"/>
  <c r="C69" i="42"/>
  <c r="B70" i="42"/>
  <c r="C70" i="42"/>
  <c r="B71" i="42"/>
  <c r="C71" i="42"/>
  <c r="B72" i="42"/>
  <c r="C72" i="42"/>
  <c r="B73" i="42"/>
  <c r="C73" i="42"/>
  <c r="B74" i="42"/>
  <c r="C74" i="42"/>
  <c r="B75" i="42"/>
  <c r="C75" i="42"/>
  <c r="B76" i="42"/>
  <c r="C76" i="42"/>
  <c r="B77" i="42"/>
  <c r="C77" i="42"/>
  <c r="A78" i="42"/>
  <c r="C78" i="42"/>
  <c r="B79" i="42"/>
  <c r="C79" i="42"/>
  <c r="B80" i="42"/>
  <c r="C80" i="42"/>
  <c r="B82" i="42"/>
  <c r="B83" i="42"/>
  <c r="C83" i="42"/>
  <c r="A84" i="42"/>
  <c r="C84" i="42"/>
  <c r="B85" i="42"/>
  <c r="C85" i="42"/>
  <c r="B86" i="42"/>
  <c r="C86" i="42"/>
  <c r="B88" i="42"/>
  <c r="C88" i="42"/>
  <c r="B89" i="42"/>
  <c r="C89" i="42"/>
  <c r="B90" i="42"/>
  <c r="C90" i="42"/>
  <c r="B91" i="42"/>
  <c r="C91" i="42"/>
  <c r="B92" i="42"/>
  <c r="C92" i="42"/>
  <c r="B93" i="42"/>
  <c r="C93" i="42"/>
  <c r="B94" i="42"/>
  <c r="C94" i="42"/>
  <c r="B95" i="42"/>
  <c r="C95" i="42"/>
  <c r="B96" i="42"/>
  <c r="C96" i="42"/>
  <c r="B97" i="42"/>
  <c r="C97" i="42"/>
  <c r="B98" i="42"/>
  <c r="C98" i="42"/>
  <c r="B99" i="42"/>
  <c r="C99" i="42"/>
  <c r="B100" i="42"/>
  <c r="C100" i="42"/>
  <c r="A101" i="42"/>
  <c r="C101" i="42"/>
  <c r="B102" i="42"/>
  <c r="C102" i="42"/>
  <c r="B103" i="42"/>
  <c r="C103" i="42"/>
  <c r="A104" i="42"/>
  <c r="C104" i="42"/>
  <c r="B105" i="42"/>
  <c r="C105" i="42"/>
  <c r="B109" i="42"/>
  <c r="C109" i="42"/>
  <c r="B110" i="42"/>
  <c r="C110" i="42"/>
  <c r="B111" i="42"/>
  <c r="C111" i="42"/>
  <c r="B112" i="42"/>
  <c r="C112" i="42"/>
  <c r="B113" i="42"/>
  <c r="C113" i="42"/>
  <c r="A114" i="42"/>
  <c r="C114" i="42"/>
  <c r="B115" i="42"/>
  <c r="C115" i="42"/>
  <c r="B116" i="42"/>
  <c r="C116" i="42"/>
  <c r="B117" i="42"/>
  <c r="C117" i="42"/>
  <c r="A118" i="42"/>
  <c r="C118" i="42"/>
  <c r="B119" i="42"/>
  <c r="C119" i="42"/>
  <c r="B120" i="42"/>
  <c r="C120" i="42"/>
  <c r="B121" i="42"/>
  <c r="C121" i="42"/>
  <c r="B122" i="42"/>
  <c r="C122" i="42"/>
  <c r="B123" i="42"/>
  <c r="C123" i="42"/>
  <c r="B124" i="42"/>
  <c r="C124" i="42"/>
  <c r="B125" i="42"/>
  <c r="C125" i="42"/>
  <c r="B126" i="42"/>
  <c r="C126" i="42"/>
  <c r="A127" i="42"/>
  <c r="C127" i="42"/>
  <c r="B128" i="42"/>
  <c r="C128" i="42"/>
  <c r="B129" i="42"/>
  <c r="C129" i="42"/>
  <c r="B130" i="42"/>
  <c r="C130" i="42"/>
  <c r="A131" i="42"/>
  <c r="A132" i="42"/>
  <c r="B132" i="42"/>
  <c r="C132" i="42"/>
  <c r="A133" i="42"/>
  <c r="B133" i="42"/>
  <c r="C133" i="42"/>
  <c r="C11" i="42"/>
  <c r="A11" i="42"/>
  <c r="J9" i="42" l="1"/>
  <c r="J10" i="42"/>
  <c r="L10" i="42"/>
  <c r="L9" i="42" s="1"/>
  <c r="H10" i="42"/>
  <c r="I9" i="42"/>
  <c r="H9" i="42"/>
  <c r="K9" i="42"/>
  <c r="G9" i="42"/>
  <c r="M124" i="42"/>
  <c r="M118" i="42" s="1"/>
  <c r="D118" i="42"/>
  <c r="M86" i="42"/>
  <c r="M84" i="42" s="1"/>
  <c r="D84" i="42"/>
  <c r="N86" i="42"/>
  <c r="N84" i="42" s="1"/>
  <c r="E84" i="42"/>
  <c r="O86" i="42"/>
  <c r="O84" i="42" s="1"/>
  <c r="F84" i="42"/>
  <c r="M43" i="42"/>
  <c r="M42" i="42" s="1"/>
  <c r="D42" i="42"/>
  <c r="M38" i="42"/>
  <c r="M37" i="42" s="1"/>
  <c r="D37" i="42"/>
  <c r="O43" i="42"/>
  <c r="O42" i="42" s="1"/>
  <c r="F42" i="42"/>
  <c r="O38" i="42"/>
  <c r="O37" i="42" s="1"/>
  <c r="F37" i="42"/>
  <c r="N43" i="42"/>
  <c r="N42" i="42" s="1"/>
  <c r="E42" i="42"/>
  <c r="N38" i="42"/>
  <c r="N37" i="42" s="1"/>
  <c r="E37" i="42"/>
  <c r="D11" i="42"/>
  <c r="M101" i="42"/>
  <c r="O118" i="42"/>
  <c r="E101" i="42"/>
  <c r="O68" i="42"/>
  <c r="F23" i="42"/>
  <c r="N48" i="42"/>
  <c r="N47" i="42" s="1"/>
  <c r="M127" i="42"/>
  <c r="D114" i="42"/>
  <c r="D78" i="42"/>
  <c r="D68" i="42"/>
  <c r="O11" i="42"/>
  <c r="O78" i="42"/>
  <c r="M104" i="42"/>
  <c r="O101" i="42"/>
  <c r="M47" i="42"/>
  <c r="N25" i="42"/>
  <c r="N104" i="42"/>
  <c r="M64" i="42"/>
  <c r="M63" i="42" s="1"/>
  <c r="D63" i="42"/>
  <c r="M25" i="42"/>
  <c r="O25" i="42"/>
  <c r="N24" i="42"/>
  <c r="N23" i="42" s="1"/>
  <c r="E23" i="42"/>
  <c r="F11" i="42"/>
  <c r="D25" i="42"/>
  <c r="F25" i="42"/>
  <c r="E63" i="42"/>
  <c r="F68" i="42"/>
  <c r="D101" i="42"/>
  <c r="E114" i="42"/>
  <c r="F118" i="42"/>
  <c r="M14" i="42"/>
  <c r="M11" i="42" s="1"/>
  <c r="O50" i="42"/>
  <c r="O47" i="42" s="1"/>
  <c r="M69" i="42"/>
  <c r="M68" i="42" s="1"/>
  <c r="N102" i="42"/>
  <c r="N101" i="42" s="1"/>
  <c r="N78" i="42"/>
  <c r="E11" i="42"/>
  <c r="F16" i="42"/>
  <c r="E25" i="42"/>
  <c r="E68" i="42"/>
  <c r="F101" i="42"/>
  <c r="E104" i="42"/>
  <c r="D127" i="42"/>
  <c r="F127" i="42"/>
  <c r="N16" i="42"/>
  <c r="M79" i="42"/>
  <c r="M78" i="42" s="1"/>
  <c r="N127" i="42"/>
  <c r="N114" i="42"/>
  <c r="N68" i="42"/>
  <c r="O64" i="42"/>
  <c r="O63" i="42" s="1"/>
  <c r="F63" i="42"/>
  <c r="E16" i="42"/>
  <c r="D16" i="42"/>
  <c r="D23" i="42"/>
  <c r="F78" i="42"/>
  <c r="D104" i="42"/>
  <c r="E127" i="42"/>
  <c r="M115" i="42"/>
  <c r="M114" i="42" s="1"/>
  <c r="O127" i="42"/>
  <c r="N119" i="42"/>
  <c r="N118" i="42" s="1"/>
  <c r="E118" i="42"/>
  <c r="O114" i="42"/>
  <c r="O105" i="42"/>
  <c r="O104" i="42" s="1"/>
  <c r="F104" i="42"/>
  <c r="N63" i="42"/>
  <c r="E78" i="42"/>
  <c r="F114" i="42"/>
  <c r="M16" i="42"/>
  <c r="O16" i="42"/>
  <c r="N11" i="42"/>
  <c r="E10" i="42" l="1"/>
  <c r="E9" i="42" s="1"/>
  <c r="N10" i="42"/>
  <c r="N9" i="42" s="1"/>
  <c r="M10" i="42"/>
  <c r="M9" i="42" s="1"/>
  <c r="F10" i="42"/>
  <c r="F9" i="42" s="1"/>
  <c r="D10" i="42"/>
  <c r="D9" i="42" s="1"/>
  <c r="O10" i="42"/>
  <c r="O9" i="42" s="1"/>
  <c r="C10" i="43"/>
  <c r="E10" i="43"/>
  <c r="D10" i="43"/>
  <c r="P85" i="36"/>
  <c r="Q85" i="36"/>
  <c r="O85" i="36"/>
  <c r="BG74" i="37" l="1"/>
  <c r="P75" i="56"/>
  <c r="H74" i="38"/>
  <c r="D75" i="56"/>
  <c r="D74" i="37"/>
  <c r="G74" i="38"/>
  <c r="BF123" i="37" l="1"/>
  <c r="BE123" i="37"/>
  <c r="BD123" i="37"/>
  <c r="BC123" i="37"/>
  <c r="BB123" i="37"/>
  <c r="BA123" i="37"/>
  <c r="AZ123" i="37"/>
  <c r="AY123" i="37"/>
  <c r="AX123" i="37"/>
  <c r="AW123" i="37"/>
  <c r="AV123" i="37"/>
  <c r="AU123" i="37"/>
  <c r="AT123" i="37"/>
  <c r="AS123" i="37"/>
  <c r="AR123" i="37"/>
  <c r="AQ123" i="37"/>
  <c r="AP123" i="37"/>
  <c r="AO123" i="37"/>
  <c r="AN123" i="37"/>
  <c r="AM123" i="37"/>
  <c r="AL123" i="37"/>
  <c r="AK123" i="37"/>
  <c r="AJ123" i="37"/>
  <c r="AI123" i="37"/>
  <c r="AH123" i="37"/>
  <c r="AG123" i="37"/>
  <c r="AF123" i="37"/>
  <c r="AE123" i="37"/>
  <c r="AD123" i="37"/>
  <c r="AC123" i="37"/>
  <c r="AB123" i="37"/>
  <c r="AA123" i="37"/>
  <c r="Z123" i="37"/>
  <c r="Y123" i="37"/>
  <c r="X123" i="37"/>
  <c r="W123" i="37"/>
  <c r="V123" i="37"/>
  <c r="U123" i="37"/>
  <c r="T123" i="37"/>
  <c r="S123" i="37"/>
  <c r="R123" i="37"/>
  <c r="Q123" i="37"/>
  <c r="P123" i="37"/>
  <c r="O123" i="37"/>
  <c r="N123" i="37"/>
  <c r="M123" i="37"/>
  <c r="L123" i="37"/>
  <c r="K123" i="37"/>
  <c r="J123" i="37"/>
  <c r="I123" i="37"/>
  <c r="H123" i="37"/>
  <c r="G123" i="37"/>
  <c r="F123" i="37"/>
  <c r="BF114" i="37"/>
  <c r="BE114" i="37"/>
  <c r="BD114" i="37"/>
  <c r="BC114" i="37"/>
  <c r="BB114" i="37"/>
  <c r="BA114" i="37"/>
  <c r="AZ114" i="37"/>
  <c r="AY114" i="37"/>
  <c r="AX114" i="37"/>
  <c r="AW114" i="37"/>
  <c r="AV114" i="37"/>
  <c r="AU114" i="37"/>
  <c r="AT114" i="37"/>
  <c r="AS114" i="37"/>
  <c r="AR114" i="37"/>
  <c r="AQ114" i="37"/>
  <c r="AP114" i="37"/>
  <c r="AO114" i="37"/>
  <c r="AN114" i="37"/>
  <c r="AM114" i="37"/>
  <c r="AL114" i="37"/>
  <c r="AK114" i="37"/>
  <c r="AJ114" i="37"/>
  <c r="AI114" i="37"/>
  <c r="AH114" i="37"/>
  <c r="AG114" i="37"/>
  <c r="AF114" i="37"/>
  <c r="AE114" i="37"/>
  <c r="AD114" i="37"/>
  <c r="AC114" i="37"/>
  <c r="AB114" i="37"/>
  <c r="AA114" i="37"/>
  <c r="Z114" i="37"/>
  <c r="Y114" i="37"/>
  <c r="X114" i="37"/>
  <c r="W114" i="37"/>
  <c r="V114" i="37"/>
  <c r="U114" i="37"/>
  <c r="T114" i="37"/>
  <c r="S114" i="37"/>
  <c r="R114" i="37"/>
  <c r="Q114" i="37"/>
  <c r="P114" i="37"/>
  <c r="O114" i="37"/>
  <c r="N114" i="37"/>
  <c r="M114" i="37"/>
  <c r="L114" i="37"/>
  <c r="K114" i="37"/>
  <c r="J114" i="37"/>
  <c r="I114" i="37"/>
  <c r="H114" i="37"/>
  <c r="G114" i="37"/>
  <c r="F114" i="37"/>
  <c r="BF80" i="37"/>
  <c r="BF74" i="37" s="1"/>
  <c r="BF64" i="37" s="1"/>
  <c r="BF59" i="37" s="1"/>
  <c r="BE80" i="37"/>
  <c r="BE74" i="37" s="1"/>
  <c r="BE64" i="37" s="1"/>
  <c r="BE59" i="37" s="1"/>
  <c r="BD80" i="37"/>
  <c r="BD74" i="37" s="1"/>
  <c r="BD64" i="37" s="1"/>
  <c r="BD59" i="37" s="1"/>
  <c r="BC80" i="37"/>
  <c r="BC74" i="37" s="1"/>
  <c r="BC64" i="37" s="1"/>
  <c r="BC59" i="37" s="1"/>
  <c r="BB80" i="37"/>
  <c r="BB74" i="37" s="1"/>
  <c r="BA80" i="37"/>
  <c r="BA74" i="37" s="1"/>
  <c r="BA64" i="37" s="1"/>
  <c r="BA59" i="37" s="1"/>
  <c r="AZ80" i="37"/>
  <c r="AZ74" i="37" s="1"/>
  <c r="AZ64" i="37" s="1"/>
  <c r="AZ59" i="37" s="1"/>
  <c r="AY80" i="37"/>
  <c r="AY74" i="37" s="1"/>
  <c r="AY64" i="37" s="1"/>
  <c r="AY59" i="37" s="1"/>
  <c r="AX80" i="37"/>
  <c r="AX74" i="37" s="1"/>
  <c r="AX64" i="37" s="1"/>
  <c r="AX59" i="37" s="1"/>
  <c r="AW80" i="37"/>
  <c r="AW74" i="37" s="1"/>
  <c r="AW64" i="37" s="1"/>
  <c r="AW59" i="37" s="1"/>
  <c r="AV80" i="37"/>
  <c r="AV74" i="37" s="1"/>
  <c r="AU80" i="37"/>
  <c r="AU74" i="37" s="1"/>
  <c r="AU64" i="37" s="1"/>
  <c r="AU59" i="37" s="1"/>
  <c r="AT80" i="37"/>
  <c r="AT74" i="37" s="1"/>
  <c r="AT64" i="37" s="1"/>
  <c r="AT59" i="37" s="1"/>
  <c r="AS80" i="37"/>
  <c r="AS74" i="37" s="1"/>
  <c r="AS64" i="37" s="1"/>
  <c r="AS59" i="37" s="1"/>
  <c r="AR80" i="37"/>
  <c r="AR74" i="37" s="1"/>
  <c r="AR64" i="37" s="1"/>
  <c r="AR59" i="37" s="1"/>
  <c r="AQ80" i="37"/>
  <c r="AQ74" i="37" s="1"/>
  <c r="AQ64" i="37" s="1"/>
  <c r="AQ59" i="37" s="1"/>
  <c r="AP80" i="37"/>
  <c r="AP74" i="37" s="1"/>
  <c r="AP64" i="37" s="1"/>
  <c r="AP59" i="37" s="1"/>
  <c r="AO80" i="37"/>
  <c r="AO74" i="37" s="1"/>
  <c r="AO64" i="37" s="1"/>
  <c r="AO59" i="37" s="1"/>
  <c r="AN80" i="37"/>
  <c r="AN74" i="37" s="1"/>
  <c r="AN64" i="37" s="1"/>
  <c r="AN59" i="37" s="1"/>
  <c r="AM80" i="37"/>
  <c r="AM74" i="37" s="1"/>
  <c r="AM64" i="37" s="1"/>
  <c r="AM59" i="37" s="1"/>
  <c r="AL80" i="37"/>
  <c r="AL74" i="37" s="1"/>
  <c r="AK80" i="37"/>
  <c r="AK74" i="37" s="1"/>
  <c r="AK64" i="37" s="1"/>
  <c r="AK59" i="37" s="1"/>
  <c r="AJ80" i="37"/>
  <c r="AJ74" i="37" s="1"/>
  <c r="AJ64" i="37" s="1"/>
  <c r="AJ59" i="37" s="1"/>
  <c r="AI80" i="37"/>
  <c r="AI74" i="37" s="1"/>
  <c r="AI64" i="37" s="1"/>
  <c r="AI59" i="37" s="1"/>
  <c r="AH80" i="37"/>
  <c r="AH74" i="37" s="1"/>
  <c r="AH64" i="37" s="1"/>
  <c r="AH59" i="37" s="1"/>
  <c r="AG80" i="37"/>
  <c r="AG74" i="37" s="1"/>
  <c r="AG64" i="37" s="1"/>
  <c r="AG59" i="37" s="1"/>
  <c r="AF80" i="37"/>
  <c r="AF74" i="37" s="1"/>
  <c r="AF64" i="37" s="1"/>
  <c r="AF59" i="37" s="1"/>
  <c r="AE80" i="37"/>
  <c r="AE74" i="37" s="1"/>
  <c r="AE64" i="37" s="1"/>
  <c r="AE59" i="37" s="1"/>
  <c r="AD80" i="37"/>
  <c r="AD74" i="37" s="1"/>
  <c r="AD64" i="37" s="1"/>
  <c r="AD59" i="37" s="1"/>
  <c r="AC80" i="37"/>
  <c r="AC74" i="37" s="1"/>
  <c r="AC64" i="37" s="1"/>
  <c r="AC59" i="37" s="1"/>
  <c r="AB80" i="37"/>
  <c r="AB74" i="37" s="1"/>
  <c r="AB64" i="37" s="1"/>
  <c r="AB59" i="37" s="1"/>
  <c r="AA80" i="37"/>
  <c r="AA74" i="37" s="1"/>
  <c r="AA64" i="37" s="1"/>
  <c r="AA59" i="37" s="1"/>
  <c r="Z80" i="37"/>
  <c r="Z74" i="37" s="1"/>
  <c r="Z64" i="37" s="1"/>
  <c r="Z59" i="37" s="1"/>
  <c r="Y80" i="37"/>
  <c r="Y74" i="37" s="1"/>
  <c r="Y64" i="37" s="1"/>
  <c r="Y59" i="37" s="1"/>
  <c r="X80" i="37"/>
  <c r="X74" i="37" s="1"/>
  <c r="X64" i="37" s="1"/>
  <c r="X59" i="37" s="1"/>
  <c r="W80" i="37"/>
  <c r="W74" i="37" s="1"/>
  <c r="W64" i="37" s="1"/>
  <c r="W59" i="37" s="1"/>
  <c r="V80" i="37"/>
  <c r="V74" i="37" s="1"/>
  <c r="U80" i="37"/>
  <c r="U74" i="37" s="1"/>
  <c r="U64" i="37" s="1"/>
  <c r="U59" i="37" s="1"/>
  <c r="T80" i="37"/>
  <c r="T74" i="37" s="1"/>
  <c r="T64" i="37" s="1"/>
  <c r="T59" i="37" s="1"/>
  <c r="S80" i="37"/>
  <c r="S74" i="37" s="1"/>
  <c r="S64" i="37" s="1"/>
  <c r="S59" i="37" s="1"/>
  <c r="R80" i="37"/>
  <c r="R74" i="37" s="1"/>
  <c r="R64" i="37" s="1"/>
  <c r="R59" i="37" s="1"/>
  <c r="Q80" i="37"/>
  <c r="Q74" i="37" s="1"/>
  <c r="Q64" i="37" s="1"/>
  <c r="Q59" i="37" s="1"/>
  <c r="P80" i="37"/>
  <c r="P74" i="37" s="1"/>
  <c r="P64" i="37" s="1"/>
  <c r="P59" i="37" s="1"/>
  <c r="O80" i="37"/>
  <c r="O74" i="37" s="1"/>
  <c r="O64" i="37" s="1"/>
  <c r="O59" i="37" s="1"/>
  <c r="N80" i="37"/>
  <c r="N74" i="37" s="1"/>
  <c r="N64" i="37" s="1"/>
  <c r="N59" i="37" s="1"/>
  <c r="M80" i="37"/>
  <c r="M74" i="37" s="1"/>
  <c r="M64" i="37" s="1"/>
  <c r="M59" i="37" s="1"/>
  <c r="L80" i="37"/>
  <c r="L64" i="37" s="1"/>
  <c r="L59" i="37" s="1"/>
  <c r="K80" i="37"/>
  <c r="K64" i="37" s="1"/>
  <c r="K59" i="37" s="1"/>
  <c r="J80" i="37"/>
  <c r="J64" i="37" s="1"/>
  <c r="J59" i="37" s="1"/>
  <c r="I80" i="37"/>
  <c r="I64" i="37" s="1"/>
  <c r="I59" i="37" s="1"/>
  <c r="H80" i="37"/>
  <c r="H64" i="37" s="1"/>
  <c r="H59" i="37" s="1"/>
  <c r="G80" i="37"/>
  <c r="G64" i="37" s="1"/>
  <c r="G59" i="37" s="1"/>
  <c r="F80" i="37"/>
  <c r="BB64" i="37"/>
  <c r="BB59" i="37" s="1"/>
  <c r="AV64" i="37"/>
  <c r="AV59" i="37" s="1"/>
  <c r="AL64" i="37"/>
  <c r="AL59" i="37" s="1"/>
  <c r="V64" i="37"/>
  <c r="V59" i="37" s="1"/>
  <c r="F64" i="37"/>
  <c r="F59" i="37" s="1"/>
  <c r="E7" i="37" l="1"/>
  <c r="E138" i="37" l="1"/>
  <c r="E137" i="37"/>
  <c r="E136" i="37"/>
  <c r="E130" i="37"/>
  <c r="E131" i="37"/>
  <c r="E132" i="37"/>
  <c r="E133" i="37"/>
  <c r="E134" i="37"/>
  <c r="C11" i="43" l="1"/>
  <c r="D11" i="43"/>
  <c r="E11" i="43"/>
  <c r="E135" i="37"/>
  <c r="E129" i="37" s="1"/>
  <c r="D80" i="56" l="1"/>
  <c r="G80" i="38"/>
  <c r="F131" i="42"/>
  <c r="E131" i="42"/>
  <c r="D131" i="42"/>
  <c r="E8" i="37"/>
  <c r="E9" i="37"/>
  <c r="E10" i="37"/>
  <c r="E12" i="37"/>
  <c r="E13" i="37"/>
  <c r="E14" i="37"/>
  <c r="E15" i="37"/>
  <c r="E16" i="37"/>
  <c r="E17" i="37"/>
  <c r="E19" i="37"/>
  <c r="E18" i="37" s="1"/>
  <c r="E21" i="37"/>
  <c r="E22" i="37"/>
  <c r="E24" i="37"/>
  <c r="E25" i="37"/>
  <c r="E26" i="37"/>
  <c r="E27" i="37"/>
  <c r="E28" i="37"/>
  <c r="E29" i="37"/>
  <c r="E30" i="37"/>
  <c r="E33" i="37"/>
  <c r="E32" i="37" s="1"/>
  <c r="E38" i="37"/>
  <c r="E39" i="37"/>
  <c r="E40" i="37"/>
  <c r="E41" i="37"/>
  <c r="E60" i="37"/>
  <c r="E62" i="37"/>
  <c r="E63" i="37"/>
  <c r="E65" i="37"/>
  <c r="E81" i="37"/>
  <c r="E80" i="37" s="1"/>
  <c r="E98" i="37"/>
  <c r="E99" i="37"/>
  <c r="A6" i="37"/>
  <c r="E97" i="37" l="1"/>
  <c r="E42" i="37"/>
  <c r="E20" i="37"/>
  <c r="E123" i="37"/>
  <c r="E6" i="37"/>
  <c r="E110" i="37"/>
  <c r="E37" i="37"/>
  <c r="E11" i="37"/>
  <c r="P22" i="36"/>
  <c r="P29" i="36"/>
  <c r="P31" i="36"/>
  <c r="P48" i="36"/>
  <c r="P53" i="36"/>
  <c r="P70" i="36"/>
  <c r="P75" i="36"/>
  <c r="P108" i="36"/>
  <c r="P121" i="36"/>
  <c r="P125" i="36"/>
  <c r="P134" i="36"/>
  <c r="P16" i="36" l="1"/>
  <c r="E114" i="37"/>
  <c r="E64" i="37"/>
  <c r="E59" i="37" s="1"/>
  <c r="D110" i="37"/>
  <c r="D110" i="56"/>
  <c r="G110" i="38"/>
  <c r="D37" i="37"/>
  <c r="D38" i="56"/>
  <c r="G37" i="38"/>
  <c r="D12" i="56"/>
  <c r="G11" i="38"/>
  <c r="D11" i="37"/>
  <c r="D19" i="56"/>
  <c r="D18" i="37"/>
  <c r="G18" i="38"/>
  <c r="D64" i="37"/>
  <c r="D65" i="56"/>
  <c r="G64" i="38"/>
  <c r="D33" i="56"/>
  <c r="G32" i="38"/>
  <c r="G6" i="38"/>
  <c r="D6" i="37"/>
  <c r="D7" i="56"/>
  <c r="G42" i="38"/>
  <c r="D43" i="56"/>
  <c r="D42" i="37"/>
  <c r="D97" i="37"/>
  <c r="D97" i="56"/>
  <c r="G97" i="38"/>
  <c r="D123" i="56"/>
  <c r="G123" i="38"/>
  <c r="D123" i="37"/>
  <c r="D114" i="56"/>
  <c r="G114" i="38"/>
  <c r="D60" i="56"/>
  <c r="G59" i="38"/>
  <c r="D59" i="37"/>
  <c r="D20" i="37"/>
  <c r="D21" i="56"/>
  <c r="G20" i="38"/>
  <c r="D5" i="37" l="1"/>
  <c r="C9" i="43"/>
  <c r="C8" i="43" s="1"/>
  <c r="C12" i="43" s="1"/>
  <c r="E9" i="43"/>
  <c r="E8" i="43" s="1"/>
  <c r="E12" i="43" s="1"/>
  <c r="D9" i="43"/>
  <c r="D8" i="43" s="1"/>
  <c r="D12" i="43" s="1"/>
  <c r="Q134" i="36" l="1"/>
  <c r="Q125" i="36"/>
  <c r="Q121" i="36"/>
  <c r="Q108" i="36"/>
  <c r="Q91" i="36"/>
  <c r="Q70" i="36"/>
  <c r="Q53" i="36"/>
  <c r="Q43" i="36"/>
  <c r="Q31" i="36"/>
  <c r="Q29" i="36"/>
  <c r="Q22" i="36"/>
  <c r="Q17" i="36"/>
  <c r="H32" i="38" l="1"/>
  <c r="P33" i="56"/>
  <c r="BG32" i="37"/>
  <c r="P12" i="56"/>
  <c r="H11" i="38"/>
  <c r="BG11" i="37"/>
  <c r="BG110" i="37"/>
  <c r="H110" i="38"/>
  <c r="P110" i="56"/>
  <c r="P60" i="56"/>
  <c r="H59" i="38"/>
  <c r="BG59" i="37"/>
  <c r="H6" i="38"/>
  <c r="BG6" i="37"/>
  <c r="P7" i="56"/>
  <c r="H97" i="38"/>
  <c r="P97" i="56"/>
  <c r="BG97" i="37"/>
  <c r="BG42" i="37"/>
  <c r="H42" i="38"/>
  <c r="P43" i="56"/>
  <c r="H18" i="38"/>
  <c r="BG18" i="37"/>
  <c r="P19" i="56"/>
  <c r="H114" i="38"/>
  <c r="P114" i="56"/>
  <c r="H20" i="38"/>
  <c r="P21" i="56"/>
  <c r="BG20" i="37"/>
  <c r="P80" i="56"/>
  <c r="BG80" i="37"/>
  <c r="H80" i="38"/>
  <c r="BG123" i="37"/>
  <c r="P123" i="56"/>
  <c r="H123" i="38"/>
  <c r="Q75" i="36"/>
  <c r="Q111" i="36"/>
  <c r="Q48" i="36"/>
  <c r="BG37" i="37" l="1"/>
  <c r="H37" i="38"/>
  <c r="P38" i="56"/>
  <c r="P100" i="56"/>
  <c r="BG100" i="37"/>
  <c r="H100" i="38"/>
  <c r="H64" i="38"/>
  <c r="P65" i="56"/>
  <c r="BG64" i="37"/>
  <c r="Q16" i="36"/>
  <c r="BG5" i="37" s="1"/>
  <c r="O134" i="36" l="1"/>
  <c r="O125" i="36"/>
  <c r="O121" i="36"/>
  <c r="O111" i="36"/>
  <c r="O108" i="36"/>
  <c r="O91" i="36"/>
  <c r="O75" i="36"/>
  <c r="O70" i="36"/>
  <c r="O53" i="36"/>
  <c r="O48" i="36"/>
  <c r="O29" i="36"/>
  <c r="O22" i="36"/>
  <c r="O17" i="36"/>
  <c r="O16" i="36" l="1"/>
  <c r="C13" i="43" l="1"/>
  <c r="E6" i="43" l="1"/>
  <c r="E13" i="43" s="1"/>
  <c r="D13" i="43" l="1"/>
  <c r="G74" i="37"/>
  <c r="E74" i="37" l="1"/>
  <c r="F74" i="37"/>
</calcChain>
</file>

<file path=xl/sharedStrings.xml><?xml version="1.0" encoding="utf-8"?>
<sst xmlns="http://schemas.openxmlformats.org/spreadsheetml/2006/main" count="1317" uniqueCount="359">
  <si>
    <t xml:space="preserve"> 12003</t>
  </si>
  <si>
    <t xml:space="preserve"> 11002</t>
  </si>
  <si>
    <t xml:space="preserve"> 11001</t>
  </si>
  <si>
    <t xml:space="preserve"> 11003</t>
  </si>
  <si>
    <t xml:space="preserve"> 11004</t>
  </si>
  <si>
    <t xml:space="preserve"> 11006</t>
  </si>
  <si>
    <t xml:space="preserve"> 11007</t>
  </si>
  <si>
    <t xml:space="preserve"> 11008</t>
  </si>
  <si>
    <t xml:space="preserve"> 12001</t>
  </si>
  <si>
    <t xml:space="preserve"> Տարեցների և հաշմանդամություն ունեցող 18 տարին լրացած անձանց շուրջօրյա խնամքի ծառայություններ</t>
  </si>
  <si>
    <t xml:space="preserve"> 11009</t>
  </si>
  <si>
    <t xml:space="preserve"> 11010</t>
  </si>
  <si>
    <t xml:space="preserve"> Սպայական անձնակազմի և նրանց ընտանիքների անդամների կենսաթոշակներ</t>
  </si>
  <si>
    <t xml:space="preserve"> 12002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</si>
  <si>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</si>
  <si>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</si>
  <si>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12004</t>
  </si>
  <si>
    <t xml:space="preserve"> ՀՀ օրենքով նշանակված կենսաթոշակներ</t>
  </si>
  <si>
    <t xml:space="preserve"> 12005</t>
  </si>
  <si>
    <t xml:space="preserve"> Կուտակային հատկացումներ մասնակցի կենսաթոշակային հաշվին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</si>
  <si>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</si>
  <si>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 xml:space="preserve"> Ընտանիքի կենսամակարդակի բարձրացմանն ուղղված նպաստներ</t>
  </si>
  <si>
    <t xml:space="preserve"> Երեխայի ծննդյան միանվագ նպաստ</t>
  </si>
  <si>
    <t xml:space="preserve"> Մայրության նպաստ</t>
  </si>
  <si>
    <t xml:space="preserve"> Երեխաների շուրջօրյա խնամքի ծառայություններ</t>
  </si>
  <si>
    <t xml:space="preserve"> 11005</t>
  </si>
  <si>
    <t xml:space="preserve"> Երեխաների գիշերօթիկ խնամքի ծառայություններ</t>
  </si>
  <si>
    <t xml:space="preserve"> Կյանքի դժվարին իրավիճակում հայտնված երեխաներին ժամանակավոր խնամքի տրամադրման ծառայություններ</t>
  </si>
  <si>
    <t xml:space="preserve"> Երեխաների և ընտանիքների աջակցության տրամադրման ծառայություններ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</si>
  <si>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</si>
  <si>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</si>
  <si>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 xml:space="preserve"> Խնամատար ընտանիքում երեխայի խնամքի և դաստիարակության աջակցության տրամադրում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</si>
  <si>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</si>
  <si>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Աջակցություն հաշմանդամ դարձած զինծառայողներին և զոհվածների ընտանիքներին</t>
  </si>
  <si>
    <t xml:space="preserve"> Աջակցություն զոհվածների ընտանիքներին</t>
  </si>
  <si>
    <t xml:space="preserve"> 12006</t>
  </si>
  <si>
    <t xml:space="preserve"> Վնասի փոխհատուցում կերակրողը կորցրած անձանց</t>
  </si>
  <si>
    <t xml:space="preserve"> Աշխատանքի տոնավաճառի կազմակերպում</t>
  </si>
  <si>
    <t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</si>
  <si>
    <t xml:space="preserve"> Աշխատաշուկայում անմրցունակ անձանց փոքր ձեռնարկատիրական գործունեության աջակցության տրամադրում</t>
  </si>
  <si>
    <t xml:space="preserve"> Գործազուրկին այլ վայրում աշխատանքի տեղավորման աջակցության տրամադրում</t>
  </si>
  <si>
    <t xml:space="preserve"> Ձեռք բերած մասնագիտությամբ մասնագիտական աշխատանքային փորձ ձեռք բերելու համար գործազուրկներին աջակցության տրամադրում</t>
  </si>
  <si>
    <t xml:space="preserve"> Աշխատաշուկայում անմրցունակ անձանց աշխատանքի տեղավորման դեպքում գործատուին միանվագ փոխհատուցման տրամադրում</t>
  </si>
  <si>
    <t xml:space="preserve"> Սեզոնային զբաղվածության խթանման միջոցով գյուղացիական տնտեսությանն աջակցության տրամադրում</t>
  </si>
  <si>
    <t xml:space="preserve"> 12008</t>
  </si>
  <si>
    <t xml:space="preserve"> 12009</t>
  </si>
  <si>
    <t xml:space="preserve"> 12010</t>
  </si>
  <si>
    <t xml:space="preserve"> 12011</t>
  </si>
  <si>
    <t xml:space="preserve"> Վարձատրվող հասարակական աշխատանքների կազմակերպման միջոցով գործազուրկների ժամանակավոր զբաղվածության ապահովում</t>
  </si>
  <si>
    <t xml:space="preserve"> 12013</t>
  </si>
  <si>
    <t xml:space="preserve"> Աշխատաշուկայում անմրցունակ անձանց անասնապահությամբ զբաղվելու համար աջակցության տրամադրում</t>
  </si>
  <si>
    <t xml:space="preserve"> Բնակարանային ապահովում</t>
  </si>
  <si>
    <t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</si>
  <si>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</si>
  <si>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</si>
  <si>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Համայնքային ենթակայության սոցիալական ծառայությունների կողմից սոցիալական աջակցության քաղաքականության իրականացման ապահովում</t>
  </si>
  <si>
    <t xml:space="preserve"> Սոցիալական պաշտպանության առանձին  ծրագրերի իրականացման ապահովում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</si>
  <si>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</si>
  <si>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32001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</si>
  <si>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</si>
  <si>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32002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</si>
  <si>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սարքավորումների՝ ծրագրային ապահովման և աշխատանքային միջավայրի արդիականացում</t>
  </si>
  <si>
    <t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t>
  </si>
  <si>
    <t xml:space="preserve"> Ընտանիքի կենսամակարդակի բարձրացմանն ուղղված նպաստների իրականացման ապահովում</t>
  </si>
  <si>
    <t xml:space="preserve"> Ընտանիքի կենսամակարդակի բարձրացմանն ուղղված նպաստների տրամադրման համար անհրաժեշտ ձևաթղթերի տպագրություն</t>
  </si>
  <si>
    <t xml:space="preserve"> Պետական հիմնարկների և կազմակերպությունների աշխատողների սոցիալական փաթեթով ապահովում</t>
  </si>
  <si>
    <t xml:space="preserve"> Մինչև 2 տարեկան երեխայի խնամքի նպաստի տրամադրման ապահովում</t>
  </si>
  <si>
    <t xml:space="preserve"> Ժամանակավոր անաշխատունակության թերթիկների տպագրություն</t>
  </si>
  <si>
    <t xml:space="preserve"> Ժամանակավոր անաշխատունակության դեպքում նպաստ</t>
  </si>
  <si>
    <t xml:space="preserve"> Վարձատրվող հասարակական աշխատանքների իրականացման ապահովում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</si>
  <si>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</si>
  <si>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</si>
  <si>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Կենսաթոշակների ձևաթղթերի տպագրություն</t>
  </si>
  <si>
    <t xml:space="preserve"> Կենսաթոշակային համակարգի հանրային իրազեկման աշխատանքներ</t>
  </si>
  <si>
    <t xml:space="preserve"> Հանրային իրազեկման միջոցառումների իրականացում</t>
  </si>
  <si>
    <t xml:space="preserve"> Մարդկանց թրաֆիքինգի (և/կամ) շահագործման զոհերին միանվագ դրամական փոխհատուցման տրամադրում</t>
  </si>
  <si>
    <t xml:space="preserve"> Հաշմանդամություն ունեցող անձանց մատուցվող ծառայությունների ծրագրի իրականացման ապահովում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</si>
  <si>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</si>
  <si>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Երկրաշարժի հետևանքով անօթևան մնացած ընտանիքների բնակարանային ապահովում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</si>
  <si>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</si>
  <si>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>Ընդամենը ՀՀ ԱՍՀՆ որպես ԲԳԿ</t>
  </si>
  <si>
    <t xml:space="preserve"> Պարգևավճարներ և պատվովճարներ </t>
  </si>
  <si>
    <t xml:space="preserve"> Անապահով սոցիալական խմբերին աջակցություն </t>
  </si>
  <si>
    <t xml:space="preserve"> Սոցիալական փաթեթների ապահովում </t>
  </si>
  <si>
    <t xml:space="preserve"> Խնամքի ծառայություններ 18 տարեկանից բարձր տարիքի անձանց </t>
  </si>
  <si>
    <t xml:space="preserve"> Ժողովրդագրական վիճակի բարելավում </t>
  </si>
  <si>
    <t xml:space="preserve"> Սոցիալական աջակցություն անաշխատունակության դեպքում </t>
  </si>
  <si>
    <t xml:space="preserve"> Զբաղվածության ծրագիր </t>
  </si>
  <si>
    <t xml:space="preserve"> Կենսաթոշակային ապահովություն </t>
  </si>
  <si>
    <t xml:space="preserve">Սոցիալական պաշտպանության ոլորտի զարգացման ծրագիր </t>
  </si>
  <si>
    <t xml:space="preserve"> Հաշմանդամություն ունեցող անձանց աջակցություն </t>
  </si>
  <si>
    <t xml:space="preserve"> Ավանդների փոխհատուցում </t>
  </si>
  <si>
    <t xml:space="preserve">Սոցիալական ապահովություն </t>
  </si>
  <si>
    <t xml:space="preserve"> Սոցիալական պաշտպանության համակարգի բարեփոխումներ </t>
  </si>
  <si>
    <t>Ծրագրային դասիչը</t>
  </si>
  <si>
    <t>Ծրագիր /Միջոցառում</t>
  </si>
  <si>
    <t>2022թ.</t>
  </si>
  <si>
    <t>Սոցիալական շտապ օգնություն</t>
  </si>
  <si>
    <t xml:space="preserve">Ընտանեկան բռնության ենթարկված անձանց աջակցության կենտրոնների  ծառայություններ
</t>
  </si>
  <si>
    <t xml:space="preserve"> Ընտանիքներին, կանանց և երեխաներին աջակցություն </t>
  </si>
  <si>
    <t xml:space="preserve"> Սոցիալական պաշտպանության բնագավառում պետական քաղաքականության մշակում, ծրագրերի համակարգում և մոնիթորինգ </t>
  </si>
  <si>
    <t xml:space="preserve"> Սոցիալական բնակարանային ֆոնդի սպասարկման ծառայություններ</t>
  </si>
  <si>
    <t>Սոցիալական դեպքի վարման ծառայության ձեռք բերում</t>
  </si>
  <si>
    <t>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դրամկան օգնության տրամադրում</t>
  </si>
  <si>
    <t>Հայաստանի Հանրապետության Մանկատան շրջանավարտներին բնակարանի ապահովում</t>
  </si>
  <si>
    <t>2021թ.</t>
  </si>
  <si>
    <t>2023թ.</t>
  </si>
  <si>
    <t>Ընդամենը</t>
  </si>
  <si>
    <t>Աշխատողների աշխատավարձեր և հավելավճարներ</t>
  </si>
  <si>
    <t xml:space="preserve"> 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</si>
  <si>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</si>
  <si>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</si>
  <si>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</si>
  <si>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</si>
  <si>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</si>
  <si>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Գործուղումների և շրջագայութոյւնների ծախսեր</t>
  </si>
  <si>
    <t>Տեղեկատվական ծառայություններ</t>
  </si>
  <si>
    <t>Ներկայացուցչական ծախսեր</t>
  </si>
  <si>
    <t>Ընդհանուր բնույթի այլ ծառայություններ</t>
  </si>
  <si>
    <t>Մասնագիտական ծառայություններ</t>
  </si>
  <si>
    <t>Շենքերի և կառույցներիընթացիկ նորոգում</t>
  </si>
  <si>
    <t>Մեքենաների և սարքավորումների ընթացիկ նորոգում</t>
  </si>
  <si>
    <t>Գրասենյակային նյութեր և հագուստ</t>
  </si>
  <si>
    <t>Տրանսպորտային նյութեր</t>
  </si>
  <si>
    <t>Կենցաղային և հանրային սննդի նյութեր/մաքրիչ նյութեր, հիգենիկ նյութեր,սնունդ և ըմպելիք/</t>
  </si>
  <si>
    <t>Հատուկ նպատակային այլ նյութեր</t>
  </si>
  <si>
    <t>Սուբսիդիաներ ոչ ֆինանսական պետական կազմակերպություններին</t>
  </si>
  <si>
    <t>Սուբսիդիաներ ոչ պետական ոչ ֆինանսական կազմակերպություններին</t>
  </si>
  <si>
    <t>Ընթացիկ դրամաշնորհներ միջազգային կազմակերպություններին</t>
  </si>
  <si>
    <t>Ընթացիկ դրամաշնորհներ պետական կառավարման հատվածին</t>
  </si>
  <si>
    <t>Ընթացիկ դրամաշնորհներ պետական և համայնքների ոչ առևտրային կազմակերպություններին</t>
  </si>
  <si>
    <t>Սոցիալական ապահովության բնեղեն նպաստներ ծառայություններ մատուցողներին</t>
  </si>
  <si>
    <t>Մայրության նպաստներ բյուջեից</t>
  </si>
  <si>
    <t>Երեխաների կամ ընտանեկան նպաստներ բյուջեից</t>
  </si>
  <si>
    <t>Գործազրկության նպաստներ բյուջեից</t>
  </si>
  <si>
    <t>Կրթական, մշակութային և սպորտային նպաստներ բյուջեից</t>
  </si>
  <si>
    <t>Այլ նպաստներ բյուջեից</t>
  </si>
  <si>
    <t>Տնային տնտեսություններին ծառայություններ մատուցող` շահույթ չհետապնդող կազմակերպություններին նվիրատվություններ</t>
  </si>
  <si>
    <t>Հարկեր, պարտադիր վճարներև տույժեր</t>
  </si>
  <si>
    <t>Գործառական դասակարգման</t>
  </si>
  <si>
    <t>Բաժին</t>
  </si>
  <si>
    <t xml:space="preserve">Խումբ </t>
  </si>
  <si>
    <t>Դաս</t>
  </si>
  <si>
    <t>X</t>
  </si>
  <si>
    <t>՛09</t>
  </si>
  <si>
    <t>՛02</t>
  </si>
  <si>
    <t>՛01</t>
  </si>
  <si>
    <t>՛06</t>
  </si>
  <si>
    <t>՛04</t>
  </si>
  <si>
    <t>Հավելված N 10. Ամփոփ ֆինանսական պահանջներ ՄԺԾԾ ժամանակահատվածի համար</t>
  </si>
  <si>
    <t>(հազար դրամ)</t>
  </si>
  <si>
    <t>Ծրագիր</t>
  </si>
  <si>
    <t>Միջոցառում</t>
  </si>
  <si>
    <t>Կանխատեսում</t>
  </si>
  <si>
    <t>Հավելված N 9. Արտաքին աղբյուրներից բյուջետային խողովակներով ստացվող նպատակային վարկերի և դրամաշնորհների հաշվին իրականացվելիք ծրագրերը</t>
  </si>
  <si>
    <t>Աղյուսակ 1. Արտաքին աղբյուրներից բյուջետային խողովակներով ստացվող նպատակային վարկերի և դրամաշնորհների հաշվին իրականացվելիք ծախսերը</t>
  </si>
  <si>
    <t>Ծրագրով նախատեսված ամբողջ գումարը</t>
  </si>
  <si>
    <t>2019թ. փաստ.</t>
  </si>
  <si>
    <t>2020թ. բյուջե</t>
  </si>
  <si>
    <t>Մնացորդ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</si>
  <si>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</si>
  <si>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</si>
  <si>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2021թ</t>
  </si>
  <si>
    <t>2022թ</t>
  </si>
  <si>
    <t>2023թ</t>
  </si>
  <si>
    <t>Արտաքին միջոցներ</t>
  </si>
  <si>
    <t>ՀՀ կառ. համաֆինանսավորում</t>
  </si>
  <si>
    <t>Վարկային ծրագրեր</t>
  </si>
  <si>
    <t>Ծրագրի/միջոցառման անվանումը</t>
  </si>
  <si>
    <t>Նոր նախաձեռնություններ</t>
  </si>
  <si>
    <t>(հազ. դրամ) (+)</t>
  </si>
  <si>
    <t>Պարտադիր ծախսերին դասվող միջոցառումներ</t>
  </si>
  <si>
    <t>3.2 Ծախսային խնայողությունների գծով առաջարկները (-) նշանով</t>
  </si>
  <si>
    <t>3.3 Նոր նախաձեռնությունների գծով ընդհանուր ծախսերը</t>
  </si>
  <si>
    <r>
      <t>Հավելված N 4.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</si>
  <si>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2022թ բյուջե (հազ. դրամ)</t>
  </si>
  <si>
    <t>՛03</t>
  </si>
  <si>
    <t>՛05</t>
  </si>
  <si>
    <t>՛07</t>
  </si>
  <si>
    <t>2023թ բյուջե (հազ. դրամ</t>
  </si>
  <si>
    <t>05</t>
  </si>
  <si>
    <t>01</t>
  </si>
  <si>
    <t>04</t>
  </si>
  <si>
    <t>Պարգևատրումներ, դրամական խրախուսումներ և հատուկ վճարներ</t>
  </si>
  <si>
    <t>Գործառնական և բանկային ծառայությունների ծախսեր</t>
  </si>
  <si>
    <t>Արտասահմանյան գործողումների գծով ծախսեր</t>
  </si>
  <si>
    <t>Համակարգչային ծառայություններ</t>
  </si>
  <si>
    <t>Աշխատակազմի մասնագիտական զարգացման ծառայություններ</t>
  </si>
  <si>
    <t>Կառավարչական ծառայություններ</t>
  </si>
  <si>
    <t>Ընթացիկ սուբվենցիաներ համայնքներին</t>
  </si>
  <si>
    <t>Այլ ընթացիկ դրամաշնորհներ</t>
  </si>
  <si>
    <t>Կապիտալ դրամաշնորհներ պետական կառավարման հատվածին</t>
  </si>
  <si>
    <t>Այլ կապիտալ դրամաշնորհներ</t>
  </si>
  <si>
    <t>Հիվանդության և հաշմանդամության նպաստներ բյուջեից</t>
  </si>
  <si>
    <t>Հուղարկավորության նպաստներ բյուջեից</t>
  </si>
  <si>
    <t>Բնակարանային նպաստներ բյուջեից</t>
  </si>
  <si>
    <t>Կենսաթոշակներ</t>
  </si>
  <si>
    <t>Դատարանների կողմից նշանակված տույժեր և տուգանքներ</t>
  </si>
  <si>
    <t>Այլ ծախսեր</t>
  </si>
  <si>
    <t>Շենքերի և շինությունների կառուցում</t>
  </si>
  <si>
    <t>Շենքերի և շինությունների կապիտալ վերանորոգում</t>
  </si>
  <si>
    <t>Այլ մեքենաներ և սարքավորումներ</t>
  </si>
  <si>
    <t>Ոչ նյութական հիմնական միջոցներ</t>
  </si>
  <si>
    <t>Նախագծահետազոտական ծախսեր</t>
  </si>
  <si>
    <t xml:space="preserve"> Սոցիալական պաշտպանության համակարգի բարեփոխումներ</t>
  </si>
  <si>
    <t>ԸՆԴԱՄԵՆԸ ԾԱԽՍԵՐ</t>
  </si>
  <si>
    <t>ԸՆԹԱՑԻԿ ԾԱԽՍԵՐ</t>
  </si>
  <si>
    <t>ԱՅԼ ԾԱԽՍԵՐ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</si>
  <si>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</si>
  <si>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ՈՉ ՖԻՆԱՆՍԱԿԱՆ ԱԿՏԻՎԵՐԻ ԳԾՈՎ ԾԱԽՍԵՐ</t>
  </si>
  <si>
    <t>ՀԻՄՆԱԿԱՆ ՄԻՋՈՑՆԵՐ</t>
  </si>
  <si>
    <t>ՇԵՆՔԵՐ ԵՎ ՇԻՆՈՒԹՅՈՒՆՆԵՐ</t>
  </si>
  <si>
    <t>ՄԵՔԵՆԱՆԵՐ ԵՎ ՍԱՐՔԱՎՈՐՈՒՄՆԵՐ</t>
  </si>
  <si>
    <t>Այլ մեքենաներ  և սարքավորումներ</t>
  </si>
  <si>
    <t xml:space="preserve">[1] Բացել բյուջետային ծախսերը ըստ բյուջետային ծախսերի տնտեսագիտական դասակարգման առանձին կատեգորիաների մակարդակով </t>
  </si>
  <si>
    <t>Հավելված N 11. Արտաքին աղբյուրներից բյուջետային խողովակներով ստացվող նպատակային վարկերի և դրամաշնորհների հաշվին իրականացվելիք ծրագրերի գծով 2021թ. ամփոփ բյուջետային ֆինանսավորումը</t>
  </si>
  <si>
    <t>Կատարողականն առ. 01.01.2019թ. դրությամբ</t>
  </si>
  <si>
    <t xml:space="preserve">2020թ. սպասողական </t>
  </si>
  <si>
    <t>Ծրագրի գծով 2021-2023թթ ՄԺԾԾ-ով 2020թ. համար նախատեսված չափաքանակները (գոյություն ունեցող պարտավորություններ)</t>
  </si>
  <si>
    <t>2021թ. բյուջետային հայտ</t>
  </si>
  <si>
    <t>Հայտի և 2020-2022թթ ՄԺԾԾ-ով 2020թ. համար նախատեսված չափաքանակի տարբերության պարզաբանումը</t>
  </si>
  <si>
    <t>Համաշխարհային բանկի աջակցությամբ իրականացվող սոցիալական պաշտպանության ոլորտի վարչարարության երկրորդ ծրագիր</t>
  </si>
  <si>
    <t>......</t>
  </si>
  <si>
    <t>Առաջին եռամսյակ</t>
  </si>
  <si>
    <t>Երկրորդ եռամսյակ</t>
  </si>
  <si>
    <t>Երրորդ եռամսյակ</t>
  </si>
  <si>
    <t>Չորրորդ եռամսյակ</t>
  </si>
  <si>
    <t>Տարի (ՀՀ դրամ)</t>
  </si>
  <si>
    <t>Տարի (ԱՄՆ դոլար)</t>
  </si>
  <si>
    <t>ՀՀ կառ. Համաֆինանսավորում</t>
  </si>
  <si>
    <t>03</t>
  </si>
  <si>
    <r>
      <t>Հավելված N 5.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>Բյուջետային ծրագրերի գծով ծախսերի բաշխումն ըստ բյուջետային ծախսերի գործառական դասակարգման տարրերի</t>
    </r>
  </si>
  <si>
    <t>Միջոցառման գծով ամփոփ ծախսերը (հազ. դրամ)</t>
  </si>
  <si>
    <t>Ծախսային խնայողության գծով ամփոփ առաջարկը (հազ. դրամ) (-)</t>
  </si>
  <si>
    <t>Գոյություն ունեցող պարտավորությունների  գծով հաշվարկված (ճշգրտված) ծախսերը(հազ. դրամ)</t>
  </si>
  <si>
    <t>Բնակարանային շինարարություն (ՀՀ Արագածոտնի, Շիրակի և Լոռու մարզերում բազմաբնակարան շենքերի կառուցում)</t>
  </si>
  <si>
    <t xml:space="preserve">     (հազար դրամներով)</t>
  </si>
  <si>
    <t>Այլ աղբյուրներից ակնկալվող ֆինանսավորում</t>
  </si>
  <si>
    <t>Այլ ծրագրերից ակնկալվող ծախսային խնայողություններ</t>
  </si>
  <si>
    <t>Նոր նախաձեռնությունների զուտ ազդեցությունը պետական բյուջեի վրա (ընդհանուր ծախս` հանած եկամտի այլընտրանքային աղբյուրներ և/կամ այլ ծրագրերից խնայողություններ)(տող 1 – տող 2)</t>
  </si>
  <si>
    <t>Համալիր սոցիալական ծառայության տարածքային կենտրոնների աշխատողների այցելության ծախսերի փոխհատուցում</t>
  </si>
  <si>
    <t>2022թ (հազ. դրամ)</t>
  </si>
  <si>
    <t>2023թ (հազ. դրամ)</t>
  </si>
  <si>
    <t>նոր  դասիչ</t>
  </si>
  <si>
    <t>Շարունակական բնույթի հայեցողական ծախսերին դասվող նոր միջոցառումներ, այդ թվում՝</t>
  </si>
  <si>
    <t>Մտավոր խնդիրներ ունեցող անձանց շուրջորյա խնամքի ծառայություններ համայնքահեն փոքր տներում /նախկին 1032 ծրագրի Մտավոր խնդիրներ ունեցող անձանց շուրջօրյա խնամքի ծառայություններ միջոցառում/</t>
  </si>
  <si>
    <t>Հոգեկան խնդիրներ ունեցող անձանց շուրջորյա խնամքի ծառայություններ համայնքահեն փոքր տներում /նախկին 1032 ծրագրի Հոգեկան խնդիրներ ունեցող անձանց շուրջօրյա խնամքի ծառայություններ միջոցառում/</t>
  </si>
  <si>
    <t xml:space="preserve"> ՄԺԾԾ   Հայտ </t>
  </si>
  <si>
    <t xml:space="preserve">Հավելված N 6. Նոր նախաձեռնությունների ֆինանսավորման աղբյուրները (ամփոփ) </t>
  </si>
  <si>
    <t>Աղյուսակ 1. Բյուջետային ծրագրերի/միջոցառումների ֆինանսավորման առաջնահերթությունները</t>
  </si>
  <si>
    <t>Ծրագրի/ միջոցառման անվանումը</t>
  </si>
  <si>
    <t>Գոյություն ունեցող ծրագրեր/միջոցառումներ</t>
  </si>
  <si>
    <t>2024թ (հազ. դրամ)</t>
  </si>
  <si>
    <t xml:space="preserve"> նոր նախաձեռնություններ</t>
  </si>
  <si>
    <t>2020թ փաստ. (հազ. դրամ)</t>
  </si>
  <si>
    <t>2021թ սպասվող (հազ. դրամ)</t>
  </si>
  <si>
    <t>2022 բյուջե (հազ. դրամ)</t>
  </si>
  <si>
    <t>2023թ բյուջե (հազ. դրամ)</t>
  </si>
  <si>
    <t>2024 թ բյուջե (հազ. դրամ)</t>
  </si>
  <si>
    <t>2024թ.</t>
  </si>
  <si>
    <t>Նոր նախաձեռնությունների գծով ընդհանուր ծախսերը</t>
  </si>
  <si>
    <t xml:space="preserve">Նոր նախաձեռնությունների ֆինանսավորման այլ աղբյուրներ (տող 2.1 + տող 2.2.) </t>
  </si>
  <si>
    <t>Հավելված N 8. Բյուջետային ծրագրերի/միջոցառումների գծով ծախսերը՝ վարչատարածքային բաժանմամբ (ըստ մարզերի)</t>
  </si>
  <si>
    <t>Հայեցողական ծախսերին դասվող միջոցառումներ (շարունակական բնույթի)</t>
  </si>
  <si>
    <t>Հայեցողական ծախսերին դասվող այլ միջոցառումներ</t>
  </si>
  <si>
    <t>1. Պետական մարմնի գծով 2022-2024 թվականների համար սահմանված ֆինանսավորման նախնական ընդհանուր կողմնորոշիչ չափաքանակները</t>
  </si>
  <si>
    <t>2. &lt;&lt;ՀՀ 2021թ.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</si>
  <si>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2022-2024 թթ. ՄԺԾԾ համար (տող 3.1 + տող 3.2 + տող 3.3.)</t>
  </si>
  <si>
    <t>3.1 Գոյություն ունեցող ծախսային պարտավորությունների գնահատում 2022-2024 թթ. ՄԺԾԾ համար (առանց ծախսային խնայողությունների վերաբերյալ առաջարկների ներառման)</t>
  </si>
  <si>
    <t>4. Տարբերությունը ՀՀ 2021թ. պետական բյուջեի համապատասխան ցուցանիշից (տող 3 - տող 2)</t>
  </si>
  <si>
    <t>5. Տարբերությունը 2022-2024թվականների համար սահմանված ֆինանսավորման նախնական ընդհանուր կողմնորոշիչ չափաքանակներից (տող 3-տող 1)</t>
  </si>
  <si>
    <t>ՀՀ 2020թ. Փաստ</t>
  </si>
  <si>
    <t>ՀՀ 2020թ. Բյուջե</t>
  </si>
  <si>
    <t xml:space="preserve"> Տարեցներին և հաշմանդամություն ունեցող անձանց տնային պայմաններում խնամքի ծառայություններ</t>
  </si>
  <si>
    <t xml:space="preserve"> Տարեցներին, հաշմանդամություն ունեցող անձանց ցերեկային խնամքի ծառայություններ</t>
  </si>
  <si>
    <t xml:space="preserve"> Տարեցների շուրջօրյա խնամքի ծառայություններ</t>
  </si>
  <si>
    <t xml:space="preserve"> Անօթևան մարդկանց համար ժամանակավոր օթևանի տրամադրման ծառայություններ</t>
  </si>
  <si>
    <t xml:space="preserve"> Մտավոր խնդիրներ ունեցող անձանց շուրջօրյա խնամքի ծառայություններ</t>
  </si>
  <si>
    <t xml:space="preserve"> Հոգեկան առողջության խնդիրներ ունեցող անձանց շուրջօրյա խնամքի ծառայություններ</t>
  </si>
  <si>
    <t xml:space="preserve"> Հատուկ խմբերին դասված որոշակի կատեգորիայի անձանց կացարանով ապահովման ծառայություններ</t>
  </si>
  <si>
    <t xml:space="preserve"> Տնային խնամքի ծառայություններ հոգեկան առողջության խնդիրներ ունեցող անձանց համար_x000D_
</t>
  </si>
  <si>
    <t xml:space="preserve"> Սոցիալական բնակարանային ֆոնդի  կացարաններում բնակվող միայնակ կենսաթոշակառուներին կոմունալ ծախսերի դիմաց դրամական փոխհատուցում_x000D_
</t>
  </si>
  <si>
    <t xml:space="preserve"> Մինչև 2 տարեկան երեխայի խնամքի արձակուրդում գտնվող վարձու աշխատողին նպաստի տրամադրում</t>
  </si>
  <si>
    <t xml:space="preserve"> Երեխա ունեցող ընտանիքների բնակարանային ապահովման աջակցություն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</si>
  <si>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</si>
  <si>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t>
  </si>
  <si>
    <t xml:space="preserve"> Հաշմանդամություն ունեցող երեխաների ծնողների համար դասընթացների կազմակերպում_x000D_
</t>
  </si>
  <si>
    <t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</si>
  <si>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</si>
  <si>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</si>
  <si>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 xml:space="preserve"> Աշխատաշուկայում անմրցունակ և մասնագիտություն չունեցող  մայրերի համար գործատուի մոտ մասնագիտական ուսուցման կազմակերպում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</si>
  <si>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</si>
  <si>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</si>
  <si>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ծառայություններե</t>
  </si>
  <si>
    <t xml:space="preserve"> Բնակչության սոցիալական պաշտպանության հաստատությունների շրջանավարտների համար բնակարանների վարձակալություն:</t>
  </si>
  <si>
    <t xml:space="preserve"> Թրաֆիքինգի և շահագործման, սեռական բռնության ենթարկված անձանց սոցիալ-հոգեբանական վերականգնողական ծառայություններ</t>
  </si>
  <si>
    <t xml:space="preserve"> Ընտանիքում բռնության ենթարկված անձանց ապաստարանի ծառայություններ</t>
  </si>
  <si>
    <t xml:space="preserve"> Ընտանիքում բռնության ենթարկվածների ժամանակավոր աջակցություն_x000D_
</t>
  </si>
  <si>
    <t xml:space="preserve"> Երեխաների խնամքի ցերեկային ծառայությունների տրամադրում</t>
  </si>
  <si>
    <t xml:space="preserve"> Կենսաբանական ընտանիք տեղափոխված և հաստատություն մուտքը կանխարգելված երեխաների ընտանիքների բնաիրային օգնության փաթեթի տրամադրումե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</si>
  <si>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</si>
  <si>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</si>
  <si>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Հաշմանդամություն ունեցող անձանց աջակցող միջոցների վերանորոգում</t>
  </si>
  <si>
    <t xml:space="preserve"> Մտավոր հաշմանդամություն ունեցող անձանց ցերեկային սոցիալ-վերականգնողական ծառայություններ</t>
  </si>
  <si>
    <t xml:space="preserve"> Հաշմանդամություն ունեցող անձանց սոցիալ-հոգեբանական աջակցություն ցերեկային կենտրոնում</t>
  </si>
  <si>
    <t xml:space="preserve"> Աուտիզմ ունեցող անձանց սոցիալ-հոգեբանական աջակցություն ցերեկային կենտրոնում</t>
  </si>
  <si>
    <t xml:space="preserve"> Պետական հավաստագրերով աջակցող միջոցների տրամադրում</t>
  </si>
  <si>
    <t xml:space="preserve"> Տեսողության խնդիրներ ունեցող անձանց սոցիալ-հոգեբանական վերականգնում_x000D_
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</si>
  <si>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</si>
  <si>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Ծերության, հաշմանդամության, կերակրողին կորցնելու դեպքում նպաստներ</t>
  </si>
  <si>
    <t xml:space="preserve"> Կենսաթոշակառուի, ծերության, հաշմանդամության, կերակրողին կորցնելու դեպքում նպաստառուի մահվան դեպքում տրվող թաղման նպաստ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</si>
  <si>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</si>
  <si>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</si>
  <si>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հազար դրամ</t>
  </si>
  <si>
    <t xml:space="preserve">Բաժին </t>
  </si>
  <si>
    <t>Խումբ</t>
  </si>
  <si>
    <t>09</t>
  </si>
  <si>
    <t>02</t>
  </si>
  <si>
    <t>07</t>
  </si>
  <si>
    <t>06</t>
  </si>
  <si>
    <t>Ընդամենը ՀՀ ԱՍՀՆ որպես ԲԳԿ ըստ կատարողների</t>
  </si>
  <si>
    <t>ԱՍՀՆ</t>
  </si>
  <si>
    <t>ՍԱԾ</t>
  </si>
  <si>
    <t>Պետ եկամուտներ</t>
  </si>
  <si>
    <t>ՊՆ</t>
  </si>
  <si>
    <t>Քաղշին</t>
  </si>
  <si>
    <t>ՖՆ</t>
  </si>
  <si>
    <t>Ոստիկանություն</t>
  </si>
  <si>
    <t>Տարածքային</t>
  </si>
  <si>
    <t>2024թ բյուջե (հազ. դրամ</t>
  </si>
  <si>
    <t>2022.թ բյուջետային  հայտ(հազ. դրամ)</t>
  </si>
  <si>
    <t>ՀՀ ՍՈՑԻԱԼԱԿԱՆ ՊԱՇՏՊԱՆՈՒԹՅԱՆ ԲՆԱԳԱՎԱՌԻ ՆԱԽԱՐԱՐՈՒԹՅԱՆ ՄԻՋՈՑՈՎ ԻՐԱԿԱՆԱՑՎՈՂ ՄԺԾԾ 2022-2024ԹԹ. ԲՅՈՒՋԵՏԱՅԻՆ ՀԱՅՏ</t>
  </si>
  <si>
    <t>Երևան</t>
  </si>
  <si>
    <t>Արագածոտն</t>
  </si>
  <si>
    <t>Արարատ</t>
  </si>
  <si>
    <t>Արմավիր</t>
  </si>
  <si>
    <t>Սյունիք</t>
  </si>
  <si>
    <t>Կոտայք</t>
  </si>
  <si>
    <t>Գեղարքունիք</t>
  </si>
  <si>
    <t>Տավուշ</t>
  </si>
  <si>
    <t>Շիրակ</t>
  </si>
  <si>
    <t>Լոռի</t>
  </si>
  <si>
    <t>Վայոց ձոր</t>
  </si>
  <si>
    <t>10 հուլիսի 2020 թվականի N 1212-Ն (հաստատված 2021-2023 ՄԺԾԾ)</t>
  </si>
  <si>
    <t>Կատարողականն առ. 01.01.2021թ. դրությամբ</t>
  </si>
  <si>
    <t>2020թ. փաստ.</t>
  </si>
  <si>
    <t>2021թ. բյուջե</t>
  </si>
  <si>
    <t>2024թ</t>
  </si>
  <si>
    <t>Աղյուսակ 2. Արտաքին աղբյուրներից բյուջետային խողովակներով ստացվող նպատակային վարկային և դրամաշնորհային ծրագրերի 2022 թվականի ամփոփ բյուջետային ֆինանսավորման հայտը (ըստ եռամսյակային բաշխումների)</t>
  </si>
  <si>
    <t>Աղյուսակ 1.  Ծրագրերի և միջոցառումների գծով ամփոփ ֆինանսական պահանջներ 2022-2024 թթ համար</t>
  </si>
  <si>
    <t>Աղյուսակ 1. Արտաքին աղբյուրներից բյուջետային խողովակներով ստացվող նպատակային վարկերի և դրամաշնորհների հաշվին 2022թ. իրականացվելիք ծախսերը</t>
  </si>
  <si>
    <t>2021թ բյուջե     (հազ. դրամ)</t>
  </si>
  <si>
    <t>Աղյուսակ 2. Հայտով ներկայացված՝ 2022-2024թթ ընդհանուր ծախսերի համեմատությունը ՀՀ 2021թ. պետական բյուջեի և 2021-2023թթ. ՄԺԾԾ հետ</t>
  </si>
  <si>
    <t>Տուբերկուլոզ   և  սեռավարակ  ունեցող անօթևան  մարդկանց կացարանով ապահովում</t>
  </si>
  <si>
    <t>Խնամքի կարիք ունեցող տարեց անձին տնային պայմաններում շուրջօրյա խնամքի տրամադրում</t>
  </si>
  <si>
    <t>Վերականգնողական ծառայությունների տրամադրում զինվորական ծառայության ժամանակ հաշմանդամություն ձեռք բերած անձանց անկախ կյանքի կենտրոններում</t>
  </si>
  <si>
    <t>Սոցիալապես անապահով ընտանիքների բնակարանային ապահովում</t>
  </si>
  <si>
    <t xml:space="preserve">Սոցիալական ապահովության ծառայության  տեխնիկական հագեցվածության ապահովում 
</t>
  </si>
  <si>
    <t>Կողմնորոշիչ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</si>
</sst>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##,##0.0;\(##,##0.0\);\-"/>
    <numFmt numFmtId="169" formatCode="#,##0.0"/>
    <numFmt numFmtId="170" formatCode="_-* #,##0.00_?_._-;\-* #,##0.00_?_._-;_-* &quot;-&quot;??_?_._-;_-@_-"/>
    <numFmt numFmtId="171" formatCode="_-* #,##0.00_-;\-* #,##0.00_-;_-* &quot;-&quot;??_-;_-@_-"/>
    <numFmt numFmtId="172" formatCode="_(* #,##0.0_);_(* \(#,##0.0\);_(* &quot;-&quot;??_);_(@_)"/>
    <numFmt numFmtId="173" formatCode="#,##0.0_);\(#,##0.0\)"/>
    <numFmt numFmtId="174" formatCode="0.0_);\(0.0\)"/>
    <numFmt numFmtId="175" formatCode="#,##0.0_ ;\-#,##0.0\ "/>
    <numFmt numFmtId="176" formatCode="_-* #,##0.00\ _₽_-;\-* #,##0.00\ _₽_-;_-* &quot;-&quot;??\ _₽_-;_-@_-"/>
    <numFmt numFmtId="177" formatCode="0.000"/>
  </numFmts>
  <fonts count="176">
    <font>
      <sz val="10"/>
      <name val="Arial Armeni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b/>
      <sz val="10"/>
      <name val="GHEA Grapalat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b/>
      <sz val="8"/>
      <name val="GHEA Grapalat"/>
      <family val="2"/>
    </font>
    <font>
      <sz val="8"/>
      <name val="GHEA Grapalat"/>
      <family val="2"/>
    </font>
    <font>
      <b/>
      <sz val="8"/>
      <name val="GHEA Grapalat"/>
      <family val="3"/>
    </font>
    <font>
      <b/>
      <sz val="18"/>
      <color theme="3"/>
      <name val="Cambria"/>
      <family val="2"/>
      <scheme val="major"/>
    </font>
    <font>
      <sz val="10"/>
      <name val="GHEA Grapalat"/>
      <family val="3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b/>
      <sz val="9"/>
      <name val="GHEA Grapalat"/>
      <family val="3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1"/>
      <color theme="1"/>
      <name val="Calibri"/>
      <family val="2"/>
      <charset val="1"/>
      <scheme val="minor"/>
    </font>
    <font>
      <u/>
      <sz val="10"/>
      <color indexed="12"/>
      <name val="Arial"/>
      <family val="2"/>
    </font>
    <font>
      <sz val="10"/>
      <name val="Times Armenian"/>
      <family val="1"/>
    </font>
    <font>
      <sz val="11"/>
      <color theme="1"/>
      <name val="Arial Armenian"/>
      <family val="2"/>
    </font>
    <font>
      <sz val="10"/>
      <name val="Arial Unicode"/>
      <family val="2"/>
    </font>
    <font>
      <sz val="8"/>
      <name val="Arial Armenian"/>
      <family val="2"/>
    </font>
    <font>
      <sz val="10"/>
      <color rgb="FF9C6500"/>
      <name val="Calibri"/>
      <family val="2"/>
      <scheme val="minor"/>
    </font>
    <font>
      <sz val="11"/>
      <name val="GHEA Grapalat"/>
      <family val="3"/>
    </font>
    <font>
      <u/>
      <sz val="11"/>
      <color theme="10"/>
      <name val="Calibri"/>
      <family val="2"/>
      <charset val="1"/>
    </font>
    <font>
      <sz val="10"/>
      <name val="Arial"/>
      <family val="2"/>
    </font>
    <font>
      <sz val="12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12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  <font>
      <sz val="11"/>
      <color theme="1"/>
      <name val="GHEA Grapalat"/>
      <family val="3"/>
    </font>
    <font>
      <i/>
      <sz val="8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2"/>
      <color theme="1"/>
      <name val="GHEA Grapalat"/>
      <family val="3"/>
    </font>
    <font>
      <b/>
      <u/>
      <sz val="8"/>
      <name val="GHEA Grapalat"/>
      <family val="3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"/>
      <name val="GHEA Grapalat"/>
      <family val="3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0"/>
      <name val="Arial Armenian"/>
    </font>
    <font>
      <b/>
      <i/>
      <sz val="9"/>
      <name val="GHEA Grapalat"/>
      <family val="3"/>
    </font>
    <font>
      <b/>
      <i/>
      <sz val="8"/>
      <name val="GHEA Grapalat"/>
      <family val="3"/>
    </font>
  </fonts>
  <fills count="6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</borders>
  <cellStyleXfs count="3525">
    <xf numFmtId="0" fontId="0" fillId="0" borderId="0"/>
    <xf numFmtId="0" fontId="29" fillId="0" borderId="0"/>
    <xf numFmtId="9" fontId="30" fillId="0" borderId="0" applyFont="0" applyFill="0" applyBorder="0" applyAlignment="0" applyProtection="0"/>
    <xf numFmtId="0" fontId="31" fillId="0" borderId="0"/>
    <xf numFmtId="9" fontId="29" fillId="0" borderId="0" applyFont="0" applyFill="0" applyBorder="0" applyAlignment="0" applyProtection="0"/>
    <xf numFmtId="0" fontId="31" fillId="0" borderId="0"/>
    <xf numFmtId="0" fontId="33" fillId="0" borderId="0"/>
    <xf numFmtId="0" fontId="28" fillId="0" borderId="0"/>
    <xf numFmtId="165" fontId="28" fillId="0" borderId="0" applyFont="0" applyFill="0" applyBorder="0" applyAlignment="0" applyProtection="0"/>
    <xf numFmtId="0" fontId="32" fillId="0" borderId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0" borderId="0" applyNumberFormat="0" applyBorder="0" applyAlignment="0" applyProtection="0"/>
    <xf numFmtId="0" fontId="37" fillId="4" borderId="0" applyNumberFormat="0" applyBorder="0" applyAlignment="0" applyProtection="0"/>
    <xf numFmtId="0" fontId="38" fillId="21" borderId="1" applyNumberFormat="0" applyAlignment="0" applyProtection="0"/>
    <xf numFmtId="0" fontId="39" fillId="22" borderId="2" applyNumberFormat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42" fillId="0" borderId="3" applyNumberFormat="0" applyFill="0" applyAlignment="0" applyProtection="0"/>
    <xf numFmtId="0" fontId="43" fillId="0" borderId="4" applyNumberFormat="0" applyFill="0" applyAlignment="0" applyProtection="0"/>
    <xf numFmtId="0" fontId="44" fillId="0" borderId="5" applyNumberFormat="0" applyFill="0" applyAlignment="0" applyProtection="0"/>
    <xf numFmtId="0" fontId="44" fillId="0" borderId="0" applyNumberFormat="0" applyFill="0" applyBorder="0" applyAlignment="0" applyProtection="0"/>
    <xf numFmtId="0" fontId="45" fillId="8" borderId="1" applyNumberFormat="0" applyAlignment="0" applyProtection="0"/>
    <xf numFmtId="0" fontId="46" fillId="0" borderId="6" applyNumberFormat="0" applyFill="0" applyAlignment="0" applyProtection="0"/>
    <xf numFmtId="0" fontId="47" fillId="23" borderId="0" applyNumberFormat="0" applyBorder="0" applyAlignment="0" applyProtection="0"/>
    <xf numFmtId="0" fontId="32" fillId="0" borderId="0"/>
    <xf numFmtId="1" fontId="54" fillId="0" borderId="0"/>
    <xf numFmtId="1" fontId="54" fillId="0" borderId="0"/>
    <xf numFmtId="0" fontId="53" fillId="0" borderId="0"/>
    <xf numFmtId="1" fontId="54" fillId="0" borderId="0"/>
    <xf numFmtId="0" fontId="32" fillId="0" borderId="0"/>
    <xf numFmtId="0" fontId="27" fillId="0" borderId="0"/>
    <xf numFmtId="0" fontId="31" fillId="0" borderId="0"/>
    <xf numFmtId="0" fontId="31" fillId="0" borderId="0"/>
    <xf numFmtId="0" fontId="32" fillId="24" borderId="7" applyNumberFormat="0" applyFont="0" applyAlignment="0" applyProtection="0"/>
    <xf numFmtId="0" fontId="48" fillId="21" borderId="8" applyNumberFormat="0" applyAlignment="0" applyProtection="0"/>
    <xf numFmtId="0" fontId="52" fillId="0" borderId="0"/>
    <xf numFmtId="0" fontId="52" fillId="0" borderId="0"/>
    <xf numFmtId="0" fontId="52" fillId="0" borderId="0"/>
    <xf numFmtId="0" fontId="49" fillId="0" borderId="0" applyNumberFormat="0" applyFill="0" applyBorder="0" applyAlignment="0" applyProtection="0"/>
    <xf numFmtId="0" fontId="50" fillId="0" borderId="9" applyNumberFormat="0" applyFill="0" applyAlignment="0" applyProtection="0"/>
    <xf numFmtId="0" fontId="51" fillId="0" borderId="0" applyNumberFormat="0" applyFill="0" applyBorder="0" applyAlignment="0" applyProtection="0"/>
    <xf numFmtId="0" fontId="53" fillId="0" borderId="0"/>
    <xf numFmtId="1" fontId="54" fillId="0" borderId="0"/>
    <xf numFmtId="165" fontId="26" fillId="0" borderId="0" applyFont="0" applyFill="0" applyBorder="0" applyAlignment="0" applyProtection="0"/>
    <xf numFmtId="168" fontId="55" fillId="0" borderId="0" applyFill="0" applyBorder="0" applyProtection="0">
      <alignment horizontal="right" vertical="top"/>
    </xf>
    <xf numFmtId="168" fontId="56" fillId="0" borderId="0" applyFill="0" applyBorder="0" applyProtection="0">
      <alignment horizontal="right" vertical="top"/>
    </xf>
    <xf numFmtId="0" fontId="56" fillId="0" borderId="0">
      <alignment horizontal="left" vertical="top" wrapText="1"/>
    </xf>
    <xf numFmtId="0" fontId="61" fillId="0" borderId="12" applyNumberFormat="0" applyFill="0" applyAlignment="0" applyProtection="0"/>
    <xf numFmtId="0" fontId="62" fillId="0" borderId="13" applyNumberFormat="0" applyFill="0" applyAlignment="0" applyProtection="0"/>
    <xf numFmtId="0" fontId="63" fillId="0" borderId="14" applyNumberFormat="0" applyFill="0" applyAlignment="0" applyProtection="0"/>
    <xf numFmtId="0" fontId="63" fillId="0" borderId="0" applyNumberFormat="0" applyFill="0" applyBorder="0" applyAlignment="0" applyProtection="0"/>
    <xf numFmtId="0" fontId="64" fillId="25" borderId="0" applyNumberFormat="0" applyBorder="0" applyAlignment="0" applyProtection="0"/>
    <xf numFmtId="0" fontId="65" fillId="26" borderId="0" applyNumberFormat="0" applyBorder="0" applyAlignment="0" applyProtection="0"/>
    <xf numFmtId="0" fontId="66" fillId="27" borderId="0" applyNumberFormat="0" applyBorder="0" applyAlignment="0" applyProtection="0"/>
    <xf numFmtId="0" fontId="67" fillId="28" borderId="15" applyNumberFormat="0" applyAlignment="0" applyProtection="0"/>
    <xf numFmtId="0" fontId="68" fillId="29" borderId="16" applyNumberFormat="0" applyAlignment="0" applyProtection="0"/>
    <xf numFmtId="0" fontId="69" fillId="29" borderId="15" applyNumberFormat="0" applyAlignment="0" applyProtection="0"/>
    <xf numFmtId="0" fontId="70" fillId="0" borderId="17" applyNumberFormat="0" applyFill="0" applyAlignment="0" applyProtection="0"/>
    <xf numFmtId="0" fontId="71" fillId="30" borderId="18" applyNumberFormat="0" applyAlignment="0" applyProtection="0"/>
    <xf numFmtId="0" fontId="72" fillId="0" borderId="0" applyNumberFormat="0" applyFill="0" applyBorder="0" applyAlignment="0" applyProtection="0"/>
    <xf numFmtId="0" fontId="60" fillId="31" borderId="19" applyNumberFormat="0" applyFont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32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75" fillId="35" borderId="0" applyNumberFormat="0" applyBorder="0" applyAlignment="0" applyProtection="0"/>
    <xf numFmtId="0" fontId="75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75" fillId="39" borderId="0" applyNumberFormat="0" applyBorder="0" applyAlignment="0" applyProtection="0"/>
    <xf numFmtId="0" fontId="75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75" fillId="47" borderId="0" applyNumberFormat="0" applyBorder="0" applyAlignment="0" applyProtection="0"/>
    <xf numFmtId="0" fontId="75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60" fillId="53" borderId="0" applyNumberFormat="0" applyBorder="0" applyAlignment="0" applyProtection="0"/>
    <xf numFmtId="0" fontId="60" fillId="54" borderId="0" applyNumberFormat="0" applyBorder="0" applyAlignment="0" applyProtection="0"/>
    <xf numFmtId="0" fontId="75" fillId="55" borderId="0" applyNumberFormat="0" applyBorder="0" applyAlignment="0" applyProtection="0"/>
    <xf numFmtId="0" fontId="56" fillId="0" borderId="0">
      <alignment horizontal="left" vertical="top" wrapText="1"/>
    </xf>
    <xf numFmtId="0" fontId="25" fillId="0" borderId="0"/>
    <xf numFmtId="0" fontId="31" fillId="0" borderId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6" borderId="0" applyNumberFormat="0" applyBorder="0" applyAlignment="0" applyProtection="0"/>
    <xf numFmtId="0" fontId="78" fillId="9" borderId="0" applyNumberFormat="0" applyBorder="0" applyAlignment="0" applyProtection="0"/>
    <xf numFmtId="0" fontId="78" fillId="12" borderId="0" applyNumberFormat="0" applyBorder="0" applyAlignment="0" applyProtection="0"/>
    <xf numFmtId="0" fontId="79" fillId="13" borderId="0" applyNumberFormat="0" applyBorder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6" borderId="0" applyNumberFormat="0" applyBorder="0" applyAlignment="0" applyProtection="0"/>
    <xf numFmtId="170" fontId="3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25" fillId="0" borderId="0"/>
    <xf numFmtId="0" fontId="25" fillId="0" borderId="0"/>
    <xf numFmtId="0" fontId="32" fillId="0" borderId="0"/>
    <xf numFmtId="0" fontId="60" fillId="0" borderId="0"/>
    <xf numFmtId="0" fontId="32" fillId="0" borderId="0"/>
    <xf numFmtId="0" fontId="80" fillId="0" borderId="0"/>
    <xf numFmtId="0" fontId="32" fillId="0" borderId="0"/>
    <xf numFmtId="0" fontId="31" fillId="0" borderId="0"/>
    <xf numFmtId="0" fontId="52" fillId="0" borderId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20" borderId="0" applyNumberFormat="0" applyBorder="0" applyAlignment="0" applyProtection="0"/>
    <xf numFmtId="0" fontId="82" fillId="8" borderId="21" applyNumberFormat="0" applyAlignment="0" applyProtection="0"/>
    <xf numFmtId="0" fontId="83" fillId="21" borderId="22" applyNumberFormat="0" applyAlignment="0" applyProtection="0"/>
    <xf numFmtId="0" fontId="84" fillId="21" borderId="21" applyNumberFormat="0" applyAlignment="0" applyProtection="0"/>
    <xf numFmtId="0" fontId="85" fillId="0" borderId="3" applyNumberFormat="0" applyFill="0" applyAlignment="0" applyProtection="0"/>
    <xf numFmtId="0" fontId="86" fillId="0" borderId="4" applyNumberFormat="0" applyFill="0" applyAlignment="0" applyProtection="0"/>
    <xf numFmtId="0" fontId="87" fillId="0" borderId="5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23" applyNumberFormat="0" applyFill="0" applyAlignment="0" applyProtection="0"/>
    <xf numFmtId="0" fontId="89" fillId="22" borderId="2" applyNumberFormat="0" applyAlignment="0" applyProtection="0"/>
    <xf numFmtId="0" fontId="90" fillId="0" borderId="0" applyNumberFormat="0" applyFill="0" applyBorder="0" applyAlignment="0" applyProtection="0"/>
    <xf numFmtId="0" fontId="91" fillId="23" borderId="0" applyNumberFormat="0" applyBorder="0" applyAlignment="0" applyProtection="0"/>
    <xf numFmtId="0" fontId="92" fillId="4" borderId="0" applyNumberFormat="0" applyBorder="0" applyAlignment="0" applyProtection="0"/>
    <xf numFmtId="0" fontId="93" fillId="0" borderId="0" applyNumberFormat="0" applyFill="0" applyBorder="0" applyAlignment="0" applyProtection="0"/>
    <xf numFmtId="0" fontId="31" fillId="24" borderId="24" applyNumberFormat="0" applyFont="0" applyAlignment="0" applyProtection="0"/>
    <xf numFmtId="0" fontId="94" fillId="0" borderId="6" applyNumberFormat="0" applyFill="0" applyAlignment="0" applyProtection="0"/>
    <xf numFmtId="0" fontId="95" fillId="0" borderId="0"/>
    <xf numFmtId="0" fontId="96" fillId="0" borderId="0" applyNumberFormat="0" applyFill="0" applyBorder="0" applyAlignment="0" applyProtection="0"/>
    <xf numFmtId="0" fontId="97" fillId="5" borderId="0" applyNumberFormat="0" applyBorder="0" applyAlignment="0" applyProtection="0"/>
    <xf numFmtId="0" fontId="24" fillId="0" borderId="0"/>
    <xf numFmtId="0" fontId="24" fillId="0" borderId="0"/>
    <xf numFmtId="0" fontId="53" fillId="0" borderId="0"/>
    <xf numFmtId="0" fontId="32" fillId="0" borderId="0"/>
    <xf numFmtId="0" fontId="2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1" fillId="3" borderId="0" applyNumberFormat="0" applyBorder="0" applyAlignment="0" applyProtection="0"/>
    <xf numFmtId="0" fontId="81" fillId="4" borderId="0" applyNumberFormat="0" applyBorder="0" applyAlignment="0" applyProtection="0"/>
    <xf numFmtId="0" fontId="81" fillId="5" borderId="0" applyNumberFormat="0" applyBorder="0" applyAlignment="0" applyProtection="0"/>
    <xf numFmtId="0" fontId="81" fillId="6" borderId="0" applyNumberFormat="0" applyBorder="0" applyAlignment="0" applyProtection="0"/>
    <xf numFmtId="0" fontId="81" fillId="7" borderId="0" applyNumberFormat="0" applyBorder="0" applyAlignment="0" applyProtection="0"/>
    <xf numFmtId="0" fontId="81" fillId="8" borderId="0" applyNumberFormat="0" applyBorder="0" applyAlignment="0" applyProtection="0"/>
    <xf numFmtId="0" fontId="81" fillId="9" borderId="0" applyNumberFormat="0" applyBorder="0" applyAlignment="0" applyProtection="0"/>
    <xf numFmtId="0" fontId="81" fillId="10" borderId="0" applyNumberFormat="0" applyBorder="0" applyAlignment="0" applyProtection="0"/>
    <xf numFmtId="0" fontId="81" fillId="11" borderId="0" applyNumberFormat="0" applyBorder="0" applyAlignment="0" applyProtection="0"/>
    <xf numFmtId="0" fontId="81" fillId="6" borderId="0" applyNumberFormat="0" applyBorder="0" applyAlignment="0" applyProtection="0"/>
    <xf numFmtId="0" fontId="81" fillId="9" borderId="0" applyNumberFormat="0" applyBorder="0" applyAlignment="0" applyProtection="0"/>
    <xf numFmtId="0" fontId="81" fillId="12" borderId="0" applyNumberFormat="0" applyBorder="0" applyAlignment="0" applyProtection="0"/>
    <xf numFmtId="0" fontId="98" fillId="13" borderId="0" applyNumberFormat="0" applyBorder="0" applyAlignment="0" applyProtection="0"/>
    <xf numFmtId="0" fontId="98" fillId="10" borderId="0" applyNumberFormat="0" applyBorder="0" applyAlignment="0" applyProtection="0"/>
    <xf numFmtId="0" fontId="98" fillId="11" borderId="0" applyNumberFormat="0" applyBorder="0" applyAlignment="0" applyProtection="0"/>
    <xf numFmtId="0" fontId="98" fillId="14" borderId="0" applyNumberFormat="0" applyBorder="0" applyAlignment="0" applyProtection="0"/>
    <xf numFmtId="0" fontId="98" fillId="15" borderId="0" applyNumberFormat="0" applyBorder="0" applyAlignment="0" applyProtection="0"/>
    <xf numFmtId="0" fontId="98" fillId="16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9" borderId="0" applyNumberFormat="0" applyBorder="0" applyAlignment="0" applyProtection="0"/>
    <xf numFmtId="0" fontId="98" fillId="14" borderId="0" applyNumberFormat="0" applyBorder="0" applyAlignment="0" applyProtection="0"/>
    <xf numFmtId="0" fontId="98" fillId="15" borderId="0" applyNumberFormat="0" applyBorder="0" applyAlignment="0" applyProtection="0"/>
    <xf numFmtId="0" fontId="98" fillId="20" borderId="0" applyNumberFormat="0" applyBorder="0" applyAlignment="0" applyProtection="0"/>
    <xf numFmtId="0" fontId="99" fillId="4" borderId="0" applyNumberFormat="0" applyBorder="0" applyAlignment="0" applyProtection="0"/>
    <xf numFmtId="0" fontId="100" fillId="21" borderId="25" applyNumberFormat="0" applyAlignment="0" applyProtection="0"/>
    <xf numFmtId="0" fontId="101" fillId="22" borderId="2" applyNumberFormat="0" applyAlignment="0" applyProtection="0"/>
    <xf numFmtId="170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5" borderId="0" applyNumberFormat="0" applyBorder="0" applyAlignment="0" applyProtection="0"/>
    <xf numFmtId="0" fontId="104" fillId="0" borderId="3" applyNumberFormat="0" applyFill="0" applyAlignment="0" applyProtection="0"/>
    <xf numFmtId="0" fontId="105" fillId="0" borderId="4" applyNumberFormat="0" applyFill="0" applyAlignment="0" applyProtection="0"/>
    <xf numFmtId="0" fontId="106" fillId="0" borderId="5" applyNumberFormat="0" applyFill="0" applyAlignment="0" applyProtection="0"/>
    <xf numFmtId="0" fontId="106" fillId="0" borderId="0" applyNumberFormat="0" applyFill="0" applyBorder="0" applyAlignment="0" applyProtection="0"/>
    <xf numFmtId="0" fontId="107" fillId="8" borderId="25" applyNumberFormat="0" applyAlignment="0" applyProtection="0"/>
    <xf numFmtId="0" fontId="108" fillId="0" borderId="6" applyNumberFormat="0" applyFill="0" applyAlignment="0" applyProtection="0"/>
    <xf numFmtId="0" fontId="109" fillId="23" borderId="0" applyNumberFormat="0" applyBorder="0" applyAlignment="0" applyProtection="0"/>
    <xf numFmtId="0" fontId="31" fillId="0" borderId="0"/>
    <xf numFmtId="0" fontId="24" fillId="0" borderId="0"/>
    <xf numFmtId="0" fontId="33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24" borderId="26" applyNumberFormat="0" applyFont="0" applyAlignment="0" applyProtection="0"/>
    <xf numFmtId="0" fontId="110" fillId="21" borderId="27" applyNumberFormat="0" applyAlignment="0" applyProtection="0"/>
    <xf numFmtId="9" fontId="32" fillId="0" borderId="0" applyFont="0" applyFill="0" applyBorder="0" applyAlignment="0" applyProtection="0"/>
    <xf numFmtId="0" fontId="111" fillId="0" borderId="28" applyNumberFormat="0" applyFill="0" applyAlignment="0" applyProtection="0"/>
    <xf numFmtId="0" fontId="112" fillId="0" borderId="0" applyNumberFormat="0" applyFill="0" applyBorder="0" applyAlignment="0" applyProtection="0"/>
    <xf numFmtId="0" fontId="82" fillId="8" borderId="25" applyNumberFormat="0" applyAlignment="0" applyProtection="0"/>
    <xf numFmtId="0" fontId="83" fillId="21" borderId="27" applyNumberFormat="0" applyAlignment="0" applyProtection="0"/>
    <xf numFmtId="0" fontId="84" fillId="21" borderId="25" applyNumberFormat="0" applyAlignment="0" applyProtection="0"/>
    <xf numFmtId="0" fontId="88" fillId="0" borderId="28" applyNumberFormat="0" applyFill="0" applyAlignment="0" applyProtection="0"/>
    <xf numFmtId="0" fontId="31" fillId="24" borderId="26" applyNumberFormat="0" applyFont="0" applyAlignment="0" applyProtection="0"/>
    <xf numFmtId="0" fontId="56" fillId="0" borderId="0">
      <alignment horizontal="left" vertical="top" wrapText="1"/>
    </xf>
    <xf numFmtId="0" fontId="58" fillId="0" borderId="0" applyNumberFormat="0" applyFill="0" applyBorder="0" applyAlignment="0" applyProtection="0"/>
    <xf numFmtId="0" fontId="61" fillId="0" borderId="12" applyNumberFormat="0" applyFill="0" applyAlignment="0" applyProtection="0"/>
    <xf numFmtId="0" fontId="62" fillId="0" borderId="13" applyNumberFormat="0" applyFill="0" applyAlignment="0" applyProtection="0"/>
    <xf numFmtId="0" fontId="63" fillId="0" borderId="14" applyNumberFormat="0" applyFill="0" applyAlignment="0" applyProtection="0"/>
    <xf numFmtId="0" fontId="63" fillId="0" borderId="0" applyNumberFormat="0" applyFill="0" applyBorder="0" applyAlignment="0" applyProtection="0"/>
    <xf numFmtId="0" fontId="64" fillId="25" borderId="0" applyNumberFormat="0" applyBorder="0" applyAlignment="0" applyProtection="0"/>
    <xf numFmtId="0" fontId="65" fillId="26" borderId="0" applyNumberFormat="0" applyBorder="0" applyAlignment="0" applyProtection="0"/>
    <xf numFmtId="0" fontId="66" fillId="27" borderId="0" applyNumberFormat="0" applyBorder="0" applyAlignment="0" applyProtection="0"/>
    <xf numFmtId="0" fontId="67" fillId="28" borderId="15" applyNumberFormat="0" applyAlignment="0" applyProtection="0"/>
    <xf numFmtId="0" fontId="68" fillId="29" borderId="16" applyNumberFormat="0" applyAlignment="0" applyProtection="0"/>
    <xf numFmtId="0" fontId="69" fillId="29" borderId="15" applyNumberFormat="0" applyAlignment="0" applyProtection="0"/>
    <xf numFmtId="0" fontId="70" fillId="0" borderId="17" applyNumberFormat="0" applyFill="0" applyAlignment="0" applyProtection="0"/>
    <xf numFmtId="0" fontId="71" fillId="30" borderId="18" applyNumberFormat="0" applyAlignment="0" applyProtection="0"/>
    <xf numFmtId="0" fontId="72" fillId="0" borderId="0" applyNumberFormat="0" applyFill="0" applyBorder="0" applyAlignment="0" applyProtection="0"/>
    <xf numFmtId="0" fontId="60" fillId="31" borderId="19" applyNumberFormat="0" applyFont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32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75" fillId="35" borderId="0" applyNumberFormat="0" applyBorder="0" applyAlignment="0" applyProtection="0"/>
    <xf numFmtId="0" fontId="75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75" fillId="39" borderId="0" applyNumberFormat="0" applyBorder="0" applyAlignment="0" applyProtection="0"/>
    <xf numFmtId="0" fontId="75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75" fillId="47" borderId="0" applyNumberFormat="0" applyBorder="0" applyAlignment="0" applyProtection="0"/>
    <xf numFmtId="0" fontId="75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60" fillId="53" borderId="0" applyNumberFormat="0" applyBorder="0" applyAlignment="0" applyProtection="0"/>
    <xf numFmtId="0" fontId="60" fillId="54" borderId="0" applyNumberFormat="0" applyBorder="0" applyAlignment="0" applyProtection="0"/>
    <xf numFmtId="0" fontId="75" fillId="55" borderId="0" applyNumberFormat="0" applyBorder="0" applyAlignment="0" applyProtection="0"/>
    <xf numFmtId="165" fontId="113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5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31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0" fontId="115" fillId="0" borderId="0"/>
    <xf numFmtId="0" fontId="116" fillId="0" borderId="0"/>
    <xf numFmtId="0" fontId="53" fillId="0" borderId="0"/>
    <xf numFmtId="0" fontId="31" fillId="0" borderId="0"/>
    <xf numFmtId="0" fontId="31" fillId="0" borderId="0"/>
    <xf numFmtId="0" fontId="32" fillId="0" borderId="0"/>
    <xf numFmtId="0" fontId="53" fillId="0" borderId="0"/>
    <xf numFmtId="0" fontId="115" fillId="0" borderId="0"/>
    <xf numFmtId="0" fontId="95" fillId="0" borderId="0"/>
    <xf numFmtId="0" fontId="52" fillId="0" borderId="0"/>
    <xf numFmtId="0" fontId="53" fillId="0" borderId="0"/>
    <xf numFmtId="0" fontId="52" fillId="0" borderId="0"/>
    <xf numFmtId="0" fontId="95" fillId="0" borderId="0"/>
    <xf numFmtId="0" fontId="52" fillId="0" borderId="0"/>
    <xf numFmtId="165" fontId="53" fillId="0" borderId="0" applyFont="0" applyFill="0" applyBorder="0" applyAlignment="0" applyProtection="0"/>
    <xf numFmtId="165" fontId="11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8" fillId="21" borderId="25" applyNumberFormat="0" applyAlignment="0" applyProtection="0"/>
    <xf numFmtId="165" fontId="2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/>
    <xf numFmtId="0" fontId="45" fillId="8" borderId="25" applyNumberFormat="0" applyAlignment="0" applyProtection="0"/>
    <xf numFmtId="0" fontId="119" fillId="27" borderId="0" applyNumberFormat="0" applyBorder="0" applyAlignment="0" applyProtection="0"/>
    <xf numFmtId="0" fontId="47" fillId="23" borderId="0" applyNumberFormat="0" applyBorder="0" applyAlignment="0" applyProtection="0"/>
    <xf numFmtId="0" fontId="31" fillId="0" borderId="0"/>
    <xf numFmtId="0" fontId="23" fillId="0" borderId="0"/>
    <xf numFmtId="0" fontId="118" fillId="0" borderId="0">
      <alignment vertical="center"/>
    </xf>
    <xf numFmtId="0" fontId="31" fillId="0" borderId="0"/>
    <xf numFmtId="1" fontId="54" fillId="0" borderId="0"/>
    <xf numFmtId="1" fontId="54" fillId="0" borderId="0"/>
    <xf numFmtId="1" fontId="54" fillId="0" borderId="0"/>
    <xf numFmtId="0" fontId="53" fillId="0" borderId="0"/>
    <xf numFmtId="0" fontId="115" fillId="0" borderId="0"/>
    <xf numFmtId="0" fontId="115" fillId="0" borderId="0"/>
    <xf numFmtId="0" fontId="31" fillId="0" borderId="0"/>
    <xf numFmtId="0" fontId="32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117" fillId="0" borderId="0"/>
    <xf numFmtId="0" fontId="116" fillId="0" borderId="0"/>
    <xf numFmtId="0" fontId="32" fillId="24" borderId="26" applyNumberFormat="0" applyFont="0" applyAlignment="0" applyProtection="0"/>
    <xf numFmtId="0" fontId="48" fillId="21" borderId="27" applyNumberFormat="0" applyAlignment="0" applyProtection="0"/>
    <xf numFmtId="0" fontId="50" fillId="0" borderId="28" applyNumberFormat="0" applyFill="0" applyAlignment="0" applyProtection="0"/>
    <xf numFmtId="0" fontId="22" fillId="0" borderId="0"/>
    <xf numFmtId="165" fontId="22" fillId="0" borderId="0" applyFont="0" applyFill="0" applyBorder="0" applyAlignment="0" applyProtection="0"/>
    <xf numFmtId="0" fontId="32" fillId="24" borderId="53" applyNumberFormat="0" applyFont="0" applyAlignment="0" applyProtection="0"/>
    <xf numFmtId="0" fontId="32" fillId="24" borderId="35" applyNumberFormat="0" applyFont="0" applyAlignment="0" applyProtection="0"/>
    <xf numFmtId="0" fontId="32" fillId="24" borderId="37" applyNumberFormat="0" applyFont="0" applyAlignment="0" applyProtection="0"/>
    <xf numFmtId="0" fontId="21" fillId="0" borderId="0"/>
    <xf numFmtId="165" fontId="21" fillId="0" borderId="0" applyFont="0" applyFill="0" applyBorder="0" applyAlignment="0" applyProtection="0"/>
    <xf numFmtId="0" fontId="38" fillId="21" borderId="44" applyNumberFormat="0" applyAlignment="0" applyProtection="0"/>
    <xf numFmtId="0" fontId="45" fillId="8" borderId="52" applyNumberFormat="0" applyAlignment="0" applyProtection="0"/>
    <xf numFmtId="0" fontId="31" fillId="24" borderId="45" applyNumberFormat="0" applyFont="0" applyAlignment="0" applyProtection="0"/>
    <xf numFmtId="0" fontId="88" fillId="0" borderId="47" applyNumberFormat="0" applyFill="0" applyAlignment="0" applyProtection="0"/>
    <xf numFmtId="0" fontId="48" fillId="21" borderId="54" applyNumberFormat="0" applyAlignment="0" applyProtection="0"/>
    <xf numFmtId="0" fontId="38" fillId="21" borderId="48" applyNumberFormat="0" applyAlignment="0" applyProtection="0"/>
    <xf numFmtId="0" fontId="32" fillId="24" borderId="41" applyNumberFormat="0" applyFont="0" applyAlignment="0" applyProtection="0"/>
    <xf numFmtId="0" fontId="38" fillId="21" borderId="30" applyNumberFormat="0" applyAlignment="0" applyProtection="0"/>
    <xf numFmtId="0" fontId="45" fillId="8" borderId="44" applyNumberFormat="0" applyAlignment="0" applyProtection="0"/>
    <xf numFmtId="165" fontId="21" fillId="0" borderId="0" applyFont="0" applyFill="0" applyBorder="0" applyAlignment="0" applyProtection="0"/>
    <xf numFmtId="0" fontId="45" fillId="8" borderId="30" applyNumberFormat="0" applyAlignment="0" applyProtection="0"/>
    <xf numFmtId="0" fontId="32" fillId="24" borderId="43" applyNumberFormat="0" applyFont="0" applyAlignment="0" applyProtection="0"/>
    <xf numFmtId="0" fontId="45" fillId="8" borderId="34" applyNumberFormat="0" applyAlignment="0" applyProtection="0"/>
    <xf numFmtId="0" fontId="21" fillId="0" borderId="0"/>
    <xf numFmtId="0" fontId="32" fillId="24" borderId="31" applyNumberFormat="0" applyFont="0" applyAlignment="0" applyProtection="0"/>
    <xf numFmtId="0" fontId="48" fillId="21" borderId="32" applyNumberFormat="0" applyAlignment="0" applyProtection="0"/>
    <xf numFmtId="0" fontId="45" fillId="8" borderId="48" applyNumberFormat="0" applyAlignment="0" applyProtection="0"/>
    <xf numFmtId="0" fontId="32" fillId="24" borderId="49" applyNumberFormat="0" applyFont="0" applyAlignment="0" applyProtection="0"/>
    <xf numFmtId="0" fontId="50" fillId="0" borderId="33" applyNumberFormat="0" applyFill="0" applyAlignment="0" applyProtection="0"/>
    <xf numFmtId="165" fontId="21" fillId="0" borderId="0" applyFont="0" applyFill="0" applyBorder="0" applyAlignment="0" applyProtection="0"/>
    <xf numFmtId="0" fontId="38" fillId="21" borderId="52" applyNumberFormat="0" applyAlignment="0" applyProtection="0"/>
    <xf numFmtId="0" fontId="32" fillId="24" borderId="45" applyNumberFormat="0" applyFont="0" applyAlignment="0" applyProtection="0"/>
    <xf numFmtId="0" fontId="38" fillId="21" borderId="36" applyNumberFormat="0" applyAlignment="0" applyProtection="0"/>
    <xf numFmtId="0" fontId="38" fillId="21" borderId="34" applyNumberFormat="0" applyAlignment="0" applyProtection="0"/>
    <xf numFmtId="0" fontId="45" fillId="8" borderId="36" applyNumberFormat="0" applyAlignment="0" applyProtection="0"/>
    <xf numFmtId="0" fontId="38" fillId="21" borderId="50" applyNumberFormat="0" applyAlignment="0" applyProtection="0"/>
    <xf numFmtId="0" fontId="48" fillId="21" borderId="38" applyNumberFormat="0" applyAlignment="0" applyProtection="0"/>
    <xf numFmtId="0" fontId="50" fillId="0" borderId="39" applyNumberFormat="0" applyFill="0" applyAlignment="0" applyProtection="0"/>
    <xf numFmtId="0" fontId="32" fillId="24" borderId="51" applyNumberFormat="0" applyFont="0" applyAlignment="0" applyProtection="0"/>
    <xf numFmtId="0" fontId="21" fillId="0" borderId="0"/>
    <xf numFmtId="0" fontId="83" fillId="21" borderId="46" applyNumberForma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38" fillId="21" borderId="40" applyNumberFormat="0" applyAlignment="0" applyProtection="0"/>
    <xf numFmtId="0" fontId="82" fillId="8" borderId="44" applyNumberFormat="0" applyAlignment="0" applyProtection="0"/>
    <xf numFmtId="0" fontId="38" fillId="21" borderId="42" applyNumberFormat="0" applyAlignment="0" applyProtection="0"/>
    <xf numFmtId="0" fontId="82" fillId="8" borderId="30" applyNumberFormat="0" applyAlignment="0" applyProtection="0"/>
    <xf numFmtId="0" fontId="83" fillId="21" borderId="32" applyNumberFormat="0" applyAlignment="0" applyProtection="0"/>
    <xf numFmtId="0" fontId="84" fillId="21" borderId="30" applyNumberFormat="0" applyAlignment="0" applyProtection="0"/>
    <xf numFmtId="0" fontId="88" fillId="0" borderId="33" applyNumberFormat="0" applyFill="0" applyAlignment="0" applyProtection="0"/>
    <xf numFmtId="0" fontId="31" fillId="24" borderId="31" applyNumberFormat="0" applyFont="0" applyAlignment="0" applyProtection="0"/>
    <xf numFmtId="0" fontId="45" fillId="8" borderId="40" applyNumberFormat="0" applyAlignment="0" applyProtection="0"/>
    <xf numFmtId="0" fontId="84" fillId="21" borderId="44" applyNumberFormat="0" applyAlignment="0" applyProtection="0"/>
    <xf numFmtId="0" fontId="45" fillId="8" borderId="42" applyNumberFormat="0" applyAlignment="0" applyProtection="0"/>
    <xf numFmtId="0" fontId="50" fillId="0" borderId="55" applyNumberFormat="0" applyFill="0" applyAlignment="0" applyProtection="0"/>
    <xf numFmtId="0" fontId="31" fillId="24" borderId="35" applyNumberFormat="0" applyFont="0" applyAlignment="0" applyProtection="0"/>
    <xf numFmtId="0" fontId="48" fillId="21" borderId="46" applyNumberFormat="0" applyAlignment="0" applyProtection="0"/>
    <xf numFmtId="0" fontId="31" fillId="24" borderId="51" applyNumberFormat="0" applyFont="0" applyAlignment="0" applyProtection="0"/>
    <xf numFmtId="0" fontId="31" fillId="24" borderId="41" applyNumberFormat="0" applyFont="0" applyAlignment="0" applyProtection="0"/>
    <xf numFmtId="0" fontId="50" fillId="0" borderId="47" applyNumberFormat="0" applyFill="0" applyAlignment="0" applyProtection="0"/>
    <xf numFmtId="0" fontId="45" fillId="8" borderId="50" applyNumberFormat="0" applyAlignment="0" applyProtection="0"/>
    <xf numFmtId="0" fontId="20" fillId="0" borderId="0"/>
    <xf numFmtId="165" fontId="20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9" fillId="0" borderId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2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32" fillId="0" borderId="0"/>
    <xf numFmtId="165" fontId="19" fillId="0" borderId="0" applyFont="0" applyFill="0" applyBorder="0" applyAlignment="0" applyProtection="0"/>
    <xf numFmtId="0" fontId="32" fillId="0" borderId="0"/>
    <xf numFmtId="0" fontId="19" fillId="0" borderId="0"/>
    <xf numFmtId="0" fontId="31" fillId="0" borderId="0"/>
    <xf numFmtId="0" fontId="31" fillId="0" borderId="0"/>
    <xf numFmtId="165" fontId="19" fillId="0" borderId="0" applyFont="0" applyFill="0" applyBorder="0" applyAlignment="0" applyProtection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77" fillId="0" borderId="0" applyNumberForma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82" fillId="8" borderId="52" applyNumberFormat="0" applyAlignment="0" applyProtection="0"/>
    <xf numFmtId="0" fontId="83" fillId="21" borderId="54" applyNumberFormat="0" applyAlignment="0" applyProtection="0"/>
    <xf numFmtId="0" fontId="84" fillId="21" borderId="52" applyNumberFormat="0" applyAlignment="0" applyProtection="0"/>
    <xf numFmtId="0" fontId="88" fillId="0" borderId="55" applyNumberFormat="0" applyFill="0" applyAlignment="0" applyProtection="0"/>
    <xf numFmtId="0" fontId="31" fillId="24" borderId="53" applyNumberFormat="0" applyFont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00" fillId="21" borderId="52" applyNumberFormat="0" applyAlignment="0" applyProtection="0"/>
    <xf numFmtId="165" fontId="19" fillId="0" borderId="0" applyFont="0" applyFill="0" applyBorder="0" applyAlignment="0" applyProtection="0"/>
    <xf numFmtId="0" fontId="107" fillId="8" borderId="52" applyNumberFormat="0" applyAlignment="0" applyProtection="0"/>
    <xf numFmtId="0" fontId="19" fillId="0" borderId="0"/>
    <xf numFmtId="0" fontId="19" fillId="0" borderId="0"/>
    <xf numFmtId="0" fontId="31" fillId="0" borderId="0"/>
    <xf numFmtId="0" fontId="81" fillId="24" borderId="53" applyNumberFormat="0" applyFont="0" applyAlignment="0" applyProtection="0"/>
    <xf numFmtId="0" fontId="110" fillId="21" borderId="54" applyNumberFormat="0" applyAlignment="0" applyProtection="0"/>
    <xf numFmtId="0" fontId="111" fillId="0" borderId="55" applyNumberFormat="0" applyFill="0" applyAlignment="0" applyProtection="0"/>
    <xf numFmtId="0" fontId="82" fillId="8" borderId="52" applyNumberFormat="0" applyAlignment="0" applyProtection="0"/>
    <xf numFmtId="0" fontId="83" fillId="21" borderId="54" applyNumberFormat="0" applyAlignment="0" applyProtection="0"/>
    <xf numFmtId="0" fontId="84" fillId="21" borderId="52" applyNumberFormat="0" applyAlignment="0" applyProtection="0"/>
    <xf numFmtId="0" fontId="88" fillId="0" borderId="55" applyNumberFormat="0" applyFill="0" applyAlignment="0" applyProtection="0"/>
    <xf numFmtId="0" fontId="31" fillId="24" borderId="53" applyNumberFormat="0" applyFont="0" applyAlignment="0" applyProtection="0"/>
    <xf numFmtId="0" fontId="53" fillId="0" borderId="0"/>
    <xf numFmtId="0" fontId="38" fillId="21" borderId="52" applyNumberForma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5" fillId="8" borderId="52" applyNumberFormat="0" applyAlignment="0" applyProtection="0"/>
    <xf numFmtId="0" fontId="19" fillId="0" borderId="0"/>
    <xf numFmtId="0" fontId="19" fillId="0" borderId="0"/>
    <xf numFmtId="0" fontId="32" fillId="24" borderId="53" applyNumberFormat="0" applyFont="0" applyAlignment="0" applyProtection="0"/>
    <xf numFmtId="0" fontId="48" fillId="21" borderId="54" applyNumberFormat="0" applyAlignment="0" applyProtection="0"/>
    <xf numFmtId="0" fontId="50" fillId="0" borderId="55" applyNumberFormat="0" applyFill="0" applyAlignment="0" applyProtection="0"/>
    <xf numFmtId="0" fontId="19" fillId="0" borderId="0"/>
    <xf numFmtId="165" fontId="19" fillId="0" borderId="0" applyFont="0" applyFill="0" applyBorder="0" applyAlignment="0" applyProtection="0"/>
    <xf numFmtId="0" fontId="32" fillId="24" borderId="53" applyNumberFormat="0" applyFont="0" applyAlignment="0" applyProtection="0"/>
    <xf numFmtId="0" fontId="32" fillId="24" borderId="53" applyNumberFormat="0" applyFont="0" applyAlignment="0" applyProtection="0"/>
    <xf numFmtId="0" fontId="19" fillId="0" borderId="0"/>
    <xf numFmtId="165" fontId="19" fillId="0" borderId="0" applyFont="0" applyFill="0" applyBorder="0" applyAlignment="0" applyProtection="0"/>
    <xf numFmtId="0" fontId="38" fillId="21" borderId="52" applyNumberFormat="0" applyAlignment="0" applyProtection="0"/>
    <xf numFmtId="0" fontId="31" fillId="24" borderId="53" applyNumberFormat="0" applyFont="0" applyAlignment="0" applyProtection="0"/>
    <xf numFmtId="0" fontId="88" fillId="0" borderId="55" applyNumberFormat="0" applyFill="0" applyAlignment="0" applyProtection="0"/>
    <xf numFmtId="0" fontId="38" fillId="21" borderId="52" applyNumberFormat="0" applyAlignment="0" applyProtection="0"/>
    <xf numFmtId="0" fontId="32" fillId="24" borderId="53" applyNumberFormat="0" applyFont="0" applyAlignment="0" applyProtection="0"/>
    <xf numFmtId="0" fontId="38" fillId="21" borderId="52" applyNumberFormat="0" applyAlignment="0" applyProtection="0"/>
    <xf numFmtId="0" fontId="45" fillId="8" borderId="52" applyNumberFormat="0" applyAlignment="0" applyProtection="0"/>
    <xf numFmtId="165" fontId="19" fillId="0" borderId="0" applyFont="0" applyFill="0" applyBorder="0" applyAlignment="0" applyProtection="0"/>
    <xf numFmtId="0" fontId="45" fillId="8" borderId="52" applyNumberFormat="0" applyAlignment="0" applyProtection="0"/>
    <xf numFmtId="0" fontId="32" fillId="24" borderId="53" applyNumberFormat="0" applyFont="0" applyAlignment="0" applyProtection="0"/>
    <xf numFmtId="0" fontId="45" fillId="8" borderId="52" applyNumberFormat="0" applyAlignment="0" applyProtection="0"/>
    <xf numFmtId="0" fontId="19" fillId="0" borderId="0"/>
    <xf numFmtId="0" fontId="32" fillId="24" borderId="53" applyNumberFormat="0" applyFont="0" applyAlignment="0" applyProtection="0"/>
    <xf numFmtId="0" fontId="48" fillId="21" borderId="54" applyNumberFormat="0" applyAlignment="0" applyProtection="0"/>
    <xf numFmtId="0" fontId="45" fillId="8" borderId="52" applyNumberFormat="0" applyAlignment="0" applyProtection="0"/>
    <xf numFmtId="0" fontId="32" fillId="24" borderId="53" applyNumberFormat="0" applyFont="0" applyAlignment="0" applyProtection="0"/>
    <xf numFmtId="0" fontId="50" fillId="0" borderId="55" applyNumberFormat="0" applyFill="0" applyAlignment="0" applyProtection="0"/>
    <xf numFmtId="165" fontId="19" fillId="0" borderId="0" applyFont="0" applyFill="0" applyBorder="0" applyAlignment="0" applyProtection="0"/>
    <xf numFmtId="0" fontId="32" fillId="24" borderId="53" applyNumberFormat="0" applyFont="0" applyAlignment="0" applyProtection="0"/>
    <xf numFmtId="0" fontId="38" fillId="21" borderId="52" applyNumberFormat="0" applyAlignment="0" applyProtection="0"/>
    <xf numFmtId="0" fontId="38" fillId="21" borderId="52" applyNumberFormat="0" applyAlignment="0" applyProtection="0"/>
    <xf numFmtId="0" fontId="45" fillId="8" borderId="52" applyNumberFormat="0" applyAlignment="0" applyProtection="0"/>
    <xf numFmtId="0" fontId="38" fillId="21" borderId="52" applyNumberFormat="0" applyAlignment="0" applyProtection="0"/>
    <xf numFmtId="0" fontId="48" fillId="21" borderId="54" applyNumberFormat="0" applyAlignment="0" applyProtection="0"/>
    <xf numFmtId="0" fontId="50" fillId="0" borderId="55" applyNumberFormat="0" applyFill="0" applyAlignment="0" applyProtection="0"/>
    <xf numFmtId="0" fontId="32" fillId="24" borderId="53" applyNumberFormat="0" applyFont="0" applyAlignment="0" applyProtection="0"/>
    <xf numFmtId="0" fontId="19" fillId="0" borderId="0"/>
    <xf numFmtId="0" fontId="83" fillId="21" borderId="54" applyNumberForma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38" fillId="21" borderId="52" applyNumberFormat="0" applyAlignment="0" applyProtection="0"/>
    <xf numFmtId="0" fontId="82" fillId="8" borderId="52" applyNumberFormat="0" applyAlignment="0" applyProtection="0"/>
    <xf numFmtId="0" fontId="38" fillId="21" borderId="52" applyNumberFormat="0" applyAlignment="0" applyProtection="0"/>
    <xf numFmtId="0" fontId="82" fillId="8" borderId="52" applyNumberFormat="0" applyAlignment="0" applyProtection="0"/>
    <xf numFmtId="0" fontId="83" fillId="21" borderId="54" applyNumberFormat="0" applyAlignment="0" applyProtection="0"/>
    <xf numFmtId="0" fontId="84" fillId="21" borderId="52" applyNumberFormat="0" applyAlignment="0" applyProtection="0"/>
    <xf numFmtId="0" fontId="88" fillId="0" borderId="55" applyNumberFormat="0" applyFill="0" applyAlignment="0" applyProtection="0"/>
    <xf numFmtId="0" fontId="31" fillId="24" borderId="53" applyNumberFormat="0" applyFont="0" applyAlignment="0" applyProtection="0"/>
    <xf numFmtId="0" fontId="45" fillId="8" borderId="52" applyNumberFormat="0" applyAlignment="0" applyProtection="0"/>
    <xf numFmtId="0" fontId="84" fillId="21" borderId="52" applyNumberFormat="0" applyAlignment="0" applyProtection="0"/>
    <xf numFmtId="0" fontId="45" fillId="8" borderId="52" applyNumberFormat="0" applyAlignment="0" applyProtection="0"/>
    <xf numFmtId="0" fontId="31" fillId="24" borderId="53" applyNumberFormat="0" applyFont="0" applyAlignment="0" applyProtection="0"/>
    <xf numFmtId="0" fontId="48" fillId="21" borderId="54" applyNumberFormat="0" applyAlignment="0" applyProtection="0"/>
    <xf numFmtId="0" fontId="31" fillId="24" borderId="53" applyNumberFormat="0" applyFont="0" applyAlignment="0" applyProtection="0"/>
    <xf numFmtId="0" fontId="31" fillId="24" borderId="53" applyNumberFormat="0" applyFont="0" applyAlignment="0" applyProtection="0"/>
    <xf numFmtId="0" fontId="50" fillId="0" borderId="55" applyNumberFormat="0" applyFill="0" applyAlignment="0" applyProtection="0"/>
    <xf numFmtId="0" fontId="45" fillId="8" borderId="52" applyNumberFormat="0" applyAlignment="0" applyProtection="0"/>
    <xf numFmtId="0" fontId="18" fillId="0" borderId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22" fillId="0" borderId="0"/>
    <xf numFmtId="0" fontId="16" fillId="0" borderId="0"/>
    <xf numFmtId="0" fontId="16" fillId="0" borderId="0"/>
    <xf numFmtId="0" fontId="100" fillId="21" borderId="97" applyNumberFormat="0" applyAlignment="0" applyProtection="0"/>
    <xf numFmtId="165" fontId="35" fillId="0" borderId="0" applyFont="0" applyFill="0" applyBorder="0" applyAlignment="0" applyProtection="0"/>
    <xf numFmtId="0" fontId="3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7" fillId="8" borderId="97" applyNumberFormat="0" applyAlignment="0" applyProtection="0"/>
    <xf numFmtId="0" fontId="15" fillId="0" borderId="0"/>
    <xf numFmtId="0" fontId="81" fillId="24" borderId="98" applyNumberFormat="0" applyFont="0" applyAlignment="0" applyProtection="0"/>
    <xf numFmtId="0" fontId="110" fillId="21" borderId="99" applyNumberFormat="0" applyAlignment="0" applyProtection="0"/>
    <xf numFmtId="0" fontId="111" fillId="0" borderId="100" applyNumberFormat="0" applyFill="0" applyAlignment="0" applyProtection="0"/>
    <xf numFmtId="0" fontId="113" fillId="0" borderId="0"/>
    <xf numFmtId="0" fontId="113" fillId="0" borderId="0"/>
    <xf numFmtId="0" fontId="14" fillId="0" borderId="0"/>
    <xf numFmtId="165" fontId="14" fillId="0" borderId="0" applyFont="0" applyFill="0" applyBorder="0" applyAlignment="0" applyProtection="0"/>
    <xf numFmtId="0" fontId="38" fillId="21" borderId="97" applyNumberFormat="0" applyAlignment="0" applyProtection="0"/>
    <xf numFmtId="165" fontId="14" fillId="0" borderId="0" applyFont="0" applyFill="0" applyBorder="0" applyAlignment="0" applyProtection="0"/>
    <xf numFmtId="0" fontId="45" fillId="8" borderId="97" applyNumberFormat="0" applyAlignment="0" applyProtection="0"/>
    <xf numFmtId="0" fontId="14" fillId="0" borderId="0"/>
    <xf numFmtId="0" fontId="32" fillId="24" borderId="98" applyNumberFormat="0" applyFont="0" applyAlignment="0" applyProtection="0"/>
    <xf numFmtId="0" fontId="50" fillId="0" borderId="100" applyNumberFormat="0" applyFill="0" applyAlignment="0" applyProtection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82" fillId="8" borderId="97" applyNumberFormat="0" applyAlignment="0" applyProtection="0"/>
    <xf numFmtId="0" fontId="84" fillId="21" borderId="97" applyNumberFormat="0" applyAlignment="0" applyProtection="0"/>
    <xf numFmtId="0" fontId="88" fillId="0" borderId="100" applyNumberFormat="0" applyFill="0" applyAlignment="0" applyProtection="0"/>
    <xf numFmtId="0" fontId="31" fillId="24" borderId="98" applyNumberFormat="0" applyFont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3" fillId="0" borderId="0"/>
    <xf numFmtId="165" fontId="13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/>
    <xf numFmtId="0" fontId="10" fillId="0" borderId="0"/>
    <xf numFmtId="0" fontId="141" fillId="0" borderId="12" applyNumberFormat="0" applyFill="0" applyAlignment="0" applyProtection="0"/>
    <xf numFmtId="0" fontId="142" fillId="0" borderId="13" applyNumberFormat="0" applyFill="0" applyAlignment="0" applyProtection="0"/>
    <xf numFmtId="0" fontId="143" fillId="0" borderId="14" applyNumberFormat="0" applyFill="0" applyAlignment="0" applyProtection="0"/>
    <xf numFmtId="0" fontId="143" fillId="0" borderId="0" applyNumberFormat="0" applyFill="0" applyBorder="0" applyAlignment="0" applyProtection="0"/>
    <xf numFmtId="0" fontId="144" fillId="25" borderId="0" applyNumberFormat="0" applyBorder="0" applyAlignment="0" applyProtection="0"/>
    <xf numFmtId="0" fontId="145" fillId="26" borderId="0" applyNumberFormat="0" applyBorder="0" applyAlignment="0" applyProtection="0"/>
    <xf numFmtId="0" fontId="146" fillId="27" borderId="0" applyNumberFormat="0" applyBorder="0" applyAlignment="0" applyProtection="0"/>
    <xf numFmtId="0" fontId="147" fillId="28" borderId="15" applyNumberFormat="0" applyAlignment="0" applyProtection="0"/>
    <xf numFmtId="0" fontId="148" fillId="29" borderId="16" applyNumberFormat="0" applyAlignment="0" applyProtection="0"/>
    <xf numFmtId="0" fontId="149" fillId="29" borderId="15" applyNumberFormat="0" applyAlignment="0" applyProtection="0"/>
    <xf numFmtId="0" fontId="150" fillId="0" borderId="17" applyNumberFormat="0" applyFill="0" applyAlignment="0" applyProtection="0"/>
    <xf numFmtId="0" fontId="151" fillId="30" borderId="18" applyNumberFormat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20" applyNumberFormat="0" applyFill="0" applyAlignment="0" applyProtection="0"/>
    <xf numFmtId="0" fontId="155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155" fillId="39" borderId="0" applyNumberFormat="0" applyBorder="0" applyAlignment="0" applyProtection="0"/>
    <xf numFmtId="0" fontId="155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155" fillId="47" borderId="0" applyNumberFormat="0" applyBorder="0" applyAlignment="0" applyProtection="0"/>
    <xf numFmtId="0" fontId="155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155" fillId="55" borderId="0" applyNumberFormat="0" applyBorder="0" applyAlignment="0" applyProtection="0"/>
    <xf numFmtId="0" fontId="9" fillId="31" borderId="19" applyNumberFormat="0" applyFont="0" applyAlignment="0" applyProtection="0"/>
    <xf numFmtId="0" fontId="113" fillId="0" borderId="0"/>
    <xf numFmtId="176" fontId="113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9" fillId="0" borderId="0"/>
    <xf numFmtId="0" fontId="115" fillId="0" borderId="0"/>
    <xf numFmtId="171" fontId="32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9" fillId="31" borderId="19" applyNumberFormat="0" applyFont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0" borderId="0"/>
    <xf numFmtId="171" fontId="3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31" borderId="19" applyNumberFormat="0" applyFont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171" fontId="5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8" fillId="0" borderId="0"/>
    <xf numFmtId="0" fontId="31" fillId="24" borderId="144" applyNumberFormat="0" applyFont="0" applyAlignment="0" applyProtection="0"/>
    <xf numFmtId="0" fontId="50" fillId="0" borderId="140" applyNumberFormat="0" applyFill="0" applyAlignment="0" applyProtection="0"/>
    <xf numFmtId="0" fontId="7" fillId="0" borderId="0"/>
    <xf numFmtId="165" fontId="7" fillId="0" borderId="0" applyFont="0" applyFill="0" applyBorder="0" applyAlignment="0" applyProtection="0"/>
    <xf numFmtId="0" fontId="50" fillId="0" borderId="140" applyNumberFormat="0" applyFill="0" applyAlignment="0" applyProtection="0"/>
    <xf numFmtId="0" fontId="32" fillId="24" borderId="136" applyNumberFormat="0" applyFont="0" applyAlignment="0" applyProtection="0"/>
    <xf numFmtId="0" fontId="32" fillId="24" borderId="132" applyNumberFormat="0" applyFont="0" applyAlignment="0" applyProtection="0"/>
    <xf numFmtId="0" fontId="32" fillId="24" borderId="132" applyNumberFormat="0" applyFont="0" applyAlignment="0" applyProtection="0"/>
    <xf numFmtId="0" fontId="84" fillId="21" borderId="131" applyNumberFormat="0" applyAlignment="0" applyProtection="0"/>
    <xf numFmtId="0" fontId="32" fillId="24" borderId="144" applyNumberFormat="0" applyFont="0" applyAlignment="0" applyProtection="0"/>
    <xf numFmtId="0" fontId="38" fillId="21" borderId="131" applyNumberFormat="0" applyAlignment="0" applyProtection="0"/>
    <xf numFmtId="0" fontId="88" fillId="0" borderId="134" applyNumberFormat="0" applyFill="0" applyAlignment="0" applyProtection="0"/>
    <xf numFmtId="0" fontId="31" fillId="24" borderId="136" applyNumberFormat="0" applyFont="0" applyAlignment="0" applyProtection="0"/>
    <xf numFmtId="0" fontId="31" fillId="24" borderId="136" applyNumberFormat="0" applyFont="0" applyAlignment="0" applyProtection="0"/>
    <xf numFmtId="0" fontId="32" fillId="24" borderId="136" applyNumberFormat="0" applyFont="0" applyAlignment="0" applyProtection="0"/>
    <xf numFmtId="0" fontId="32" fillId="24" borderId="136" applyNumberFormat="0" applyFont="0" applyAlignment="0" applyProtection="0"/>
    <xf numFmtId="0" fontId="32" fillId="24" borderId="144" applyNumberFormat="0" applyFont="0" applyAlignment="0" applyProtection="0"/>
    <xf numFmtId="0" fontId="32" fillId="24" borderId="138" applyNumberFormat="0" applyFont="0" applyAlignment="0" applyProtection="0"/>
    <xf numFmtId="0" fontId="38" fillId="21" borderId="131" applyNumberFormat="0" applyAlignment="0" applyProtection="0"/>
    <xf numFmtId="0" fontId="31" fillId="24" borderId="132" applyNumberFormat="0" applyFont="0" applyAlignment="0" applyProtection="0"/>
    <xf numFmtId="165" fontId="7" fillId="0" borderId="0" applyFont="0" applyFill="0" applyBorder="0" applyAlignment="0" applyProtection="0"/>
    <xf numFmtId="0" fontId="32" fillId="24" borderId="138" applyNumberFormat="0" applyFont="0" applyAlignment="0" applyProtection="0"/>
    <xf numFmtId="0" fontId="31" fillId="24" borderId="142" applyNumberFormat="0" applyFont="0" applyAlignment="0" applyProtection="0"/>
    <xf numFmtId="0" fontId="82" fillId="8" borderId="129" applyNumberFormat="0" applyAlignment="0" applyProtection="0"/>
    <xf numFmtId="0" fontId="38" fillId="21" borderId="131" applyNumberFormat="0" applyAlignment="0" applyProtection="0"/>
    <xf numFmtId="0" fontId="81" fillId="24" borderId="136" applyNumberFormat="0" applyFont="0" applyAlignment="0" applyProtection="0"/>
    <xf numFmtId="0" fontId="100" fillId="21" borderId="137" applyNumberFormat="0" applyAlignment="0" applyProtection="0"/>
    <xf numFmtId="0" fontId="31" fillId="24" borderId="138" applyNumberFormat="0" applyFont="0" applyAlignment="0" applyProtection="0"/>
    <xf numFmtId="0" fontId="48" fillId="21" borderId="133" applyNumberFormat="0" applyAlignment="0" applyProtection="0"/>
    <xf numFmtId="0" fontId="38" fillId="21" borderId="131" applyNumberFormat="0" applyAlignment="0" applyProtection="0"/>
    <xf numFmtId="0" fontId="32" fillId="24" borderId="136" applyNumberFormat="0" applyFont="0" applyAlignment="0" applyProtection="0"/>
    <xf numFmtId="0" fontId="7" fillId="0" borderId="0"/>
    <xf numFmtId="0" fontId="48" fillId="21" borderId="99" applyNumberFormat="0" applyAlignment="0" applyProtection="0"/>
    <xf numFmtId="0" fontId="48" fillId="21" borderId="133" applyNumberFormat="0" applyAlignment="0" applyProtection="0"/>
    <xf numFmtId="0" fontId="81" fillId="24" borderId="132" applyNumberFormat="0" applyFont="0" applyAlignment="0" applyProtection="0"/>
    <xf numFmtId="0" fontId="31" fillId="24" borderId="144" applyNumberFormat="0" applyFont="0" applyAlignment="0" applyProtection="0"/>
    <xf numFmtId="165" fontId="7" fillId="0" borderId="0" applyFont="0" applyFill="0" applyBorder="0" applyAlignment="0" applyProtection="0"/>
    <xf numFmtId="0" fontId="45" fillId="8" borderId="129" applyNumberFormat="0" applyAlignment="0" applyProtection="0"/>
    <xf numFmtId="0" fontId="45" fillId="8" borderId="135" applyNumberFormat="0" applyAlignment="0" applyProtection="0"/>
    <xf numFmtId="0" fontId="31" fillId="24" borderId="142" applyNumberFormat="0" applyFont="0" applyAlignment="0" applyProtection="0"/>
    <xf numFmtId="0" fontId="48" fillId="21" borderId="139" applyNumberFormat="0" applyAlignment="0" applyProtection="0"/>
    <xf numFmtId="0" fontId="32" fillId="24" borderId="142" applyNumberFormat="0" applyFont="0" applyAlignment="0" applyProtection="0"/>
    <xf numFmtId="0" fontId="107" fillId="8" borderId="137" applyNumberFormat="0" applyAlignment="0" applyProtection="0"/>
    <xf numFmtId="0" fontId="32" fillId="24" borderId="138" applyNumberFormat="0" applyFont="0" applyAlignment="0" applyProtection="0"/>
    <xf numFmtId="0" fontId="82" fillId="8" borderId="131" applyNumberFormat="0" applyAlignment="0" applyProtection="0"/>
    <xf numFmtId="0" fontId="38" fillId="21" borderId="131" applyNumberFormat="0" applyAlignment="0" applyProtection="0"/>
    <xf numFmtId="0" fontId="31" fillId="24" borderId="132" applyNumberFormat="0" applyFont="0" applyAlignment="0" applyProtection="0"/>
    <xf numFmtId="0" fontId="45" fillId="8" borderId="131" applyNumberFormat="0" applyAlignment="0" applyProtection="0"/>
    <xf numFmtId="0" fontId="83" fillId="21" borderId="139" applyNumberFormat="0" applyAlignment="0" applyProtection="0"/>
    <xf numFmtId="0" fontId="45" fillId="8" borderId="137" applyNumberFormat="0" applyAlignment="0" applyProtection="0"/>
    <xf numFmtId="0" fontId="107" fillId="8" borderId="131" applyNumberFormat="0" applyAlignment="0" applyProtection="0"/>
    <xf numFmtId="0" fontId="84" fillId="21" borderId="129" applyNumberFormat="0" applyAlignment="0" applyProtection="0"/>
    <xf numFmtId="0" fontId="50" fillId="0" borderId="134" applyNumberFormat="0" applyFill="0" applyAlignment="0" applyProtection="0"/>
    <xf numFmtId="0" fontId="50" fillId="0" borderId="134" applyNumberFormat="0" applyFill="0" applyAlignment="0" applyProtection="0"/>
    <xf numFmtId="0" fontId="45" fillId="8" borderId="131" applyNumberFormat="0" applyAlignment="0" applyProtection="0"/>
    <xf numFmtId="0" fontId="82" fillId="8" borderId="137" applyNumberFormat="0" applyAlignment="0" applyProtection="0"/>
    <xf numFmtId="0" fontId="82" fillId="8" borderId="131" applyNumberFormat="0" applyAlignment="0" applyProtection="0"/>
    <xf numFmtId="0" fontId="88" fillId="0" borderId="140" applyNumberFormat="0" applyFill="0" applyAlignment="0" applyProtection="0"/>
    <xf numFmtId="0" fontId="38" fillId="21" borderId="137" applyNumberFormat="0" applyAlignment="0" applyProtection="0"/>
    <xf numFmtId="0" fontId="32" fillId="24" borderId="132" applyNumberFormat="0" applyFont="0" applyAlignment="0" applyProtection="0"/>
    <xf numFmtId="0" fontId="107" fillId="8" borderId="129" applyNumberFormat="0" applyAlignment="0" applyProtection="0"/>
    <xf numFmtId="0" fontId="45" fillId="8" borderId="131" applyNumberFormat="0" applyAlignment="0" applyProtection="0"/>
    <xf numFmtId="0" fontId="100" fillId="21" borderId="131" applyNumberFormat="0" applyAlignment="0" applyProtection="0"/>
    <xf numFmtId="0" fontId="31" fillId="24" borderId="132" applyNumberFormat="0" applyFont="0" applyAlignment="0" applyProtection="0"/>
    <xf numFmtId="0" fontId="7" fillId="0" borderId="0"/>
    <xf numFmtId="0" fontId="48" fillId="21" borderId="139" applyNumberFormat="0" applyAlignment="0" applyProtection="0"/>
    <xf numFmtId="0" fontId="82" fillId="8" borderId="137" applyNumberFormat="0" applyAlignment="0" applyProtection="0"/>
    <xf numFmtId="0" fontId="31" fillId="24" borderId="138" applyNumberFormat="0" applyFont="0" applyAlignment="0" applyProtection="0"/>
    <xf numFmtId="0" fontId="88" fillId="0" borderId="134" applyNumberFormat="0" applyFill="0" applyAlignment="0" applyProtection="0"/>
    <xf numFmtId="0" fontId="111" fillId="0" borderId="134" applyNumberFormat="0" applyFill="0" applyAlignment="0" applyProtection="0"/>
    <xf numFmtId="0" fontId="32" fillId="24" borderId="132" applyNumberFormat="0" applyFont="0" applyAlignment="0" applyProtection="0"/>
    <xf numFmtId="0" fontId="45" fillId="8" borderId="131" applyNumberFormat="0" applyAlignment="0" applyProtection="0"/>
    <xf numFmtId="0" fontId="45" fillId="8" borderId="131" applyNumberFormat="0" applyAlignment="0" applyProtection="0"/>
    <xf numFmtId="0" fontId="38" fillId="21" borderId="137" applyNumberFormat="0" applyAlignment="0" applyProtection="0"/>
    <xf numFmtId="0" fontId="32" fillId="24" borderId="144" applyNumberFormat="0" applyFont="0" applyAlignment="0" applyProtection="0"/>
    <xf numFmtId="0" fontId="32" fillId="24" borderId="132" applyNumberFormat="0" applyFont="0" applyAlignment="0" applyProtection="0"/>
    <xf numFmtId="0" fontId="31" fillId="24" borderId="132" applyNumberFormat="0" applyFont="0" applyAlignment="0" applyProtection="0"/>
    <xf numFmtId="0" fontId="31" fillId="24" borderId="132" applyNumberFormat="0" applyFont="0" applyAlignment="0" applyProtection="0"/>
    <xf numFmtId="0" fontId="50" fillId="0" borderId="140" applyNumberFormat="0" applyFill="0" applyAlignment="0" applyProtection="0"/>
    <xf numFmtId="0" fontId="32" fillId="24" borderId="132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8" fillId="0" borderId="134" applyNumberFormat="0" applyFill="0" applyAlignment="0" applyProtection="0"/>
    <xf numFmtId="0" fontId="7" fillId="0" borderId="0"/>
    <xf numFmtId="0" fontId="7" fillId="0" borderId="0"/>
    <xf numFmtId="0" fontId="38" fillId="21" borderId="137" applyNumberFormat="0" applyAlignment="0" applyProtection="0"/>
    <xf numFmtId="0" fontId="50" fillId="0" borderId="134" applyNumberFormat="0" applyFill="0" applyAlignment="0" applyProtection="0"/>
    <xf numFmtId="0" fontId="82" fillId="8" borderId="137" applyNumberFormat="0" applyAlignment="0" applyProtection="0"/>
    <xf numFmtId="0" fontId="32" fillId="24" borderId="136" applyNumberFormat="0" applyFont="0" applyAlignment="0" applyProtection="0"/>
    <xf numFmtId="0" fontId="48" fillId="21" borderId="133" applyNumberFormat="0" applyAlignment="0" applyProtection="0"/>
    <xf numFmtId="0" fontId="32" fillId="24" borderId="132" applyNumberFormat="0" applyFont="0" applyAlignment="0" applyProtection="0"/>
    <xf numFmtId="0" fontId="45" fillId="8" borderId="131" applyNumberFormat="0" applyAlignment="0" applyProtection="0"/>
    <xf numFmtId="0" fontId="45" fillId="8" borderId="131" applyNumberFormat="0" applyAlignment="0" applyProtection="0"/>
    <xf numFmtId="0" fontId="45" fillId="8" borderId="131" applyNumberFormat="0" applyAlignment="0" applyProtection="0"/>
    <xf numFmtId="0" fontId="32" fillId="24" borderId="132" applyNumberFormat="0" applyFont="0" applyAlignment="0" applyProtection="0"/>
    <xf numFmtId="0" fontId="82" fillId="8" borderId="125" applyNumberFormat="0" applyAlignment="0" applyProtection="0"/>
    <xf numFmtId="0" fontId="83" fillId="21" borderId="126" applyNumberFormat="0" applyAlignment="0" applyProtection="0"/>
    <xf numFmtId="0" fontId="84" fillId="21" borderId="125" applyNumberFormat="0" applyAlignment="0" applyProtection="0"/>
    <xf numFmtId="0" fontId="38" fillId="21" borderId="131" applyNumberFormat="0" applyAlignment="0" applyProtection="0"/>
    <xf numFmtId="0" fontId="83" fillId="21" borderId="133" applyNumberFormat="0" applyAlignment="0" applyProtection="0"/>
    <xf numFmtId="0" fontId="45" fillId="8" borderId="131" applyNumberFormat="0" applyAlignment="0" applyProtection="0"/>
    <xf numFmtId="0" fontId="88" fillId="0" borderId="127" applyNumberFormat="0" applyFill="0" applyAlignment="0" applyProtection="0"/>
    <xf numFmtId="0" fontId="48" fillId="21" borderId="133" applyNumberFormat="0" applyAlignment="0" applyProtection="0"/>
    <xf numFmtId="0" fontId="45" fillId="8" borderId="131" applyNumberFormat="0" applyAlignment="0" applyProtection="0"/>
    <xf numFmtId="0" fontId="31" fillId="24" borderId="128" applyNumberFormat="0" applyFont="0" applyAlignment="0" applyProtection="0"/>
    <xf numFmtId="0" fontId="7" fillId="0" borderId="0"/>
    <xf numFmtId="0" fontId="7" fillId="0" borderId="0"/>
    <xf numFmtId="0" fontId="88" fillId="0" borderId="140" applyNumberFormat="0" applyFill="0" applyAlignment="0" applyProtection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8" fillId="21" borderId="131" applyNumberFormat="0" applyAlignment="0" applyProtection="0"/>
    <xf numFmtId="0" fontId="82" fillId="8" borderId="131" applyNumberFormat="0" applyAlignment="0" applyProtection="0"/>
    <xf numFmtId="0" fontId="88" fillId="0" borderId="140" applyNumberFormat="0" applyFill="0" applyAlignment="0" applyProtection="0"/>
    <xf numFmtId="0" fontId="32" fillId="24" borderId="142" applyNumberFormat="0" applyFont="0" applyAlignment="0" applyProtection="0"/>
    <xf numFmtId="0" fontId="82" fillId="8" borderId="137" applyNumberFormat="0" applyAlignment="0" applyProtection="0"/>
    <xf numFmtId="0" fontId="32" fillId="24" borderId="132" applyNumberFormat="0" applyFont="0" applyAlignment="0" applyProtection="0"/>
    <xf numFmtId="0" fontId="32" fillId="24" borderId="138" applyNumberFormat="0" applyFont="0" applyAlignment="0" applyProtection="0"/>
    <xf numFmtId="0" fontId="83" fillId="21" borderId="133" applyNumberFormat="0" applyAlignment="0" applyProtection="0"/>
    <xf numFmtId="0" fontId="50" fillId="0" borderId="140" applyNumberFormat="0" applyFill="0" applyAlignment="0" applyProtection="0"/>
    <xf numFmtId="0" fontId="50" fillId="0" borderId="134" applyNumberFormat="0" applyFill="0" applyAlignment="0" applyProtection="0"/>
    <xf numFmtId="0" fontId="38" fillId="21" borderId="131" applyNumberFormat="0" applyAlignment="0" applyProtection="0"/>
    <xf numFmtId="0" fontId="50" fillId="0" borderId="134" applyNumberFormat="0" applyFill="0" applyAlignment="0" applyProtection="0"/>
    <xf numFmtId="0" fontId="31" fillId="24" borderId="132" applyNumberFormat="0" applyFont="0" applyAlignment="0" applyProtection="0"/>
    <xf numFmtId="0" fontId="31" fillId="24" borderId="130" applyNumberFormat="0" applyFont="0" applyAlignment="0" applyProtection="0"/>
    <xf numFmtId="0" fontId="82" fillId="8" borderId="129" applyNumberFormat="0" applyAlignment="0" applyProtection="0"/>
    <xf numFmtId="0" fontId="45" fillId="8" borderId="137" applyNumberFormat="0" applyAlignment="0" applyProtection="0"/>
    <xf numFmtId="0" fontId="100" fillId="21" borderId="125" applyNumberFormat="0" applyAlignment="0" applyProtection="0"/>
    <xf numFmtId="0" fontId="32" fillId="24" borderId="132" applyNumberFormat="0" applyFont="0" applyAlignment="0" applyProtection="0"/>
    <xf numFmtId="165" fontId="7" fillId="0" borderId="0" applyFont="0" applyFill="0" applyBorder="0" applyAlignment="0" applyProtection="0"/>
    <xf numFmtId="0" fontId="31" fillId="24" borderId="144" applyNumberFormat="0" applyFont="0" applyAlignment="0" applyProtection="0"/>
    <xf numFmtId="0" fontId="107" fillId="8" borderId="125" applyNumberFormat="0" applyAlignment="0" applyProtection="0"/>
    <xf numFmtId="0" fontId="83" fillId="21" borderId="133" applyNumberFormat="0" applyAlignment="0" applyProtection="0"/>
    <xf numFmtId="0" fontId="83" fillId="21" borderId="139" applyNumberFormat="0" applyAlignment="0" applyProtection="0"/>
    <xf numFmtId="0" fontId="83" fillId="21" borderId="133" applyNumberFormat="0" applyAlignment="0" applyProtection="0"/>
    <xf numFmtId="0" fontId="7" fillId="0" borderId="0"/>
    <xf numFmtId="0" fontId="48" fillId="21" borderId="139" applyNumberFormat="0" applyAlignment="0" applyProtection="0"/>
    <xf numFmtId="0" fontId="7" fillId="0" borderId="0"/>
    <xf numFmtId="0" fontId="38" fillId="21" borderId="131" applyNumberFormat="0" applyAlignment="0" applyProtection="0"/>
    <xf numFmtId="0" fontId="32" fillId="24" borderId="138" applyNumberFormat="0" applyFont="0" applyAlignment="0" applyProtection="0"/>
    <xf numFmtId="0" fontId="50" fillId="0" borderId="140" applyNumberFormat="0" applyFill="0" applyAlignment="0" applyProtection="0"/>
    <xf numFmtId="0" fontId="82" fillId="8" borderId="137" applyNumberFormat="0" applyAlignment="0" applyProtection="0"/>
    <xf numFmtId="0" fontId="81" fillId="24" borderId="128" applyNumberFormat="0" applyFont="0" applyAlignment="0" applyProtection="0"/>
    <xf numFmtId="0" fontId="110" fillId="21" borderId="126" applyNumberFormat="0" applyAlignment="0" applyProtection="0"/>
    <xf numFmtId="0" fontId="83" fillId="21" borderId="139" applyNumberFormat="0" applyAlignment="0" applyProtection="0"/>
    <xf numFmtId="0" fontId="111" fillId="0" borderId="127" applyNumberFormat="0" applyFill="0" applyAlignment="0" applyProtection="0"/>
    <xf numFmtId="0" fontId="83" fillId="21" borderId="133" applyNumberFormat="0" applyAlignment="0" applyProtection="0"/>
    <xf numFmtId="0" fontId="82" fillId="8" borderId="125" applyNumberFormat="0" applyAlignment="0" applyProtection="0"/>
    <xf numFmtId="0" fontId="83" fillId="21" borderId="126" applyNumberFormat="0" applyAlignment="0" applyProtection="0"/>
    <xf numFmtId="0" fontId="84" fillId="21" borderId="125" applyNumberFormat="0" applyAlignment="0" applyProtection="0"/>
    <xf numFmtId="0" fontId="88" fillId="0" borderId="127" applyNumberFormat="0" applyFill="0" applyAlignment="0" applyProtection="0"/>
    <xf numFmtId="0" fontId="31" fillId="24" borderId="128" applyNumberFormat="0" applyFont="0" applyAlignment="0" applyProtection="0"/>
    <xf numFmtId="0" fontId="83" fillId="21" borderId="139" applyNumberFormat="0" applyAlignment="0" applyProtection="0"/>
    <xf numFmtId="0" fontId="84" fillId="21" borderId="129" applyNumberFormat="0" applyAlignment="0" applyProtection="0"/>
    <xf numFmtId="0" fontId="38" fillId="21" borderId="137" applyNumberFormat="0" applyAlignment="0" applyProtection="0"/>
    <xf numFmtId="0" fontId="45" fillId="8" borderId="131" applyNumberFormat="0" applyAlignment="0" applyProtection="0"/>
    <xf numFmtId="0" fontId="84" fillId="21" borderId="137" applyNumberFormat="0" applyAlignment="0" applyProtection="0"/>
    <xf numFmtId="0" fontId="32" fillId="24" borderId="132" applyNumberFormat="0" applyFont="0" applyAlignment="0" applyProtection="0"/>
    <xf numFmtId="0" fontId="88" fillId="0" borderId="134" applyNumberFormat="0" applyFill="0" applyAlignment="0" applyProtection="0"/>
    <xf numFmtId="0" fontId="100" fillId="21" borderId="129" applyNumberFormat="0" applyAlignment="0" applyProtection="0"/>
    <xf numFmtId="0" fontId="32" fillId="24" borderId="138" applyNumberFormat="0" applyFont="0" applyAlignment="0" applyProtection="0"/>
    <xf numFmtId="0" fontId="32" fillId="24" borderId="136" applyNumberFormat="0" applyFont="0" applyAlignment="0" applyProtection="0"/>
    <xf numFmtId="0" fontId="38" fillId="21" borderId="129" applyNumberFormat="0" applyAlignment="0" applyProtection="0"/>
    <xf numFmtId="0" fontId="45" fillId="8" borderId="129" applyNumberFormat="0" applyAlignment="0" applyProtection="0"/>
    <xf numFmtId="0" fontId="81" fillId="24" borderId="144" applyNumberFormat="0" applyFont="0" applyAlignment="0" applyProtection="0"/>
    <xf numFmtId="0" fontId="31" fillId="24" borderId="132" applyNumberFormat="0" applyFont="0" applyAlignment="0" applyProtection="0"/>
    <xf numFmtId="0" fontId="38" fillId="21" borderId="131" applyNumberFormat="0" applyAlignment="0" applyProtection="0"/>
    <xf numFmtId="0" fontId="81" fillId="24" borderId="130" applyNumberFormat="0" applyFont="0" applyAlignment="0" applyProtection="0"/>
    <xf numFmtId="0" fontId="38" fillId="21" borderId="131" applyNumberFormat="0" applyAlignment="0" applyProtection="0"/>
    <xf numFmtId="0" fontId="38" fillId="21" borderId="129" applyNumberFormat="0" applyAlignment="0" applyProtection="0"/>
    <xf numFmtId="0" fontId="45" fillId="8" borderId="131" applyNumberFormat="0" applyAlignment="0" applyProtection="0"/>
    <xf numFmtId="0" fontId="32" fillId="24" borderId="142" applyNumberFormat="0" applyFont="0" applyAlignment="0" applyProtection="0"/>
    <xf numFmtId="0" fontId="84" fillId="21" borderId="131" applyNumberFormat="0" applyAlignment="0" applyProtection="0"/>
    <xf numFmtId="0" fontId="31" fillId="24" borderId="144" applyNumberFormat="0" applyFont="0" applyAlignment="0" applyProtection="0"/>
    <xf numFmtId="0" fontId="82" fillId="8" borderId="131" applyNumberFormat="0" applyAlignment="0" applyProtection="0"/>
    <xf numFmtId="0" fontId="32" fillId="24" borderId="144" applyNumberFormat="0" applyFont="0" applyAlignment="0" applyProtection="0"/>
    <xf numFmtId="0" fontId="82" fillId="8" borderId="131" applyNumberFormat="0" applyAlignment="0" applyProtection="0"/>
    <xf numFmtId="0" fontId="84" fillId="21" borderId="137" applyNumberFormat="0" applyAlignment="0" applyProtection="0"/>
    <xf numFmtId="0" fontId="45" fillId="8" borderId="131" applyNumberFormat="0" applyAlignment="0" applyProtection="0"/>
    <xf numFmtId="0" fontId="31" fillId="24" borderId="138" applyNumberFormat="0" applyFont="0" applyAlignment="0" applyProtection="0"/>
    <xf numFmtId="0" fontId="83" fillId="21" borderId="139" applyNumberFormat="0" applyAlignment="0" applyProtection="0"/>
    <xf numFmtId="0" fontId="31" fillId="24" borderId="130" applyNumberFormat="0" applyFont="0" applyAlignment="0" applyProtection="0"/>
    <xf numFmtId="0" fontId="38" fillId="21" borderId="131" applyNumberFormat="0" applyAlignment="0" applyProtection="0"/>
    <xf numFmtId="0" fontId="82" fillId="8" borderId="131" applyNumberFormat="0" applyAlignment="0" applyProtection="0"/>
    <xf numFmtId="0" fontId="38" fillId="21" borderId="131" applyNumberFormat="0" applyAlignment="0" applyProtection="0"/>
    <xf numFmtId="0" fontId="32" fillId="24" borderId="144" applyNumberFormat="0" applyFont="0" applyAlignment="0" applyProtection="0"/>
    <xf numFmtId="0" fontId="32" fillId="24" borderId="130" applyNumberFormat="0" applyFont="0" applyAlignment="0" applyProtection="0"/>
    <xf numFmtId="0" fontId="100" fillId="21" borderId="131" applyNumberFormat="0" applyAlignment="0" applyProtection="0"/>
    <xf numFmtId="0" fontId="45" fillId="8" borderId="137" applyNumberFormat="0" applyAlignment="0" applyProtection="0"/>
    <xf numFmtId="0" fontId="32" fillId="24" borderId="144" applyNumberFormat="0" applyFont="0" applyAlignment="0" applyProtection="0"/>
    <xf numFmtId="0" fontId="32" fillId="24" borderId="136" applyNumberFormat="0" applyFont="0" applyAlignment="0" applyProtection="0"/>
    <xf numFmtId="0" fontId="32" fillId="24" borderId="144" applyNumberFormat="0" applyFont="0" applyAlignment="0" applyProtection="0"/>
    <xf numFmtId="0" fontId="38" fillId="21" borderId="135" applyNumberFormat="0" applyAlignment="0" applyProtection="0"/>
    <xf numFmtId="0" fontId="38" fillId="21" borderId="125" applyNumberFormat="0" applyAlignment="0" applyProtection="0"/>
    <xf numFmtId="165" fontId="7" fillId="0" borderId="0" applyFont="0" applyFill="0" applyBorder="0" applyAlignment="0" applyProtection="0"/>
    <xf numFmtId="0" fontId="32" fillId="24" borderId="132" applyNumberFormat="0" applyFont="0" applyAlignment="0" applyProtection="0"/>
    <xf numFmtId="0" fontId="48" fillId="21" borderId="133" applyNumberFormat="0" applyAlignment="0" applyProtection="0"/>
    <xf numFmtId="0" fontId="50" fillId="0" borderId="134" applyNumberFormat="0" applyFill="0" applyAlignment="0" applyProtection="0"/>
    <xf numFmtId="165" fontId="7" fillId="0" borderId="0" applyFont="0" applyFill="0" applyBorder="0" applyAlignment="0" applyProtection="0"/>
    <xf numFmtId="0" fontId="32" fillId="24" borderId="142" applyNumberFormat="0" applyFont="0" applyAlignment="0" applyProtection="0"/>
    <xf numFmtId="0" fontId="50" fillId="0" borderId="140" applyNumberFormat="0" applyFill="0" applyAlignment="0" applyProtection="0"/>
    <xf numFmtId="0" fontId="88" fillId="0" borderId="140" applyNumberFormat="0" applyFill="0" applyAlignment="0" applyProtection="0"/>
    <xf numFmtId="0" fontId="45" fillId="8" borderId="125" applyNumberFormat="0" applyAlignment="0" applyProtection="0"/>
    <xf numFmtId="0" fontId="31" fillId="24" borderId="144" applyNumberFormat="0" applyFont="0" applyAlignment="0" applyProtection="0"/>
    <xf numFmtId="0" fontId="32" fillId="24" borderId="132" applyNumberFormat="0" applyFont="0" applyAlignment="0" applyProtection="0"/>
    <xf numFmtId="0" fontId="7" fillId="0" borderId="0"/>
    <xf numFmtId="0" fontId="38" fillId="21" borderId="131" applyNumberFormat="0" applyAlignment="0" applyProtection="0"/>
    <xf numFmtId="0" fontId="45" fillId="8" borderId="137" applyNumberFormat="0" applyAlignment="0" applyProtection="0"/>
    <xf numFmtId="0" fontId="32" fillId="24" borderId="142" applyNumberFormat="0" applyFont="0" applyAlignment="0" applyProtection="0"/>
    <xf numFmtId="0" fontId="32" fillId="24" borderId="138" applyNumberFormat="0" applyFont="0" applyAlignment="0" applyProtection="0"/>
    <xf numFmtId="0" fontId="88" fillId="0" borderId="134" applyNumberFormat="0" applyFill="0" applyAlignment="0" applyProtection="0"/>
    <xf numFmtId="0" fontId="7" fillId="0" borderId="0"/>
    <xf numFmtId="0" fontId="38" fillId="21" borderId="137" applyNumberFormat="0" applyAlignment="0" applyProtection="0"/>
    <xf numFmtId="0" fontId="81" fillId="24" borderId="138" applyNumberFormat="0" applyFont="0" applyAlignment="0" applyProtection="0"/>
    <xf numFmtId="0" fontId="88" fillId="0" borderId="140" applyNumberFormat="0" applyFill="0" applyAlignment="0" applyProtection="0"/>
    <xf numFmtId="0" fontId="32" fillId="24" borderId="128" applyNumberFormat="0" applyFont="0" applyAlignment="0" applyProtection="0"/>
    <xf numFmtId="0" fontId="48" fillId="21" borderId="126" applyNumberFormat="0" applyAlignment="0" applyProtection="0"/>
    <xf numFmtId="0" fontId="50" fillId="0" borderId="127" applyNumberFormat="0" applyFill="0" applyAlignment="0" applyProtection="0"/>
    <xf numFmtId="0" fontId="7" fillId="0" borderId="0"/>
    <xf numFmtId="165" fontId="7" fillId="0" borderId="0" applyFont="0" applyFill="0" applyBorder="0" applyAlignment="0" applyProtection="0"/>
    <xf numFmtId="0" fontId="32" fillId="24" borderId="128" applyNumberFormat="0" applyFont="0" applyAlignment="0" applyProtection="0"/>
    <xf numFmtId="0" fontId="32" fillId="24" borderId="128" applyNumberFormat="0" applyFont="0" applyAlignment="0" applyProtection="0"/>
    <xf numFmtId="0" fontId="32" fillId="24" borderId="128" applyNumberFormat="0" applyFont="0" applyAlignment="0" applyProtection="0"/>
    <xf numFmtId="0" fontId="7" fillId="0" borderId="0"/>
    <xf numFmtId="165" fontId="7" fillId="0" borderId="0" applyFont="0" applyFill="0" applyBorder="0" applyAlignment="0" applyProtection="0"/>
    <xf numFmtId="0" fontId="38" fillId="21" borderId="125" applyNumberFormat="0" applyAlignment="0" applyProtection="0"/>
    <xf numFmtId="0" fontId="45" fillId="8" borderId="125" applyNumberFormat="0" applyAlignment="0" applyProtection="0"/>
    <xf numFmtId="0" fontId="31" fillId="24" borderId="128" applyNumberFormat="0" applyFont="0" applyAlignment="0" applyProtection="0"/>
    <xf numFmtId="0" fontId="88" fillId="0" borderId="127" applyNumberFormat="0" applyFill="0" applyAlignment="0" applyProtection="0"/>
    <xf numFmtId="0" fontId="48" fillId="21" borderId="126" applyNumberFormat="0" applyAlignment="0" applyProtection="0"/>
    <xf numFmtId="0" fontId="38" fillId="21" borderId="125" applyNumberFormat="0" applyAlignment="0" applyProtection="0"/>
    <xf numFmtId="0" fontId="32" fillId="24" borderId="128" applyNumberFormat="0" applyFont="0" applyAlignment="0" applyProtection="0"/>
    <xf numFmtId="0" fontId="38" fillId="21" borderId="125" applyNumberFormat="0" applyAlignment="0" applyProtection="0"/>
    <xf numFmtId="0" fontId="45" fillId="8" borderId="125" applyNumberFormat="0" applyAlignment="0" applyProtection="0"/>
    <xf numFmtId="165" fontId="7" fillId="0" borderId="0" applyFont="0" applyFill="0" applyBorder="0" applyAlignment="0" applyProtection="0"/>
    <xf numFmtId="0" fontId="45" fillId="8" borderId="125" applyNumberFormat="0" applyAlignment="0" applyProtection="0"/>
    <xf numFmtId="0" fontId="32" fillId="24" borderId="128" applyNumberFormat="0" applyFont="0" applyAlignment="0" applyProtection="0"/>
    <xf numFmtId="0" fontId="45" fillId="8" borderId="125" applyNumberFormat="0" applyAlignment="0" applyProtection="0"/>
    <xf numFmtId="0" fontId="7" fillId="0" borderId="0"/>
    <xf numFmtId="0" fontId="32" fillId="24" borderId="128" applyNumberFormat="0" applyFont="0" applyAlignment="0" applyProtection="0"/>
    <xf numFmtId="0" fontId="48" fillId="21" borderId="126" applyNumberFormat="0" applyAlignment="0" applyProtection="0"/>
    <xf numFmtId="0" fontId="45" fillId="8" borderId="125" applyNumberFormat="0" applyAlignment="0" applyProtection="0"/>
    <xf numFmtId="0" fontId="32" fillId="24" borderId="128" applyNumberFormat="0" applyFont="0" applyAlignment="0" applyProtection="0"/>
    <xf numFmtId="0" fontId="50" fillId="0" borderId="127" applyNumberFormat="0" applyFill="0" applyAlignment="0" applyProtection="0"/>
    <xf numFmtId="165" fontId="7" fillId="0" borderId="0" applyFont="0" applyFill="0" applyBorder="0" applyAlignment="0" applyProtection="0"/>
    <xf numFmtId="0" fontId="38" fillId="21" borderId="125" applyNumberFormat="0" applyAlignment="0" applyProtection="0"/>
    <xf numFmtId="0" fontId="32" fillId="24" borderId="128" applyNumberFormat="0" applyFont="0" applyAlignment="0" applyProtection="0"/>
    <xf numFmtId="0" fontId="38" fillId="21" borderId="125" applyNumberFormat="0" applyAlignment="0" applyProtection="0"/>
    <xf numFmtId="0" fontId="38" fillId="21" borderId="125" applyNumberFormat="0" applyAlignment="0" applyProtection="0"/>
    <xf numFmtId="0" fontId="45" fillId="8" borderId="125" applyNumberFormat="0" applyAlignment="0" applyProtection="0"/>
    <xf numFmtId="0" fontId="38" fillId="21" borderId="125" applyNumberFormat="0" applyAlignment="0" applyProtection="0"/>
    <xf numFmtId="0" fontId="48" fillId="21" borderId="126" applyNumberFormat="0" applyAlignment="0" applyProtection="0"/>
    <xf numFmtId="0" fontId="50" fillId="0" borderId="127" applyNumberFormat="0" applyFill="0" applyAlignment="0" applyProtection="0"/>
    <xf numFmtId="0" fontId="32" fillId="24" borderId="128" applyNumberFormat="0" applyFont="0" applyAlignment="0" applyProtection="0"/>
    <xf numFmtId="0" fontId="7" fillId="0" borderId="0"/>
    <xf numFmtId="0" fontId="83" fillId="21" borderId="126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38" fillId="21" borderId="125" applyNumberFormat="0" applyAlignment="0" applyProtection="0"/>
    <xf numFmtId="0" fontId="82" fillId="8" borderId="125" applyNumberFormat="0" applyAlignment="0" applyProtection="0"/>
    <xf numFmtId="0" fontId="38" fillId="21" borderId="125" applyNumberFormat="0" applyAlignment="0" applyProtection="0"/>
    <xf numFmtId="0" fontId="82" fillId="8" borderId="125" applyNumberFormat="0" applyAlignment="0" applyProtection="0"/>
    <xf numFmtId="0" fontId="83" fillId="21" borderId="126" applyNumberFormat="0" applyAlignment="0" applyProtection="0"/>
    <xf numFmtId="0" fontId="84" fillId="21" borderId="125" applyNumberFormat="0" applyAlignment="0" applyProtection="0"/>
    <xf numFmtId="0" fontId="88" fillId="0" borderId="127" applyNumberFormat="0" applyFill="0" applyAlignment="0" applyProtection="0"/>
    <xf numFmtId="0" fontId="31" fillId="24" borderId="128" applyNumberFormat="0" applyFont="0" applyAlignment="0" applyProtection="0"/>
    <xf numFmtId="0" fontId="45" fillId="8" borderId="125" applyNumberFormat="0" applyAlignment="0" applyProtection="0"/>
    <xf numFmtId="0" fontId="84" fillId="21" borderId="125" applyNumberFormat="0" applyAlignment="0" applyProtection="0"/>
    <xf numFmtId="0" fontId="45" fillId="8" borderId="125" applyNumberFormat="0" applyAlignment="0" applyProtection="0"/>
    <xf numFmtId="0" fontId="50" fillId="0" borderId="127" applyNumberFormat="0" applyFill="0" applyAlignment="0" applyProtection="0"/>
    <xf numFmtId="0" fontId="31" fillId="24" borderId="128" applyNumberFormat="0" applyFont="0" applyAlignment="0" applyProtection="0"/>
    <xf numFmtId="0" fontId="48" fillId="21" borderId="126" applyNumberFormat="0" applyAlignment="0" applyProtection="0"/>
    <xf numFmtId="0" fontId="31" fillId="24" borderId="128" applyNumberFormat="0" applyFont="0" applyAlignment="0" applyProtection="0"/>
    <xf numFmtId="0" fontId="31" fillId="24" borderId="128" applyNumberFormat="0" applyFont="0" applyAlignment="0" applyProtection="0"/>
    <xf numFmtId="0" fontId="50" fillId="0" borderId="127" applyNumberFormat="0" applyFill="0" applyAlignment="0" applyProtection="0"/>
    <xf numFmtId="0" fontId="45" fillId="8" borderId="125" applyNumberFormat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38" fillId="21" borderId="131" applyNumberFormat="0" applyAlignment="0" applyProtection="0"/>
    <xf numFmtId="0" fontId="7" fillId="0" borderId="0"/>
    <xf numFmtId="165" fontId="7" fillId="0" borderId="0" applyFont="0" applyFill="0" applyBorder="0" applyAlignment="0" applyProtection="0"/>
    <xf numFmtId="0" fontId="45" fillId="8" borderId="137" applyNumberFormat="0" applyAlignment="0" applyProtection="0"/>
    <xf numFmtId="165" fontId="7" fillId="0" borderId="0" applyFont="0" applyFill="0" applyBorder="0" applyAlignment="0" applyProtection="0"/>
    <xf numFmtId="0" fontId="31" fillId="24" borderId="136" applyNumberFormat="0" applyFont="0" applyAlignment="0" applyProtection="0"/>
    <xf numFmtId="0" fontId="7" fillId="0" borderId="0"/>
    <xf numFmtId="0" fontId="45" fillId="8" borderId="137" applyNumberFormat="0" applyAlignment="0" applyProtection="0"/>
    <xf numFmtId="0" fontId="45" fillId="8" borderId="131" applyNumberFormat="0" applyAlignment="0" applyProtection="0"/>
    <xf numFmtId="165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82" fillId="8" borderId="125" applyNumberFormat="0" applyAlignment="0" applyProtection="0"/>
    <xf numFmtId="0" fontId="83" fillId="21" borderId="126" applyNumberFormat="0" applyAlignment="0" applyProtection="0"/>
    <xf numFmtId="0" fontId="84" fillId="21" borderId="125" applyNumberFormat="0" applyAlignment="0" applyProtection="0"/>
    <xf numFmtId="0" fontId="88" fillId="0" borderId="127" applyNumberFormat="0" applyFill="0" applyAlignment="0" applyProtection="0"/>
    <xf numFmtId="0" fontId="31" fillId="24" borderId="128" applyNumberFormat="0" applyFont="0" applyAlignment="0" applyProtection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0" fillId="21" borderId="125" applyNumberFormat="0" applyAlignment="0" applyProtection="0"/>
    <xf numFmtId="165" fontId="7" fillId="0" borderId="0" applyFont="0" applyFill="0" applyBorder="0" applyAlignment="0" applyProtection="0"/>
    <xf numFmtId="0" fontId="107" fillId="8" borderId="125" applyNumberFormat="0" applyAlignment="0" applyProtection="0"/>
    <xf numFmtId="0" fontId="7" fillId="0" borderId="0"/>
    <xf numFmtId="0" fontId="7" fillId="0" borderId="0"/>
    <xf numFmtId="0" fontId="81" fillId="24" borderId="128" applyNumberFormat="0" applyFont="0" applyAlignment="0" applyProtection="0"/>
    <xf numFmtId="0" fontId="110" fillId="21" borderId="126" applyNumberFormat="0" applyAlignment="0" applyProtection="0"/>
    <xf numFmtId="0" fontId="111" fillId="0" borderId="127" applyNumberFormat="0" applyFill="0" applyAlignment="0" applyProtection="0"/>
    <xf numFmtId="0" fontId="82" fillId="8" borderId="125" applyNumberFormat="0" applyAlignment="0" applyProtection="0"/>
    <xf numFmtId="0" fontId="83" fillId="21" borderId="126" applyNumberFormat="0" applyAlignment="0" applyProtection="0"/>
    <xf numFmtId="0" fontId="84" fillId="21" borderId="125" applyNumberFormat="0" applyAlignment="0" applyProtection="0"/>
    <xf numFmtId="0" fontId="88" fillId="0" borderId="127" applyNumberFormat="0" applyFill="0" applyAlignment="0" applyProtection="0"/>
    <xf numFmtId="0" fontId="31" fillId="24" borderId="128" applyNumberFormat="0" applyFont="0" applyAlignment="0" applyProtection="0"/>
    <xf numFmtId="0" fontId="38" fillId="21" borderId="125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5" fillId="8" borderId="125" applyNumberFormat="0" applyAlignment="0" applyProtection="0"/>
    <xf numFmtId="0" fontId="7" fillId="0" borderId="0"/>
    <xf numFmtId="0" fontId="7" fillId="0" borderId="0"/>
    <xf numFmtId="0" fontId="32" fillId="24" borderId="128" applyNumberFormat="0" applyFont="0" applyAlignment="0" applyProtection="0"/>
    <xf numFmtId="0" fontId="48" fillId="21" borderId="126" applyNumberFormat="0" applyAlignment="0" applyProtection="0"/>
    <xf numFmtId="0" fontId="50" fillId="0" borderId="127" applyNumberFormat="0" applyFill="0" applyAlignment="0" applyProtection="0"/>
    <xf numFmtId="0" fontId="7" fillId="0" borderId="0"/>
    <xf numFmtId="165" fontId="7" fillId="0" borderId="0" applyFont="0" applyFill="0" applyBorder="0" applyAlignment="0" applyProtection="0"/>
    <xf numFmtId="0" fontId="32" fillId="24" borderId="128" applyNumberFormat="0" applyFont="0" applyAlignment="0" applyProtection="0"/>
    <xf numFmtId="0" fontId="32" fillId="24" borderId="128" applyNumberFormat="0" applyFont="0" applyAlignment="0" applyProtection="0"/>
    <xf numFmtId="0" fontId="7" fillId="0" borderId="0"/>
    <xf numFmtId="165" fontId="7" fillId="0" borderId="0" applyFont="0" applyFill="0" applyBorder="0" applyAlignment="0" applyProtection="0"/>
    <xf numFmtId="0" fontId="38" fillId="21" borderId="125" applyNumberFormat="0" applyAlignment="0" applyProtection="0"/>
    <xf numFmtId="0" fontId="31" fillId="24" borderId="128" applyNumberFormat="0" applyFont="0" applyAlignment="0" applyProtection="0"/>
    <xf numFmtId="0" fontId="88" fillId="0" borderId="127" applyNumberFormat="0" applyFill="0" applyAlignment="0" applyProtection="0"/>
    <xf numFmtId="0" fontId="38" fillId="21" borderId="125" applyNumberFormat="0" applyAlignment="0" applyProtection="0"/>
    <xf numFmtId="0" fontId="32" fillId="24" borderId="128" applyNumberFormat="0" applyFont="0" applyAlignment="0" applyProtection="0"/>
    <xf numFmtId="0" fontId="38" fillId="21" borderId="125" applyNumberFormat="0" applyAlignment="0" applyProtection="0"/>
    <xf numFmtId="0" fontId="45" fillId="8" borderId="125" applyNumberFormat="0" applyAlignment="0" applyProtection="0"/>
    <xf numFmtId="165" fontId="7" fillId="0" borderId="0" applyFont="0" applyFill="0" applyBorder="0" applyAlignment="0" applyProtection="0"/>
    <xf numFmtId="0" fontId="45" fillId="8" borderId="125" applyNumberFormat="0" applyAlignment="0" applyProtection="0"/>
    <xf numFmtId="0" fontId="32" fillId="24" borderId="128" applyNumberFormat="0" applyFont="0" applyAlignment="0" applyProtection="0"/>
    <xf numFmtId="0" fontId="45" fillId="8" borderId="125" applyNumberFormat="0" applyAlignment="0" applyProtection="0"/>
    <xf numFmtId="0" fontId="7" fillId="0" borderId="0"/>
    <xf numFmtId="0" fontId="32" fillId="24" borderId="128" applyNumberFormat="0" applyFont="0" applyAlignment="0" applyProtection="0"/>
    <xf numFmtId="0" fontId="48" fillId="21" borderId="126" applyNumberFormat="0" applyAlignment="0" applyProtection="0"/>
    <xf numFmtId="0" fontId="45" fillId="8" borderId="125" applyNumberFormat="0" applyAlignment="0" applyProtection="0"/>
    <xf numFmtId="0" fontId="32" fillId="24" borderId="128" applyNumberFormat="0" applyFont="0" applyAlignment="0" applyProtection="0"/>
    <xf numFmtId="0" fontId="50" fillId="0" borderId="127" applyNumberFormat="0" applyFill="0" applyAlignment="0" applyProtection="0"/>
    <xf numFmtId="165" fontId="7" fillId="0" borderId="0" applyFont="0" applyFill="0" applyBorder="0" applyAlignment="0" applyProtection="0"/>
    <xf numFmtId="0" fontId="32" fillId="24" borderId="128" applyNumberFormat="0" applyFont="0" applyAlignment="0" applyProtection="0"/>
    <xf numFmtId="0" fontId="38" fillId="21" borderId="125" applyNumberFormat="0" applyAlignment="0" applyProtection="0"/>
    <xf numFmtId="0" fontId="38" fillId="21" borderId="125" applyNumberFormat="0" applyAlignment="0" applyProtection="0"/>
    <xf numFmtId="0" fontId="45" fillId="8" borderId="125" applyNumberFormat="0" applyAlignment="0" applyProtection="0"/>
    <xf numFmtId="0" fontId="38" fillId="21" borderId="125" applyNumberFormat="0" applyAlignment="0" applyProtection="0"/>
    <xf numFmtId="0" fontId="48" fillId="21" borderId="126" applyNumberFormat="0" applyAlignment="0" applyProtection="0"/>
    <xf numFmtId="0" fontId="50" fillId="0" borderId="127" applyNumberFormat="0" applyFill="0" applyAlignment="0" applyProtection="0"/>
    <xf numFmtId="0" fontId="32" fillId="24" borderId="128" applyNumberFormat="0" applyFont="0" applyAlignment="0" applyProtection="0"/>
    <xf numFmtId="0" fontId="7" fillId="0" borderId="0"/>
    <xf numFmtId="0" fontId="83" fillId="21" borderId="126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38" fillId="21" borderId="125" applyNumberFormat="0" applyAlignment="0" applyProtection="0"/>
    <xf numFmtId="0" fontId="82" fillId="8" borderId="125" applyNumberFormat="0" applyAlignment="0" applyProtection="0"/>
    <xf numFmtId="0" fontId="38" fillId="21" borderId="125" applyNumberFormat="0" applyAlignment="0" applyProtection="0"/>
    <xf numFmtId="0" fontId="82" fillId="8" borderId="125" applyNumberFormat="0" applyAlignment="0" applyProtection="0"/>
    <xf numFmtId="0" fontId="83" fillId="21" borderId="126" applyNumberFormat="0" applyAlignment="0" applyProtection="0"/>
    <xf numFmtId="0" fontId="84" fillId="21" borderId="125" applyNumberFormat="0" applyAlignment="0" applyProtection="0"/>
    <xf numFmtId="0" fontId="88" fillId="0" borderId="127" applyNumberFormat="0" applyFill="0" applyAlignment="0" applyProtection="0"/>
    <xf numFmtId="0" fontId="31" fillId="24" borderId="128" applyNumberFormat="0" applyFont="0" applyAlignment="0" applyProtection="0"/>
    <xf numFmtId="0" fontId="45" fillId="8" borderId="125" applyNumberFormat="0" applyAlignment="0" applyProtection="0"/>
    <xf numFmtId="0" fontId="84" fillId="21" borderId="125" applyNumberFormat="0" applyAlignment="0" applyProtection="0"/>
    <xf numFmtId="0" fontId="45" fillId="8" borderId="125" applyNumberFormat="0" applyAlignment="0" applyProtection="0"/>
    <xf numFmtId="0" fontId="31" fillId="24" borderId="128" applyNumberFormat="0" applyFont="0" applyAlignment="0" applyProtection="0"/>
    <xf numFmtId="0" fontId="48" fillId="21" borderId="126" applyNumberFormat="0" applyAlignment="0" applyProtection="0"/>
    <xf numFmtId="0" fontId="31" fillId="24" borderId="128" applyNumberFormat="0" applyFont="0" applyAlignment="0" applyProtection="0"/>
    <xf numFmtId="0" fontId="31" fillId="24" borderId="128" applyNumberFormat="0" applyFont="0" applyAlignment="0" applyProtection="0"/>
    <xf numFmtId="0" fontId="50" fillId="0" borderId="127" applyNumberFormat="0" applyFill="0" applyAlignment="0" applyProtection="0"/>
    <xf numFmtId="0" fontId="45" fillId="8" borderId="125" applyNumberFormat="0" applyAlignment="0" applyProtection="0"/>
    <xf numFmtId="0" fontId="7" fillId="0" borderId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  <xf numFmtId="0" fontId="7" fillId="0" borderId="0"/>
    <xf numFmtId="0" fontId="100" fillId="21" borderId="125" applyNumberFormat="0" applyAlignment="0" applyProtection="0"/>
    <xf numFmtId="0" fontId="45" fillId="8" borderId="131" applyNumberFormat="0" applyAlignment="0" applyProtection="0"/>
    <xf numFmtId="0" fontId="38" fillId="21" borderId="137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7" fillId="8" borderId="125" applyNumberFormat="0" applyAlignment="0" applyProtection="0"/>
    <xf numFmtId="0" fontId="7" fillId="0" borderId="0"/>
    <xf numFmtId="0" fontId="81" fillId="24" borderId="128" applyNumberFormat="0" applyFont="0" applyAlignment="0" applyProtection="0"/>
    <xf numFmtId="0" fontId="110" fillId="21" borderId="126" applyNumberFormat="0" applyAlignment="0" applyProtection="0"/>
    <xf numFmtId="0" fontId="111" fillId="0" borderId="127" applyNumberFormat="0" applyFill="0" applyAlignment="0" applyProtection="0"/>
    <xf numFmtId="0" fontId="84" fillId="21" borderId="131" applyNumberFormat="0" applyAlignment="0" applyProtection="0"/>
    <xf numFmtId="0" fontId="7" fillId="0" borderId="0"/>
    <xf numFmtId="165" fontId="7" fillId="0" borderId="0" applyFont="0" applyFill="0" applyBorder="0" applyAlignment="0" applyProtection="0"/>
    <xf numFmtId="0" fontId="38" fillId="21" borderId="125" applyNumberFormat="0" applyAlignment="0" applyProtection="0"/>
    <xf numFmtId="165" fontId="7" fillId="0" borderId="0" applyFont="0" applyFill="0" applyBorder="0" applyAlignment="0" applyProtection="0"/>
    <xf numFmtId="0" fontId="45" fillId="8" borderId="125" applyNumberFormat="0" applyAlignment="0" applyProtection="0"/>
    <xf numFmtId="0" fontId="7" fillId="0" borderId="0"/>
    <xf numFmtId="0" fontId="32" fillId="24" borderId="128" applyNumberFormat="0" applyFont="0" applyAlignment="0" applyProtection="0"/>
    <xf numFmtId="0" fontId="50" fillId="0" borderId="127" applyNumberFormat="0" applyFill="0" applyAlignment="0" applyProtection="0"/>
    <xf numFmtId="165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82" fillId="8" borderId="125" applyNumberFormat="0" applyAlignment="0" applyProtection="0"/>
    <xf numFmtId="0" fontId="84" fillId="21" borderId="125" applyNumberFormat="0" applyAlignment="0" applyProtection="0"/>
    <xf numFmtId="0" fontId="88" fillId="0" borderId="127" applyNumberFormat="0" applyFill="0" applyAlignment="0" applyProtection="0"/>
    <xf numFmtId="0" fontId="31" fillId="24" borderId="128" applyNumberFormat="0" applyFont="0" applyAlignment="0" applyProtection="0"/>
    <xf numFmtId="0" fontId="110" fillId="21" borderId="133" applyNumberFormat="0" applyAlignment="0" applyProtection="0"/>
    <xf numFmtId="0" fontId="84" fillId="21" borderId="131" applyNumberFormat="0" applyAlignment="0" applyProtection="0"/>
    <xf numFmtId="0" fontId="31" fillId="24" borderId="136" applyNumberFormat="0" applyFont="0" applyAlignment="0" applyProtection="0"/>
    <xf numFmtId="0" fontId="84" fillId="21" borderId="131" applyNumberFormat="0" applyAlignment="0" applyProtection="0"/>
    <xf numFmtId="0" fontId="32" fillId="24" borderId="132" applyNumberFormat="0" applyFont="0" applyAlignment="0" applyProtection="0"/>
    <xf numFmtId="0" fontId="31" fillId="24" borderId="132" applyNumberFormat="0" applyFont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4" borderId="136" applyNumberFormat="0" applyFont="0" applyAlignment="0" applyProtection="0"/>
    <xf numFmtId="0" fontId="7" fillId="0" borderId="0"/>
    <xf numFmtId="0" fontId="48" fillId="21" borderId="139" applyNumberFormat="0" applyAlignment="0" applyProtection="0"/>
    <xf numFmtId="0" fontId="45" fillId="8" borderId="137" applyNumberFormat="0" applyAlignment="0" applyProtection="0"/>
    <xf numFmtId="0" fontId="45" fillId="8" borderId="137" applyNumberFormat="0" applyAlignment="0" applyProtection="0"/>
    <xf numFmtId="0" fontId="81" fillId="24" borderId="142" applyNumberFormat="0" applyFont="0" applyAlignment="0" applyProtection="0"/>
    <xf numFmtId="0" fontId="32" fillId="24" borderId="142" applyNumberFormat="0" applyFont="0" applyAlignment="0" applyProtection="0"/>
    <xf numFmtId="0" fontId="32" fillId="24" borderId="144" applyNumberFormat="0" applyFont="0" applyAlignment="0" applyProtection="0"/>
    <xf numFmtId="0" fontId="31" fillId="24" borderId="132" applyNumberFormat="0" applyFont="0" applyAlignment="0" applyProtection="0"/>
    <xf numFmtId="0" fontId="32" fillId="24" borderId="144" applyNumberFormat="0" applyFont="0" applyAlignment="0" applyProtection="0"/>
    <xf numFmtId="0" fontId="32" fillId="24" borderId="130" applyNumberFormat="0" applyFont="0" applyAlignment="0" applyProtection="0"/>
    <xf numFmtId="0" fontId="38" fillId="21" borderId="137" applyNumberFormat="0" applyAlignment="0" applyProtection="0"/>
    <xf numFmtId="0" fontId="32" fillId="24" borderId="130" applyNumberFormat="0" applyFont="0" applyAlignment="0" applyProtection="0"/>
    <xf numFmtId="0" fontId="32" fillId="24" borderId="130" applyNumberFormat="0" applyFont="0" applyAlignment="0" applyProtection="0"/>
    <xf numFmtId="0" fontId="32" fillId="24" borderId="130" applyNumberFormat="0" applyFont="0" applyAlignment="0" applyProtection="0"/>
    <xf numFmtId="0" fontId="31" fillId="24" borderId="138" applyNumberFormat="0" applyFont="0" applyAlignment="0" applyProtection="0"/>
    <xf numFmtId="0" fontId="32" fillId="24" borderId="138" applyNumberFormat="0" applyFont="0" applyAlignment="0" applyProtection="0"/>
    <xf numFmtId="0" fontId="38" fillId="21" borderId="129" applyNumberFormat="0" applyAlignment="0" applyProtection="0"/>
    <xf numFmtId="0" fontId="45" fillId="8" borderId="129" applyNumberFormat="0" applyAlignment="0" applyProtection="0"/>
    <xf numFmtId="0" fontId="31" fillId="24" borderId="130" applyNumberFormat="0" applyFont="0" applyAlignment="0" applyProtection="0"/>
    <xf numFmtId="0" fontId="31" fillId="24" borderId="136" applyNumberFormat="0" applyFont="0" applyAlignment="0" applyProtection="0"/>
    <xf numFmtId="0" fontId="38" fillId="21" borderId="129" applyNumberFormat="0" applyAlignment="0" applyProtection="0"/>
    <xf numFmtId="0" fontId="32" fillId="24" borderId="130" applyNumberFormat="0" applyFont="0" applyAlignment="0" applyProtection="0"/>
    <xf numFmtId="0" fontId="38" fillId="21" borderId="129" applyNumberFormat="0" applyAlignment="0" applyProtection="0"/>
    <xf numFmtId="0" fontId="45" fillId="8" borderId="129" applyNumberFormat="0" applyAlignment="0" applyProtection="0"/>
    <xf numFmtId="0" fontId="31" fillId="24" borderId="132" applyNumberFormat="0" applyFont="0" applyAlignment="0" applyProtection="0"/>
    <xf numFmtId="0" fontId="45" fillId="8" borderId="129" applyNumberFormat="0" applyAlignment="0" applyProtection="0"/>
    <xf numFmtId="0" fontId="32" fillId="24" borderId="130" applyNumberFormat="0" applyFont="0" applyAlignment="0" applyProtection="0"/>
    <xf numFmtId="0" fontId="45" fillId="8" borderId="129" applyNumberFormat="0" applyAlignment="0" applyProtection="0"/>
    <xf numFmtId="0" fontId="32" fillId="24" borderId="130" applyNumberFormat="0" applyFont="0" applyAlignment="0" applyProtection="0"/>
    <xf numFmtId="0" fontId="45" fillId="8" borderId="129" applyNumberFormat="0" applyAlignment="0" applyProtection="0"/>
    <xf numFmtId="0" fontId="32" fillId="24" borderId="130" applyNumberFormat="0" applyFont="0" applyAlignment="0" applyProtection="0"/>
    <xf numFmtId="0" fontId="48" fillId="21" borderId="133" applyNumberFormat="0" applyAlignment="0" applyProtection="0"/>
    <xf numFmtId="0" fontId="38" fillId="21" borderId="131" applyNumberFormat="0" applyAlignment="0" applyProtection="0"/>
    <xf numFmtId="0" fontId="38" fillId="21" borderId="129" applyNumberFormat="0" applyAlignment="0" applyProtection="0"/>
    <xf numFmtId="0" fontId="32" fillId="24" borderId="130" applyNumberFormat="0" applyFont="0" applyAlignment="0" applyProtection="0"/>
    <xf numFmtId="0" fontId="38" fillId="21" borderId="129" applyNumberFormat="0" applyAlignment="0" applyProtection="0"/>
    <xf numFmtId="0" fontId="38" fillId="21" borderId="129" applyNumberFormat="0" applyAlignment="0" applyProtection="0"/>
    <xf numFmtId="0" fontId="45" fillId="8" borderId="129" applyNumberFormat="0" applyAlignment="0" applyProtection="0"/>
    <xf numFmtId="0" fontId="38" fillId="21" borderId="129" applyNumberFormat="0" applyAlignment="0" applyProtection="0"/>
    <xf numFmtId="0" fontId="32" fillId="24" borderId="130" applyNumberFormat="0" applyFont="0" applyAlignment="0" applyProtection="0"/>
    <xf numFmtId="0" fontId="107" fillId="8" borderId="137" applyNumberFormat="0" applyAlignment="0" applyProtection="0"/>
    <xf numFmtId="0" fontId="38" fillId="21" borderId="131" applyNumberFormat="0" applyAlignment="0" applyProtection="0"/>
    <xf numFmtId="0" fontId="84" fillId="21" borderId="137" applyNumberFormat="0" applyAlignment="0" applyProtection="0"/>
    <xf numFmtId="0" fontId="83" fillId="21" borderId="133" applyNumberFormat="0" applyAlignment="0" applyProtection="0"/>
    <xf numFmtId="0" fontId="38" fillId="21" borderId="129" applyNumberFormat="0" applyAlignment="0" applyProtection="0"/>
    <xf numFmtId="0" fontId="82" fillId="8" borderId="129" applyNumberFormat="0" applyAlignment="0" applyProtection="0"/>
    <xf numFmtId="0" fontId="38" fillId="21" borderId="129" applyNumberFormat="0" applyAlignment="0" applyProtection="0"/>
    <xf numFmtId="0" fontId="82" fillId="8" borderId="129" applyNumberFormat="0" applyAlignment="0" applyProtection="0"/>
    <xf numFmtId="0" fontId="84" fillId="21" borderId="129" applyNumberFormat="0" applyAlignment="0" applyProtection="0"/>
    <xf numFmtId="0" fontId="38" fillId="21" borderId="137" applyNumberFormat="0" applyAlignment="0" applyProtection="0"/>
    <xf numFmtId="0" fontId="31" fillId="24" borderId="130" applyNumberFormat="0" applyFont="0" applyAlignment="0" applyProtection="0"/>
    <xf numFmtId="0" fontId="45" fillId="8" borderId="129" applyNumberFormat="0" applyAlignment="0" applyProtection="0"/>
    <xf numFmtId="0" fontId="84" fillId="21" borderId="129" applyNumberFormat="0" applyAlignment="0" applyProtection="0"/>
    <xf numFmtId="0" fontId="45" fillId="8" borderId="129" applyNumberFormat="0" applyAlignment="0" applyProtection="0"/>
    <xf numFmtId="0" fontId="31" fillId="24" borderId="130" applyNumberFormat="0" applyFont="0" applyAlignment="0" applyProtection="0"/>
    <xf numFmtId="0" fontId="31" fillId="24" borderId="130" applyNumberFormat="0" applyFont="0" applyAlignment="0" applyProtection="0"/>
    <xf numFmtId="0" fontId="31" fillId="24" borderId="130" applyNumberFormat="0" applyFont="0" applyAlignment="0" applyProtection="0"/>
    <xf numFmtId="0" fontId="45" fillId="8" borderId="129" applyNumberFormat="0" applyAlignment="0" applyProtection="0"/>
    <xf numFmtId="0" fontId="32" fillId="24" borderId="138" applyNumberFormat="0" applyFont="0" applyAlignment="0" applyProtection="0"/>
    <xf numFmtId="0" fontId="88" fillId="0" borderId="140" applyNumberFormat="0" applyFill="0" applyAlignment="0" applyProtection="0"/>
    <xf numFmtId="0" fontId="32" fillId="24" borderId="132" applyNumberFormat="0" applyFont="0" applyAlignment="0" applyProtection="0"/>
    <xf numFmtId="0" fontId="38" fillId="21" borderId="137" applyNumberFormat="0" applyAlignment="0" applyProtection="0"/>
    <xf numFmtId="0" fontId="32" fillId="24" borderId="138" applyNumberFormat="0" applyFont="0" applyAlignment="0" applyProtection="0"/>
    <xf numFmtId="0" fontId="45" fillId="8" borderId="131" applyNumberFormat="0" applyAlignment="0" applyProtection="0"/>
    <xf numFmtId="0" fontId="31" fillId="24" borderId="136" applyNumberFormat="0" applyFont="0" applyAlignment="0" applyProtection="0"/>
    <xf numFmtId="0" fontId="48" fillId="21" borderId="139" applyNumberFormat="0" applyAlignment="0" applyProtection="0"/>
    <xf numFmtId="0" fontId="32" fillId="24" borderId="136" applyNumberFormat="0" applyFont="0" applyAlignment="0" applyProtection="0"/>
    <xf numFmtId="0" fontId="32" fillId="24" borderId="136" applyNumberFormat="0" applyFont="0" applyAlignment="0" applyProtection="0"/>
    <xf numFmtId="0" fontId="45" fillId="8" borderId="137" applyNumberFormat="0" applyAlignment="0" applyProtection="0"/>
    <xf numFmtId="0" fontId="31" fillId="24" borderId="132" applyNumberFormat="0" applyFont="0" applyAlignment="0" applyProtection="0"/>
    <xf numFmtId="0" fontId="38" fillId="21" borderId="137" applyNumberFormat="0" applyAlignment="0" applyProtection="0"/>
    <xf numFmtId="0" fontId="31" fillId="24" borderId="132" applyNumberFormat="0" applyFont="0" applyAlignment="0" applyProtection="0"/>
    <xf numFmtId="0" fontId="32" fillId="24" borderId="136" applyNumberFormat="0" applyFont="0" applyAlignment="0" applyProtection="0"/>
    <xf numFmtId="0" fontId="31" fillId="24" borderId="138" applyNumberFormat="0" applyFont="0" applyAlignment="0" applyProtection="0"/>
    <xf numFmtId="0" fontId="45" fillId="8" borderId="131" applyNumberFormat="0" applyAlignment="0" applyProtection="0"/>
    <xf numFmtId="0" fontId="50" fillId="0" borderId="134" applyNumberFormat="0" applyFill="0" applyAlignment="0" applyProtection="0"/>
    <xf numFmtId="0" fontId="31" fillId="24" borderId="142" applyNumberFormat="0" applyFont="0" applyAlignment="0" applyProtection="0"/>
    <xf numFmtId="0" fontId="82" fillId="8" borderId="129" applyNumberFormat="0" applyAlignment="0" applyProtection="0"/>
    <xf numFmtId="0" fontId="84" fillId="21" borderId="129" applyNumberFormat="0" applyAlignment="0" applyProtection="0"/>
    <xf numFmtId="0" fontId="31" fillId="24" borderId="142" applyNumberFormat="0" applyFont="0" applyAlignment="0" applyProtection="0"/>
    <xf numFmtId="0" fontId="31" fillId="24" borderId="130" applyNumberFormat="0" applyFont="0" applyAlignment="0" applyProtection="0"/>
    <xf numFmtId="0" fontId="81" fillId="24" borderId="136" applyNumberFormat="0" applyFont="0" applyAlignment="0" applyProtection="0"/>
    <xf numFmtId="0" fontId="32" fillId="24" borderId="142" applyNumberFormat="0" applyFont="0" applyAlignment="0" applyProtection="0"/>
    <xf numFmtId="0" fontId="32" fillId="24" borderId="136" applyNumberFormat="0" applyFont="0" applyAlignment="0" applyProtection="0"/>
    <xf numFmtId="0" fontId="38" fillId="21" borderId="131" applyNumberFormat="0" applyAlignment="0" applyProtection="0"/>
    <xf numFmtId="0" fontId="32" fillId="24" borderId="136" applyNumberFormat="0" applyFont="0" applyAlignment="0" applyProtection="0"/>
    <xf numFmtId="0" fontId="100" fillId="21" borderId="129" applyNumberFormat="0" applyAlignment="0" applyProtection="0"/>
    <xf numFmtId="0" fontId="31" fillId="24" borderId="136" applyNumberFormat="0" applyFont="0" applyAlignment="0" applyProtection="0"/>
    <xf numFmtId="0" fontId="107" fillId="8" borderId="129" applyNumberFormat="0" applyAlignment="0" applyProtection="0"/>
    <xf numFmtId="0" fontId="31" fillId="24" borderId="138" applyNumberFormat="0" applyFont="0" applyAlignment="0" applyProtection="0"/>
    <xf numFmtId="0" fontId="81" fillId="24" borderId="130" applyNumberFormat="0" applyFont="0" applyAlignment="0" applyProtection="0"/>
    <xf numFmtId="0" fontId="31" fillId="24" borderId="138" applyNumberFormat="0" applyFont="0" applyAlignment="0" applyProtection="0"/>
    <xf numFmtId="0" fontId="82" fillId="8" borderId="129" applyNumberFormat="0" applyAlignment="0" applyProtection="0"/>
    <xf numFmtId="0" fontId="84" fillId="21" borderId="129" applyNumberFormat="0" applyAlignment="0" applyProtection="0"/>
    <xf numFmtId="0" fontId="31" fillId="24" borderId="130" applyNumberFormat="0" applyFont="0" applyAlignment="0" applyProtection="0"/>
    <xf numFmtId="0" fontId="38" fillId="21" borderId="129" applyNumberFormat="0" applyAlignment="0" applyProtection="0"/>
    <xf numFmtId="0" fontId="45" fillId="8" borderId="129" applyNumberFormat="0" applyAlignment="0" applyProtection="0"/>
    <xf numFmtId="0" fontId="32" fillId="24" borderId="130" applyNumberFormat="0" applyFont="0" applyAlignment="0" applyProtection="0"/>
    <xf numFmtId="0" fontId="32" fillId="24" borderId="142" applyNumberFormat="0" applyFont="0" applyAlignment="0" applyProtection="0"/>
    <xf numFmtId="0" fontId="45" fillId="8" borderId="137" applyNumberFormat="0" applyAlignment="0" applyProtection="0"/>
    <xf numFmtId="0" fontId="31" fillId="24" borderId="142" applyNumberFormat="0" applyFont="0" applyAlignment="0" applyProtection="0"/>
    <xf numFmtId="0" fontId="32" fillId="24" borderId="130" applyNumberFormat="0" applyFont="0" applyAlignment="0" applyProtection="0"/>
    <xf numFmtId="0" fontId="32" fillId="24" borderId="130" applyNumberFormat="0" applyFont="0" applyAlignment="0" applyProtection="0"/>
    <xf numFmtId="0" fontId="32" fillId="24" borderId="142" applyNumberFormat="0" applyFont="0" applyAlignment="0" applyProtection="0"/>
    <xf numFmtId="0" fontId="38" fillId="21" borderId="129" applyNumberFormat="0" applyAlignment="0" applyProtection="0"/>
    <xf numFmtId="0" fontId="31" fillId="24" borderId="130" applyNumberFormat="0" applyFont="0" applyAlignment="0" applyProtection="0"/>
    <xf numFmtId="0" fontId="38" fillId="21" borderId="129" applyNumberFormat="0" applyAlignment="0" applyProtection="0"/>
    <xf numFmtId="0" fontId="32" fillId="24" borderId="130" applyNumberFormat="0" applyFont="0" applyAlignment="0" applyProtection="0"/>
    <xf numFmtId="0" fontId="38" fillId="21" borderId="129" applyNumberFormat="0" applyAlignment="0" applyProtection="0"/>
    <xf numFmtId="0" fontId="45" fillId="8" borderId="129" applyNumberFormat="0" applyAlignment="0" applyProtection="0"/>
    <xf numFmtId="0" fontId="31" fillId="24" borderId="132" applyNumberFormat="0" applyFont="0" applyAlignment="0" applyProtection="0"/>
    <xf numFmtId="0" fontId="45" fillId="8" borderId="129" applyNumberFormat="0" applyAlignment="0" applyProtection="0"/>
    <xf numFmtId="0" fontId="32" fillId="24" borderId="130" applyNumberFormat="0" applyFont="0" applyAlignment="0" applyProtection="0"/>
    <xf numFmtId="0" fontId="45" fillId="8" borderId="129" applyNumberFormat="0" applyAlignment="0" applyProtection="0"/>
    <xf numFmtId="0" fontId="32" fillId="24" borderId="130" applyNumberFormat="0" applyFont="0" applyAlignment="0" applyProtection="0"/>
    <xf numFmtId="0" fontId="45" fillId="8" borderId="129" applyNumberFormat="0" applyAlignment="0" applyProtection="0"/>
    <xf numFmtId="0" fontId="32" fillId="24" borderId="130" applyNumberFormat="0" applyFont="0" applyAlignment="0" applyProtection="0"/>
    <xf numFmtId="0" fontId="32" fillId="24" borderId="132" applyNumberFormat="0" applyFont="0" applyAlignment="0" applyProtection="0"/>
    <xf numFmtId="0" fontId="48" fillId="21" borderId="133" applyNumberFormat="0" applyAlignment="0" applyProtection="0"/>
    <xf numFmtId="0" fontId="32" fillId="24" borderId="130" applyNumberFormat="0" applyFont="0" applyAlignment="0" applyProtection="0"/>
    <xf numFmtId="0" fontId="38" fillId="21" borderId="129" applyNumberFormat="0" applyAlignment="0" applyProtection="0"/>
    <xf numFmtId="0" fontId="38" fillId="21" borderId="129" applyNumberFormat="0" applyAlignment="0" applyProtection="0"/>
    <xf numFmtId="0" fontId="45" fillId="8" borderId="129" applyNumberFormat="0" applyAlignment="0" applyProtection="0"/>
    <xf numFmtId="0" fontId="38" fillId="21" borderId="129" applyNumberFormat="0" applyAlignment="0" applyProtection="0"/>
    <xf numFmtId="0" fontId="31" fillId="24" borderId="142" applyNumberFormat="0" applyFont="0" applyAlignment="0" applyProtection="0"/>
    <xf numFmtId="0" fontId="32" fillId="24" borderId="130" applyNumberFormat="0" applyFont="0" applyAlignment="0" applyProtection="0"/>
    <xf numFmtId="0" fontId="50" fillId="0" borderId="134" applyNumberFormat="0" applyFill="0" applyAlignment="0" applyProtection="0"/>
    <xf numFmtId="0" fontId="38" fillId="21" borderId="137" applyNumberFormat="0" applyAlignment="0" applyProtection="0"/>
    <xf numFmtId="0" fontId="38" fillId="21" borderId="137" applyNumberFormat="0" applyAlignment="0" applyProtection="0"/>
    <xf numFmtId="0" fontId="38" fillId="21" borderId="129" applyNumberFormat="0" applyAlignment="0" applyProtection="0"/>
    <xf numFmtId="0" fontId="82" fillId="8" borderId="129" applyNumberFormat="0" applyAlignment="0" applyProtection="0"/>
    <xf numFmtId="0" fontId="38" fillId="21" borderId="129" applyNumberFormat="0" applyAlignment="0" applyProtection="0"/>
    <xf numFmtId="0" fontId="82" fillId="8" borderId="129" applyNumberFormat="0" applyAlignment="0" applyProtection="0"/>
    <xf numFmtId="0" fontId="84" fillId="21" borderId="129" applyNumberFormat="0" applyAlignment="0" applyProtection="0"/>
    <xf numFmtId="0" fontId="31" fillId="24" borderId="130" applyNumberFormat="0" applyFont="0" applyAlignment="0" applyProtection="0"/>
    <xf numFmtId="0" fontId="45" fillId="8" borderId="129" applyNumberFormat="0" applyAlignment="0" applyProtection="0"/>
    <xf numFmtId="0" fontId="84" fillId="21" borderId="129" applyNumberFormat="0" applyAlignment="0" applyProtection="0"/>
    <xf numFmtId="0" fontId="45" fillId="8" borderId="129" applyNumberFormat="0" applyAlignment="0" applyProtection="0"/>
    <xf numFmtId="0" fontId="31" fillId="24" borderId="130" applyNumberFormat="0" applyFont="0" applyAlignment="0" applyProtection="0"/>
    <xf numFmtId="0" fontId="32" fillId="24" borderId="136" applyNumberFormat="0" applyFont="0" applyAlignment="0" applyProtection="0"/>
    <xf numFmtId="0" fontId="31" fillId="24" borderId="130" applyNumberFormat="0" applyFont="0" applyAlignment="0" applyProtection="0"/>
    <xf numFmtId="0" fontId="31" fillId="24" borderId="130" applyNumberFormat="0" applyFont="0" applyAlignment="0" applyProtection="0"/>
    <xf numFmtId="0" fontId="45" fillId="8" borderId="129" applyNumberFormat="0" applyAlignment="0" applyProtection="0"/>
    <xf numFmtId="0" fontId="31" fillId="24" borderId="136" applyNumberFormat="0" applyFont="0" applyAlignment="0" applyProtection="0"/>
    <xf numFmtId="0" fontId="88" fillId="0" borderId="140" applyNumberFormat="0" applyFill="0" applyAlignment="0" applyProtection="0"/>
    <xf numFmtId="0" fontId="100" fillId="21" borderId="137" applyNumberFormat="0" applyAlignment="0" applyProtection="0"/>
    <xf numFmtId="0" fontId="84" fillId="21" borderId="131" applyNumberFormat="0" applyAlignment="0" applyProtection="0"/>
    <xf numFmtId="0" fontId="50" fillId="0" borderId="134" applyNumberFormat="0" applyFill="0" applyAlignment="0" applyProtection="0"/>
    <xf numFmtId="0" fontId="45" fillId="8" borderId="137" applyNumberFormat="0" applyAlignment="0" applyProtection="0"/>
    <xf numFmtId="0" fontId="31" fillId="24" borderId="136" applyNumberFormat="0" applyFont="0" applyAlignment="0" applyProtection="0"/>
    <xf numFmtId="0" fontId="45" fillId="8" borderId="137" applyNumberFormat="0" applyAlignment="0" applyProtection="0"/>
    <xf numFmtId="0" fontId="50" fillId="0" borderId="134" applyNumberFormat="0" applyFill="0" applyAlignment="0" applyProtection="0"/>
    <xf numFmtId="0" fontId="45" fillId="8" borderId="131" applyNumberFormat="0" applyAlignment="0" applyProtection="0"/>
    <xf numFmtId="0" fontId="48" fillId="21" borderId="133" applyNumberFormat="0" applyAlignment="0" applyProtection="0"/>
    <xf numFmtId="0" fontId="48" fillId="21" borderId="133" applyNumberFormat="0" applyAlignment="0" applyProtection="0"/>
    <xf numFmtId="0" fontId="32" fillId="24" borderId="138" applyNumberFormat="0" applyFont="0" applyAlignment="0" applyProtection="0"/>
    <xf numFmtId="0" fontId="88" fillId="0" borderId="140" applyNumberFormat="0" applyFill="0" applyAlignment="0" applyProtection="0"/>
    <xf numFmtId="0" fontId="38" fillId="21" borderId="137" applyNumberFormat="0" applyAlignment="0" applyProtection="0"/>
    <xf numFmtId="0" fontId="32" fillId="24" borderId="132" applyNumberFormat="0" applyFont="0" applyAlignment="0" applyProtection="0"/>
    <xf numFmtId="0" fontId="45" fillId="8" borderId="131" applyNumberFormat="0" applyAlignment="0" applyProtection="0"/>
    <xf numFmtId="0" fontId="38" fillId="21" borderId="137" applyNumberFormat="0" applyAlignment="0" applyProtection="0"/>
    <xf numFmtId="0" fontId="50" fillId="0" borderId="140" applyNumberFormat="0" applyFill="0" applyAlignment="0" applyProtection="0"/>
    <xf numFmtId="0" fontId="31" fillId="24" borderId="138" applyNumberFormat="0" applyFont="0" applyAlignment="0" applyProtection="0"/>
    <xf numFmtId="0" fontId="32" fillId="24" borderId="136" applyNumberFormat="0" applyFont="0" applyAlignment="0" applyProtection="0"/>
    <xf numFmtId="0" fontId="48" fillId="21" borderId="133" applyNumberFormat="0" applyAlignment="0" applyProtection="0"/>
    <xf numFmtId="0" fontId="88" fillId="0" borderId="134" applyNumberFormat="0" applyFill="0" applyAlignment="0" applyProtection="0"/>
    <xf numFmtId="0" fontId="88" fillId="0" borderId="134" applyNumberFormat="0" applyFill="0" applyAlignment="0" applyProtection="0"/>
    <xf numFmtId="0" fontId="32" fillId="24" borderId="132" applyNumberFormat="0" applyFont="0" applyAlignment="0" applyProtection="0"/>
    <xf numFmtId="0" fontId="32" fillId="24" borderId="132" applyNumberFormat="0" applyFont="0" applyAlignment="0" applyProtection="0"/>
    <xf numFmtId="0" fontId="100" fillId="21" borderId="137" applyNumberFormat="0" applyAlignment="0" applyProtection="0"/>
    <xf numFmtId="0" fontId="111" fillId="0" borderId="140" applyNumberFormat="0" applyFill="0" applyAlignment="0" applyProtection="0"/>
    <xf numFmtId="0" fontId="32" fillId="24" borderId="142" applyNumberFormat="0" applyFont="0" applyAlignment="0" applyProtection="0"/>
    <xf numFmtId="0" fontId="100" fillId="21" borderId="129" applyNumberFormat="0" applyAlignment="0" applyProtection="0"/>
    <xf numFmtId="0" fontId="45" fillId="8" borderId="131" applyNumberFormat="0" applyAlignment="0" applyProtection="0"/>
    <xf numFmtId="0" fontId="32" fillId="24" borderId="132" applyNumberFormat="0" applyFont="0" applyAlignment="0" applyProtection="0"/>
    <xf numFmtId="0" fontId="38" fillId="21" borderId="131" applyNumberFormat="0" applyAlignment="0" applyProtection="0"/>
    <xf numFmtId="0" fontId="107" fillId="8" borderId="129" applyNumberFormat="0" applyAlignment="0" applyProtection="0"/>
    <xf numFmtId="0" fontId="81" fillId="24" borderId="130" applyNumberFormat="0" applyFont="0" applyAlignment="0" applyProtection="0"/>
    <xf numFmtId="0" fontId="84" fillId="21" borderId="137" applyNumberFormat="0" applyAlignment="0" applyProtection="0"/>
    <xf numFmtId="0" fontId="88" fillId="0" borderId="134" applyNumberFormat="0" applyFill="0" applyAlignment="0" applyProtection="0"/>
    <xf numFmtId="0" fontId="84" fillId="21" borderId="131" applyNumberFormat="0" applyAlignment="0" applyProtection="0"/>
    <xf numFmtId="0" fontId="38" fillId="21" borderId="129" applyNumberFormat="0" applyAlignment="0" applyProtection="0"/>
    <xf numFmtId="0" fontId="45" fillId="8" borderId="129" applyNumberFormat="0" applyAlignment="0" applyProtection="0"/>
    <xf numFmtId="0" fontId="84" fillId="21" borderId="131" applyNumberFormat="0" applyAlignment="0" applyProtection="0"/>
    <xf numFmtId="0" fontId="32" fillId="24" borderId="130" applyNumberFormat="0" applyFont="0" applyAlignment="0" applyProtection="0"/>
    <xf numFmtId="0" fontId="45" fillId="8" borderId="137" applyNumberFormat="0" applyAlignment="0" applyProtection="0"/>
    <xf numFmtId="0" fontId="38" fillId="21" borderId="131" applyNumberFormat="0" applyAlignment="0" applyProtection="0"/>
    <xf numFmtId="0" fontId="31" fillId="24" borderId="136" applyNumberFormat="0" applyFont="0" applyAlignment="0" applyProtection="0"/>
    <xf numFmtId="0" fontId="82" fillId="8" borderId="129" applyNumberFormat="0" applyAlignment="0" applyProtection="0"/>
    <xf numFmtId="0" fontId="84" fillId="21" borderId="129" applyNumberFormat="0" applyAlignment="0" applyProtection="0"/>
    <xf numFmtId="0" fontId="32" fillId="24" borderId="136" applyNumberFormat="0" applyFont="0" applyAlignment="0" applyProtection="0"/>
    <xf numFmtId="0" fontId="31" fillId="24" borderId="130" applyNumberFormat="0" applyFont="0" applyAlignment="0" applyProtection="0"/>
    <xf numFmtId="0" fontId="83" fillId="21" borderId="133" applyNumberFormat="0" applyAlignment="0" applyProtection="0"/>
    <xf numFmtId="0" fontId="82" fillId="8" borderId="131" applyNumberFormat="0" applyAlignment="0" applyProtection="0"/>
    <xf numFmtId="0" fontId="48" fillId="21" borderId="139" applyNumberFormat="0" applyAlignment="0" applyProtection="0"/>
    <xf numFmtId="0" fontId="111" fillId="0" borderId="134" applyNumberFormat="0" applyFill="0" applyAlignment="0" applyProtection="0"/>
    <xf numFmtId="0" fontId="110" fillId="21" borderId="133" applyNumberFormat="0" applyAlignment="0" applyProtection="0"/>
    <xf numFmtId="0" fontId="81" fillId="24" borderId="132" applyNumberFormat="0" applyFont="0" applyAlignment="0" applyProtection="0"/>
    <xf numFmtId="0" fontId="107" fillId="8" borderId="131" applyNumberFormat="0" applyAlignment="0" applyProtection="0"/>
    <xf numFmtId="0" fontId="110" fillId="21" borderId="139" applyNumberFormat="0" applyAlignment="0" applyProtection="0"/>
    <xf numFmtId="0" fontId="31" fillId="24" borderId="138" applyNumberFormat="0" applyFont="0" applyAlignment="0" applyProtection="0"/>
    <xf numFmtId="0" fontId="32" fillId="24" borderId="144" applyNumberFormat="0" applyFont="0" applyAlignment="0" applyProtection="0"/>
    <xf numFmtId="0" fontId="50" fillId="0" borderId="140" applyNumberFormat="0" applyFill="0" applyAlignment="0" applyProtection="0"/>
    <xf numFmtId="0" fontId="32" fillId="24" borderId="142" applyNumberFormat="0" applyFont="0" applyAlignment="0" applyProtection="0"/>
    <xf numFmtId="0" fontId="32" fillId="24" borderId="142" applyNumberFormat="0" applyFont="0" applyAlignment="0" applyProtection="0"/>
    <xf numFmtId="0" fontId="38" fillId="21" borderId="137" applyNumberFormat="0" applyAlignment="0" applyProtection="0"/>
    <xf numFmtId="0" fontId="38" fillId="21" borderId="137" applyNumberFormat="0" applyAlignment="0" applyProtection="0"/>
    <xf numFmtId="0" fontId="38" fillId="21" borderId="137" applyNumberFormat="0" applyAlignment="0" applyProtection="0"/>
    <xf numFmtId="0" fontId="31" fillId="24" borderId="138" applyNumberFormat="0" applyFont="0" applyAlignment="0" applyProtection="0"/>
    <xf numFmtId="0" fontId="48" fillId="21" borderId="139" applyNumberFormat="0" applyAlignment="0" applyProtection="0"/>
    <xf numFmtId="0" fontId="83" fillId="21" borderId="139" applyNumberFormat="0" applyAlignment="0" applyProtection="0"/>
    <xf numFmtId="0" fontId="84" fillId="21" borderId="137" applyNumberFormat="0" applyAlignment="0" applyProtection="0"/>
    <xf numFmtId="0" fontId="45" fillId="8" borderId="137" applyNumberFormat="0" applyAlignment="0" applyProtection="0"/>
    <xf numFmtId="0" fontId="83" fillId="21" borderId="133" applyNumberFormat="0" applyAlignment="0" applyProtection="0"/>
    <xf numFmtId="0" fontId="82" fillId="8" borderId="131" applyNumberFormat="0" applyAlignment="0" applyProtection="0"/>
    <xf numFmtId="0" fontId="45" fillId="8" borderId="137" applyNumberFormat="0" applyAlignment="0" applyProtection="0"/>
    <xf numFmtId="0" fontId="32" fillId="24" borderId="136" applyNumberFormat="0" applyFont="0" applyAlignment="0" applyProtection="0"/>
    <xf numFmtId="0" fontId="32" fillId="24" borderId="136" applyNumberFormat="0" applyFont="0" applyAlignment="0" applyProtection="0"/>
    <xf numFmtId="0" fontId="32" fillId="24" borderId="138" applyNumberFormat="0" applyFont="0" applyAlignment="0" applyProtection="0"/>
    <xf numFmtId="0" fontId="31" fillId="24" borderId="138" applyNumberFormat="0" applyFont="0" applyAlignment="0" applyProtection="0"/>
    <xf numFmtId="0" fontId="32" fillId="24" borderId="138" applyNumberFormat="0" applyFont="0" applyAlignment="0" applyProtection="0"/>
    <xf numFmtId="0" fontId="32" fillId="24" borderId="138" applyNumberFormat="0" applyFont="0" applyAlignment="0" applyProtection="0"/>
    <xf numFmtId="0" fontId="48" fillId="21" borderId="139" applyNumberFormat="0" applyAlignment="0" applyProtection="0"/>
    <xf numFmtId="0" fontId="31" fillId="24" borderId="132" applyNumberFormat="0" applyFont="0" applyAlignment="0" applyProtection="0"/>
    <xf numFmtId="0" fontId="32" fillId="24" borderId="136" applyNumberFormat="0" applyFont="0" applyAlignment="0" applyProtection="0"/>
    <xf numFmtId="0" fontId="32" fillId="24" borderId="138" applyNumberFormat="0" applyFont="0" applyAlignment="0" applyProtection="0"/>
    <xf numFmtId="0" fontId="45" fillId="8" borderId="137" applyNumberFormat="0" applyAlignment="0" applyProtection="0"/>
    <xf numFmtId="0" fontId="38" fillId="21" borderId="137" applyNumberFormat="0" applyAlignment="0" applyProtection="0"/>
    <xf numFmtId="0" fontId="45" fillId="8" borderId="137" applyNumberFormat="0" applyAlignment="0" applyProtection="0"/>
    <xf numFmtId="0" fontId="107" fillId="8" borderId="137" applyNumberFormat="0" applyAlignment="0" applyProtection="0"/>
    <xf numFmtId="0" fontId="48" fillId="21" borderId="139" applyNumberFormat="0" applyAlignment="0" applyProtection="0"/>
    <xf numFmtId="0" fontId="100" fillId="21" borderId="131" applyNumberFormat="0" applyAlignment="0" applyProtection="0"/>
    <xf numFmtId="0" fontId="32" fillId="24" borderId="136" applyNumberFormat="0" applyFont="0" applyAlignment="0" applyProtection="0"/>
    <xf numFmtId="0" fontId="107" fillId="8" borderId="131" applyNumberFormat="0" applyAlignment="0" applyProtection="0"/>
    <xf numFmtId="0" fontId="81" fillId="24" borderId="132" applyNumberFormat="0" applyFont="0" applyAlignment="0" applyProtection="0"/>
    <xf numFmtId="0" fontId="110" fillId="21" borderId="133" applyNumberFormat="0" applyAlignment="0" applyProtection="0"/>
    <xf numFmtId="0" fontId="111" fillId="0" borderId="134" applyNumberFormat="0" applyFill="0" applyAlignment="0" applyProtection="0"/>
    <xf numFmtId="0" fontId="45" fillId="8" borderId="137" applyNumberFormat="0" applyAlignment="0" applyProtection="0"/>
    <xf numFmtId="0" fontId="38" fillId="21" borderId="131" applyNumberFormat="0" applyAlignment="0" applyProtection="0"/>
    <xf numFmtId="0" fontId="31" fillId="24" borderId="138" applyNumberFormat="0" applyFont="0" applyAlignment="0" applyProtection="0"/>
    <xf numFmtId="0" fontId="45" fillId="8" borderId="131" applyNumberFormat="0" applyAlignment="0" applyProtection="0"/>
    <xf numFmtId="0" fontId="38" fillId="21" borderId="137" applyNumberFormat="0" applyAlignment="0" applyProtection="0"/>
    <xf numFmtId="0" fontId="32" fillId="24" borderId="132" applyNumberFormat="0" applyFont="0" applyAlignment="0" applyProtection="0"/>
    <xf numFmtId="0" fontId="50" fillId="0" borderId="134" applyNumberFormat="0" applyFill="0" applyAlignment="0" applyProtection="0"/>
    <xf numFmtId="0" fontId="50" fillId="0" borderId="140" applyNumberFormat="0" applyFill="0" applyAlignment="0" applyProtection="0"/>
    <xf numFmtId="0" fontId="83" fillId="21" borderId="139" applyNumberFormat="0" applyAlignment="0" applyProtection="0"/>
    <xf numFmtId="0" fontId="82" fillId="8" borderId="131" applyNumberFormat="0" applyAlignment="0" applyProtection="0"/>
    <xf numFmtId="0" fontId="84" fillId="21" borderId="131" applyNumberFormat="0" applyAlignment="0" applyProtection="0"/>
    <xf numFmtId="0" fontId="88" fillId="0" borderId="134" applyNumberFormat="0" applyFill="0" applyAlignment="0" applyProtection="0"/>
    <xf numFmtId="0" fontId="31" fillId="24" borderId="132" applyNumberFormat="0" applyFont="0" applyAlignment="0" applyProtection="0"/>
    <xf numFmtId="0" fontId="31" fillId="24" borderId="136" applyNumberFormat="0" applyFont="0" applyAlignment="0" applyProtection="0"/>
    <xf numFmtId="0" fontId="31" fillId="24" borderId="136" applyNumberFormat="0" applyFont="0" applyAlignment="0" applyProtection="0"/>
    <xf numFmtId="0" fontId="32" fillId="24" borderId="144" applyNumberFormat="0" applyFont="0" applyAlignment="0" applyProtection="0"/>
    <xf numFmtId="0" fontId="32" fillId="24" borderId="142" applyNumberFormat="0" applyFont="0" applyAlignment="0" applyProtection="0"/>
    <xf numFmtId="0" fontId="32" fillId="24" borderId="142" applyNumberFormat="0" applyFont="0" applyAlignment="0" applyProtection="0"/>
    <xf numFmtId="0" fontId="31" fillId="24" borderId="144" applyNumberFormat="0" applyFont="0" applyAlignment="0" applyProtection="0"/>
    <xf numFmtId="0" fontId="83" fillId="21" borderId="139" applyNumberFormat="0" applyAlignment="0" applyProtection="0"/>
    <xf numFmtId="0" fontId="81" fillId="24" borderId="138" applyNumberFormat="0" applyFont="0" applyAlignment="0" applyProtection="0"/>
    <xf numFmtId="0" fontId="111" fillId="0" borderId="140" applyNumberFormat="0" applyFill="0" applyAlignment="0" applyProtection="0"/>
    <xf numFmtId="0" fontId="31" fillId="24" borderId="142" applyNumberFormat="0" applyFont="0" applyAlignment="0" applyProtection="0"/>
    <xf numFmtId="0" fontId="31" fillId="24" borderId="144" applyNumberFormat="0" applyFont="0" applyAlignment="0" applyProtection="0"/>
    <xf numFmtId="0" fontId="45" fillId="8" borderId="137" applyNumberFormat="0" applyAlignment="0" applyProtection="0"/>
    <xf numFmtId="0" fontId="32" fillId="24" borderId="138" applyNumberFormat="0" applyFont="0" applyAlignment="0" applyProtection="0"/>
    <xf numFmtId="0" fontId="84" fillId="21" borderId="137" applyNumberFormat="0" applyAlignment="0" applyProtection="0"/>
    <xf numFmtId="0" fontId="45" fillId="8" borderId="137" applyNumberFormat="0" applyAlignment="0" applyProtection="0"/>
    <xf numFmtId="0" fontId="110" fillId="21" borderId="139" applyNumberFormat="0" applyAlignment="0" applyProtection="0"/>
    <xf numFmtId="0" fontId="31" fillId="24" borderId="142" applyNumberFormat="0" applyFont="0" applyAlignment="0" applyProtection="0"/>
    <xf numFmtId="0" fontId="82" fillId="8" borderId="137" applyNumberFormat="0" applyAlignment="0" applyProtection="0"/>
    <xf numFmtId="0" fontId="38" fillId="21" borderId="137" applyNumberFormat="0" applyAlignment="0" applyProtection="0"/>
    <xf numFmtId="0" fontId="31" fillId="24" borderId="136" applyNumberFormat="0" applyFont="0" applyAlignment="0" applyProtection="0"/>
    <xf numFmtId="0" fontId="31" fillId="24" borderId="136" applyNumberFormat="0" applyFont="0" applyAlignment="0" applyProtection="0"/>
    <xf numFmtId="0" fontId="38" fillId="21" borderId="137" applyNumberFormat="0" applyAlignment="0" applyProtection="0"/>
    <xf numFmtId="0" fontId="32" fillId="24" borderId="142" applyNumberFormat="0" applyFont="0" applyAlignment="0" applyProtection="0"/>
    <xf numFmtId="0" fontId="82" fillId="8" borderId="137" applyNumberFormat="0" applyAlignment="0" applyProtection="0"/>
    <xf numFmtId="0" fontId="31" fillId="24" borderId="144" applyNumberFormat="0" applyFont="0" applyAlignment="0" applyProtection="0"/>
    <xf numFmtId="0" fontId="31" fillId="24" borderId="142" applyNumberFormat="0" applyFont="0" applyAlignment="0" applyProtection="0"/>
    <xf numFmtId="0" fontId="31" fillId="24" borderId="142" applyNumberFormat="0" applyFont="0" applyAlignment="0" applyProtection="0"/>
    <xf numFmtId="0" fontId="31" fillId="24" borderId="144" applyNumberFormat="0" applyFont="0" applyAlignment="0" applyProtection="0"/>
    <xf numFmtId="0" fontId="31" fillId="24" borderId="138" applyNumberFormat="0" applyFont="0" applyAlignment="0" applyProtection="0"/>
    <xf numFmtId="0" fontId="32" fillId="24" borderId="144" applyNumberFormat="0" applyFont="0" applyAlignment="0" applyProtection="0"/>
    <xf numFmtId="0" fontId="31" fillId="24" borderId="138" applyNumberFormat="0" applyFont="0" applyAlignment="0" applyProtection="0"/>
    <xf numFmtId="0" fontId="84" fillId="21" borderId="137" applyNumberFormat="0" applyAlignment="0" applyProtection="0"/>
    <xf numFmtId="0" fontId="32" fillId="24" borderId="142" applyNumberFormat="0" applyFont="0" applyAlignment="0" applyProtection="0"/>
    <xf numFmtId="0" fontId="32" fillId="24" borderId="144" applyNumberFormat="0" applyFont="0" applyAlignment="0" applyProtection="0"/>
    <xf numFmtId="0" fontId="32" fillId="24" borderId="138" applyNumberFormat="0" applyFont="0" applyAlignment="0" applyProtection="0"/>
    <xf numFmtId="0" fontId="81" fillId="24" borderId="142" applyNumberFormat="0" applyFont="0" applyAlignment="0" applyProtection="0"/>
    <xf numFmtId="0" fontId="38" fillId="21" borderId="143" applyNumberFormat="0" applyAlignment="0" applyProtection="0"/>
    <xf numFmtId="0" fontId="84" fillId="21" borderId="137" applyNumberFormat="0" applyAlignment="0" applyProtection="0"/>
    <xf numFmtId="0" fontId="32" fillId="24" borderId="142" applyNumberFormat="0" applyFont="0" applyAlignment="0" applyProtection="0"/>
    <xf numFmtId="0" fontId="31" fillId="24" borderId="142" applyNumberFormat="0" applyFont="0" applyAlignment="0" applyProtection="0"/>
    <xf numFmtId="0" fontId="32" fillId="24" borderId="138" applyNumberFormat="0" applyFont="0" applyAlignment="0" applyProtection="0"/>
    <xf numFmtId="0" fontId="82" fillId="8" borderId="137" applyNumberFormat="0" applyAlignment="0" applyProtection="0"/>
    <xf numFmtId="0" fontId="88" fillId="0" borderId="140" applyNumberFormat="0" applyFill="0" applyAlignment="0" applyProtection="0"/>
    <xf numFmtId="0" fontId="32" fillId="24" borderId="138" applyNumberFormat="0" applyFont="0" applyAlignment="0" applyProtection="0"/>
    <xf numFmtId="0" fontId="81" fillId="24" borderId="136" applyNumberFormat="0" applyFont="0" applyAlignment="0" applyProtection="0"/>
    <xf numFmtId="0" fontId="45" fillId="8" borderId="141" applyNumberFormat="0" applyAlignment="0" applyProtection="0"/>
    <xf numFmtId="0" fontId="45" fillId="8" borderId="137" applyNumberFormat="0" applyAlignment="0" applyProtection="0"/>
    <xf numFmtId="0" fontId="50" fillId="0" borderId="140" applyNumberFormat="0" applyFill="0" applyAlignment="0" applyProtection="0"/>
    <xf numFmtId="0" fontId="32" fillId="24" borderId="144" applyNumberFormat="0" applyFont="0" applyAlignment="0" applyProtection="0"/>
    <xf numFmtId="0" fontId="32" fillId="24" borderId="138" applyNumberFormat="0" applyFont="0" applyAlignment="0" applyProtection="0"/>
    <xf numFmtId="0" fontId="32" fillId="24" borderId="136" applyNumberFormat="0" applyFont="0" applyAlignment="0" applyProtection="0"/>
    <xf numFmtId="0" fontId="84" fillId="21" borderId="137" applyNumberFormat="0" applyAlignment="0" applyProtection="0"/>
    <xf numFmtId="0" fontId="32" fillId="24" borderId="142" applyNumberFormat="0" applyFont="0" applyAlignment="0" applyProtection="0"/>
    <xf numFmtId="0" fontId="31" fillId="24" borderId="136" applyNumberFormat="0" applyFont="0" applyAlignment="0" applyProtection="0"/>
    <xf numFmtId="0" fontId="31" fillId="24" borderId="144" applyNumberFormat="0" applyFont="0" applyAlignment="0" applyProtection="0"/>
    <xf numFmtId="0" fontId="82" fillId="8" borderId="137" applyNumberFormat="0" applyAlignment="0" applyProtection="0"/>
    <xf numFmtId="0" fontId="50" fillId="0" borderId="140" applyNumberFormat="0" applyFill="0" applyAlignment="0" applyProtection="0"/>
    <xf numFmtId="0" fontId="48" fillId="21" borderId="139" applyNumberFormat="0" applyAlignment="0" applyProtection="0"/>
    <xf numFmtId="0" fontId="111" fillId="0" borderId="140" applyNumberFormat="0" applyFill="0" applyAlignment="0" applyProtection="0"/>
    <xf numFmtId="0" fontId="32" fillId="24" borderId="138" applyNumberFormat="0" applyFont="0" applyAlignment="0" applyProtection="0"/>
    <xf numFmtId="0" fontId="110" fillId="21" borderId="139" applyNumberFormat="0" applyAlignment="0" applyProtection="0"/>
    <xf numFmtId="0" fontId="81" fillId="24" borderId="138" applyNumberFormat="0" applyFont="0" applyAlignment="0" applyProtection="0"/>
    <xf numFmtId="0" fontId="31" fillId="24" borderId="144" applyNumberFormat="0" applyFont="0" applyAlignment="0" applyProtection="0"/>
    <xf numFmtId="0" fontId="32" fillId="24" borderId="142" applyNumberFormat="0" applyFont="0" applyAlignment="0" applyProtection="0"/>
    <xf numFmtId="0" fontId="32" fillId="24" borderId="144" applyNumberFormat="0" applyFont="0" applyAlignment="0" applyProtection="0"/>
    <xf numFmtId="0" fontId="31" fillId="24" borderId="138" applyNumberFormat="0" applyFont="0" applyAlignment="0" applyProtection="0"/>
    <xf numFmtId="0" fontId="31" fillId="24" borderId="144" applyNumberFormat="0" applyFont="0" applyAlignment="0" applyProtection="0"/>
    <xf numFmtId="0" fontId="32" fillId="24" borderId="142" applyNumberFormat="0" applyFont="0" applyAlignment="0" applyProtection="0"/>
    <xf numFmtId="0" fontId="38" fillId="21" borderId="141" applyNumberFormat="0" applyAlignment="0" applyProtection="0"/>
    <xf numFmtId="0" fontId="31" fillId="24" borderId="142" applyNumberFormat="0" applyFont="0" applyAlignment="0" applyProtection="0"/>
    <xf numFmtId="0" fontId="81" fillId="24" borderId="144" applyNumberFormat="0" applyFont="0" applyAlignment="0" applyProtection="0"/>
    <xf numFmtId="0" fontId="32" fillId="24" borderId="144" applyNumberFormat="0" applyFont="0" applyAlignment="0" applyProtection="0"/>
    <xf numFmtId="0" fontId="45" fillId="8" borderId="143" applyNumberFormat="0" applyAlignment="0" applyProtection="0"/>
    <xf numFmtId="0" fontId="31" fillId="24" borderId="142" applyNumberFormat="0" applyFont="0" applyAlignment="0" applyProtection="0"/>
    <xf numFmtId="0" fontId="31" fillId="24" borderId="142" applyNumberFormat="0" applyFont="0" applyAlignment="0" applyProtection="0"/>
    <xf numFmtId="0" fontId="31" fillId="24" borderId="144" applyNumberFormat="0" applyFont="0" applyAlignment="0" applyProtection="0"/>
    <xf numFmtId="0" fontId="31" fillId="24" borderId="144" applyNumberFormat="0" applyFont="0" applyAlignment="0" applyProtection="0"/>
    <xf numFmtId="0" fontId="32" fillId="24" borderId="144" applyNumberFormat="0" applyFont="0" applyAlignment="0" applyProtection="0"/>
    <xf numFmtId="0" fontId="32" fillId="24" borderId="144" applyNumberFormat="0" applyFont="0" applyAlignment="0" applyProtection="0"/>
    <xf numFmtId="0" fontId="32" fillId="24" borderId="144" applyNumberFormat="0" applyFont="0" applyAlignment="0" applyProtection="0"/>
    <xf numFmtId="0" fontId="81" fillId="24" borderId="142" applyNumberFormat="0" applyFont="0" applyAlignment="0" applyProtection="0"/>
    <xf numFmtId="0" fontId="32" fillId="24" borderId="144" applyNumberFormat="0" applyFont="0" applyAlignment="0" applyProtection="0"/>
    <xf numFmtId="0" fontId="32" fillId="24" borderId="142" applyNumberFormat="0" applyFont="0" applyAlignment="0" applyProtection="0"/>
    <xf numFmtId="0" fontId="31" fillId="24" borderId="142" applyNumberFormat="0" applyFont="0" applyAlignment="0" applyProtection="0"/>
    <xf numFmtId="0" fontId="32" fillId="24" borderId="144" applyNumberFormat="0" applyFont="0" applyAlignment="0" applyProtection="0"/>
    <xf numFmtId="0" fontId="81" fillId="24" borderId="144" applyNumberFormat="0" applyFont="0" applyAlignment="0" applyProtection="0"/>
    <xf numFmtId="0" fontId="113" fillId="0" borderId="0"/>
    <xf numFmtId="0" fontId="31" fillId="24" borderId="144" applyNumberFormat="0" applyFont="0" applyAlignment="0" applyProtection="0"/>
    <xf numFmtId="0" fontId="31" fillId="0" borderId="0"/>
    <xf numFmtId="0" fontId="90" fillId="0" borderId="0" applyNumberForma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113" fillId="0" borderId="0"/>
    <xf numFmtId="0" fontId="113" fillId="0" borderId="0"/>
    <xf numFmtId="0" fontId="113" fillId="0" borderId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82" fillId="8" borderId="143" applyNumberFormat="0" applyAlignment="0" applyProtection="0"/>
    <xf numFmtId="0" fontId="84" fillId="21" borderId="143" applyNumberFormat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00" fillId="21" borderId="143" applyNumberFormat="0" applyAlignment="0" applyProtection="0"/>
    <xf numFmtId="165" fontId="5" fillId="0" borderId="0" applyFont="0" applyFill="0" applyBorder="0" applyAlignment="0" applyProtection="0"/>
    <xf numFmtId="0" fontId="107" fillId="8" borderId="143" applyNumberFormat="0" applyAlignment="0" applyProtection="0"/>
    <xf numFmtId="0" fontId="5" fillId="0" borderId="0"/>
    <xf numFmtId="0" fontId="5" fillId="0" borderId="0"/>
    <xf numFmtId="0" fontId="82" fillId="8" borderId="143" applyNumberFormat="0" applyAlignment="0" applyProtection="0"/>
    <xf numFmtId="0" fontId="84" fillId="21" borderId="143" applyNumberFormat="0" applyAlignment="0" applyProtection="0"/>
    <xf numFmtId="0" fontId="38" fillId="21" borderId="143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5" fillId="8" borderId="143" applyNumberFormat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38" fillId="21" borderId="143" applyNumberFormat="0" applyAlignment="0" applyProtection="0"/>
    <xf numFmtId="0" fontId="45" fillId="8" borderId="143" applyNumberFormat="0" applyAlignment="0" applyProtection="0"/>
    <xf numFmtId="0" fontId="38" fillId="21" borderId="143" applyNumberFormat="0" applyAlignment="0" applyProtection="0"/>
    <xf numFmtId="0" fontId="38" fillId="21" borderId="143" applyNumberFormat="0" applyAlignment="0" applyProtection="0"/>
    <xf numFmtId="0" fontId="45" fillId="8" borderId="143" applyNumberFormat="0" applyAlignment="0" applyProtection="0"/>
    <xf numFmtId="165" fontId="5" fillId="0" borderId="0" applyFont="0" applyFill="0" applyBorder="0" applyAlignment="0" applyProtection="0"/>
    <xf numFmtId="0" fontId="45" fillId="8" borderId="143" applyNumberFormat="0" applyAlignment="0" applyProtection="0"/>
    <xf numFmtId="0" fontId="45" fillId="8" borderId="143" applyNumberFormat="0" applyAlignment="0" applyProtection="0"/>
    <xf numFmtId="0" fontId="5" fillId="0" borderId="0"/>
    <xf numFmtId="0" fontId="45" fillId="8" borderId="143" applyNumberFormat="0" applyAlignment="0" applyProtection="0"/>
    <xf numFmtId="165" fontId="5" fillId="0" borderId="0" applyFont="0" applyFill="0" applyBorder="0" applyAlignment="0" applyProtection="0"/>
    <xf numFmtId="0" fontId="38" fillId="21" borderId="143" applyNumberFormat="0" applyAlignment="0" applyProtection="0"/>
    <xf numFmtId="0" fontId="38" fillId="21" borderId="143" applyNumberFormat="0" applyAlignment="0" applyProtection="0"/>
    <xf numFmtId="0" fontId="38" fillId="21" borderId="143" applyNumberFormat="0" applyAlignment="0" applyProtection="0"/>
    <xf numFmtId="0" fontId="45" fillId="8" borderId="143" applyNumberFormat="0" applyAlignment="0" applyProtection="0"/>
    <xf numFmtId="0" fontId="38" fillId="21" borderId="143" applyNumberFormat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38" fillId="21" borderId="143" applyNumberFormat="0" applyAlignment="0" applyProtection="0"/>
    <xf numFmtId="0" fontId="82" fillId="8" borderId="143" applyNumberFormat="0" applyAlignment="0" applyProtection="0"/>
    <xf numFmtId="0" fontId="38" fillId="21" borderId="143" applyNumberFormat="0" applyAlignment="0" applyProtection="0"/>
    <xf numFmtId="0" fontId="82" fillId="8" borderId="143" applyNumberFormat="0" applyAlignment="0" applyProtection="0"/>
    <xf numFmtId="0" fontId="84" fillId="21" borderId="143" applyNumberFormat="0" applyAlignment="0" applyProtection="0"/>
    <xf numFmtId="0" fontId="45" fillId="8" borderId="143" applyNumberFormat="0" applyAlignment="0" applyProtection="0"/>
    <xf numFmtId="0" fontId="84" fillId="21" borderId="143" applyNumberFormat="0" applyAlignment="0" applyProtection="0"/>
    <xf numFmtId="0" fontId="45" fillId="8" borderId="143" applyNumberFormat="0" applyAlignment="0" applyProtection="0"/>
    <xf numFmtId="0" fontId="45" fillId="8" borderId="143" applyNumberFormat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113" fillId="31" borderId="19" applyNumberFormat="0" applyFont="0" applyAlignment="0" applyProtection="0"/>
    <xf numFmtId="0" fontId="157" fillId="0" borderId="0" applyNumberFormat="0" applyFill="0" applyBorder="0" applyAlignment="0" applyProtection="0"/>
    <xf numFmtId="0" fontId="158" fillId="0" borderId="12" applyNumberFormat="0" applyFill="0" applyAlignment="0" applyProtection="0"/>
    <xf numFmtId="0" fontId="159" fillId="0" borderId="13" applyNumberFormat="0" applyFill="0" applyAlignment="0" applyProtection="0"/>
    <xf numFmtId="0" fontId="160" fillId="0" borderId="14" applyNumberFormat="0" applyFill="0" applyAlignment="0" applyProtection="0"/>
    <xf numFmtId="0" fontId="160" fillId="0" borderId="0" applyNumberFormat="0" applyFill="0" applyBorder="0" applyAlignment="0" applyProtection="0"/>
    <xf numFmtId="0" fontId="161" fillId="25" borderId="0" applyNumberFormat="0" applyBorder="0" applyAlignment="0" applyProtection="0"/>
    <xf numFmtId="0" fontId="162" fillId="26" borderId="0" applyNumberFormat="0" applyBorder="0" applyAlignment="0" applyProtection="0"/>
    <xf numFmtId="0" fontId="163" fillId="27" borderId="0" applyNumberFormat="0" applyBorder="0" applyAlignment="0" applyProtection="0"/>
    <xf numFmtId="0" fontId="164" fillId="28" borderId="15" applyNumberFormat="0" applyAlignment="0" applyProtection="0"/>
    <xf numFmtId="0" fontId="165" fillId="29" borderId="16" applyNumberFormat="0" applyAlignment="0" applyProtection="0"/>
    <xf numFmtId="0" fontId="166" fillId="29" borderId="15" applyNumberFormat="0" applyAlignment="0" applyProtection="0"/>
    <xf numFmtId="0" fontId="167" fillId="0" borderId="17" applyNumberFormat="0" applyFill="0" applyAlignment="0" applyProtection="0"/>
    <xf numFmtId="0" fontId="168" fillId="30" borderId="18" applyNumberFormat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20" applyNumberFormat="0" applyFill="0" applyAlignment="0" applyProtection="0"/>
    <xf numFmtId="0" fontId="172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4" borderId="0" applyNumberFormat="0" applyBorder="0" applyAlignment="0" applyProtection="0"/>
    <xf numFmtId="0" fontId="172" fillId="35" borderId="0" applyNumberFormat="0" applyBorder="0" applyAlignment="0" applyProtection="0"/>
    <xf numFmtId="0" fontId="172" fillId="36" borderId="0" applyNumberFormat="0" applyBorder="0" applyAlignment="0" applyProtection="0"/>
    <xf numFmtId="0" fontId="113" fillId="37" borderId="0" applyNumberFormat="0" applyBorder="0" applyAlignment="0" applyProtection="0"/>
    <xf numFmtId="0" fontId="113" fillId="38" borderId="0" applyNumberFormat="0" applyBorder="0" applyAlignment="0" applyProtection="0"/>
    <xf numFmtId="0" fontId="172" fillId="39" borderId="0" applyNumberFormat="0" applyBorder="0" applyAlignment="0" applyProtection="0"/>
    <xf numFmtId="0" fontId="172" fillId="40" borderId="0" applyNumberFormat="0" applyBorder="0" applyAlignment="0" applyProtection="0"/>
    <xf numFmtId="0" fontId="113" fillId="41" borderId="0" applyNumberFormat="0" applyBorder="0" applyAlignment="0" applyProtection="0"/>
    <xf numFmtId="0" fontId="113" fillId="42" borderId="0" applyNumberFormat="0" applyBorder="0" applyAlignment="0" applyProtection="0"/>
    <xf numFmtId="0" fontId="172" fillId="43" borderId="0" applyNumberFormat="0" applyBorder="0" applyAlignment="0" applyProtection="0"/>
    <xf numFmtId="0" fontId="172" fillId="44" borderId="0" applyNumberFormat="0" applyBorder="0" applyAlignment="0" applyProtection="0"/>
    <xf numFmtId="0" fontId="113" fillId="45" borderId="0" applyNumberFormat="0" applyBorder="0" applyAlignment="0" applyProtection="0"/>
    <xf numFmtId="0" fontId="113" fillId="46" borderId="0" applyNumberFormat="0" applyBorder="0" applyAlignment="0" applyProtection="0"/>
    <xf numFmtId="0" fontId="172" fillId="47" borderId="0" applyNumberFormat="0" applyBorder="0" applyAlignment="0" applyProtection="0"/>
    <xf numFmtId="0" fontId="172" fillId="48" borderId="0" applyNumberFormat="0" applyBorder="0" applyAlignment="0" applyProtection="0"/>
    <xf numFmtId="0" fontId="113" fillId="49" borderId="0" applyNumberFormat="0" applyBorder="0" applyAlignment="0" applyProtection="0"/>
    <xf numFmtId="0" fontId="113" fillId="50" borderId="0" applyNumberFormat="0" applyBorder="0" applyAlignment="0" applyProtection="0"/>
    <xf numFmtId="0" fontId="172" fillId="51" borderId="0" applyNumberFormat="0" applyBorder="0" applyAlignment="0" applyProtection="0"/>
    <xf numFmtId="0" fontId="172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4" borderId="0" applyNumberFormat="0" applyBorder="0" applyAlignment="0" applyProtection="0"/>
    <xf numFmtId="0" fontId="172" fillId="55" borderId="0" applyNumberFormat="0" applyBorder="0" applyAlignment="0" applyProtection="0"/>
    <xf numFmtId="0" fontId="81" fillId="24" borderId="144" applyNumberFormat="0" applyFont="0" applyAlignment="0" applyProtection="0"/>
    <xf numFmtId="0" fontId="38" fillId="21" borderId="143" applyNumberFormat="0" applyAlignment="0" applyProtection="0"/>
    <xf numFmtId="0" fontId="31" fillId="24" borderId="144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45" fillId="8" borderId="143" applyNumberFormat="0" applyAlignment="0" applyProtection="0"/>
    <xf numFmtId="0" fontId="5" fillId="0" borderId="0"/>
    <xf numFmtId="165" fontId="5" fillId="0" borderId="0" applyFont="0" applyFill="0" applyBorder="0" applyAlignment="0" applyProtection="0"/>
    <xf numFmtId="0" fontId="48" fillId="21" borderId="139" applyNumberFormat="0" applyAlignment="0" applyProtection="0"/>
    <xf numFmtId="0" fontId="83" fillId="21" borderId="139" applyNumberFormat="0" applyAlignment="0" applyProtection="0"/>
    <xf numFmtId="0" fontId="100" fillId="21" borderId="143" applyNumberFormat="0" applyAlignment="0" applyProtection="0"/>
    <xf numFmtId="165" fontId="5" fillId="0" borderId="0" applyFont="0" applyFill="0" applyBorder="0" applyAlignment="0" applyProtection="0"/>
    <xf numFmtId="0" fontId="32" fillId="24" borderId="144" applyNumberFormat="0" applyFont="0" applyAlignment="0" applyProtection="0"/>
    <xf numFmtId="0" fontId="84" fillId="21" borderId="143" applyNumberFormat="0" applyAlignment="0" applyProtection="0"/>
    <xf numFmtId="0" fontId="32" fillId="24" borderId="144" applyNumberFormat="0" applyFont="0" applyAlignment="0" applyProtection="0"/>
    <xf numFmtId="0" fontId="5" fillId="0" borderId="0"/>
    <xf numFmtId="0" fontId="50" fillId="0" borderId="140" applyNumberFormat="0" applyFill="0" applyAlignment="0" applyProtection="0"/>
    <xf numFmtId="0" fontId="45" fillId="8" borderId="143" applyNumberFormat="0" applyAlignment="0" applyProtection="0"/>
    <xf numFmtId="0" fontId="45" fillId="8" borderId="143" applyNumberFormat="0" applyAlignment="0" applyProtection="0"/>
    <xf numFmtId="165" fontId="5" fillId="0" borderId="0" applyFont="0" applyFill="0" applyBorder="0" applyAlignment="0" applyProtection="0"/>
    <xf numFmtId="0" fontId="32" fillId="24" borderId="144" applyNumberFormat="0" applyFont="0" applyAlignment="0" applyProtection="0"/>
    <xf numFmtId="0" fontId="32" fillId="24" borderId="144" applyNumberFormat="0" applyFont="0" applyAlignment="0" applyProtection="0"/>
    <xf numFmtId="0" fontId="32" fillId="24" borderId="144" applyNumberFormat="0" applyFont="0" applyAlignment="0" applyProtection="0"/>
    <xf numFmtId="0" fontId="38" fillId="21" borderId="143" applyNumberFormat="0" applyAlignment="0" applyProtection="0"/>
    <xf numFmtId="0" fontId="38" fillId="21" borderId="143" applyNumberFormat="0" applyAlignment="0" applyProtection="0"/>
    <xf numFmtId="0" fontId="84" fillId="21" borderId="143" applyNumberFormat="0" applyAlignment="0" applyProtection="0"/>
    <xf numFmtId="0" fontId="5" fillId="0" borderId="0"/>
    <xf numFmtId="0" fontId="82" fillId="8" borderId="143" applyNumberFormat="0" applyAlignment="0" applyProtection="0"/>
    <xf numFmtId="0" fontId="45" fillId="8" borderId="143" applyNumberFormat="0" applyAlignment="0" applyProtection="0"/>
    <xf numFmtId="0" fontId="32" fillId="24" borderId="144" applyNumberFormat="0" applyFont="0" applyAlignment="0" applyProtection="0"/>
    <xf numFmtId="0" fontId="38" fillId="21" borderId="143" applyNumberFormat="0" applyAlignment="0" applyProtection="0"/>
    <xf numFmtId="0" fontId="45" fillId="8" borderId="143" applyNumberFormat="0" applyAlignment="0" applyProtection="0"/>
    <xf numFmtId="0" fontId="107" fillId="8" borderId="143" applyNumberFormat="0" applyAlignment="0" applyProtection="0"/>
    <xf numFmtId="0" fontId="100" fillId="21" borderId="143" applyNumberFormat="0" applyAlignment="0" applyProtection="0"/>
    <xf numFmtId="0" fontId="38" fillId="21" borderId="143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38" fillId="21" borderId="143" applyNumberFormat="0" applyAlignment="0" applyProtection="0"/>
    <xf numFmtId="0" fontId="48" fillId="21" borderId="139" applyNumberFormat="0" applyAlignment="0" applyProtection="0"/>
    <xf numFmtId="0" fontId="50" fillId="0" borderId="140" applyNumberFormat="0" applyFill="0" applyAlignment="0" applyProtection="0"/>
    <xf numFmtId="0" fontId="32" fillId="24" borderId="144" applyNumberFormat="0" applyFont="0" applyAlignment="0" applyProtection="0"/>
    <xf numFmtId="0" fontId="83" fillId="21" borderId="139" applyNumberFormat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5" fillId="8" borderId="143" applyNumberFormat="0" applyAlignment="0" applyProtection="0"/>
    <xf numFmtId="0" fontId="45" fillId="8" borderId="143" applyNumberFormat="0" applyAlignment="0" applyProtection="0"/>
    <xf numFmtId="165" fontId="5" fillId="0" borderId="0" applyFont="0" applyFill="0" applyBorder="0" applyAlignment="0" applyProtection="0"/>
    <xf numFmtId="0" fontId="32" fillId="24" borderId="144" applyNumberFormat="0" applyFont="0" applyAlignment="0" applyProtection="0"/>
    <xf numFmtId="0" fontId="5" fillId="0" borderId="0"/>
    <xf numFmtId="0" fontId="5" fillId="0" borderId="0"/>
    <xf numFmtId="0" fontId="38" fillId="21" borderId="143" applyNumberFormat="0" applyAlignment="0" applyProtection="0"/>
    <xf numFmtId="0" fontId="32" fillId="24" borderId="144" applyNumberFormat="0" applyFont="0" applyAlignment="0" applyProtection="0"/>
    <xf numFmtId="0" fontId="50" fillId="0" borderId="140" applyNumberFormat="0" applyFill="0" applyAlignment="0" applyProtection="0"/>
    <xf numFmtId="0" fontId="50" fillId="0" borderId="140" applyNumberFormat="0" applyFill="0" applyAlignment="0" applyProtection="0"/>
    <xf numFmtId="0" fontId="38" fillId="21" borderId="143" applyNumberFormat="0" applyAlignment="0" applyProtection="0"/>
    <xf numFmtId="0" fontId="31" fillId="24" borderId="144" applyNumberFormat="0" applyFont="0" applyAlignment="0" applyProtection="0"/>
    <xf numFmtId="0" fontId="45" fillId="8" borderId="143" applyNumberFormat="0" applyAlignment="0" applyProtection="0"/>
    <xf numFmtId="0" fontId="88" fillId="0" borderId="140" applyNumberFormat="0" applyFill="0" applyAlignment="0" applyProtection="0"/>
    <xf numFmtId="0" fontId="83" fillId="21" borderId="139" applyNumberFormat="0" applyAlignment="0" applyProtection="0"/>
    <xf numFmtId="0" fontId="84" fillId="21" borderId="143" applyNumberFormat="0" applyAlignment="0" applyProtection="0"/>
    <xf numFmtId="0" fontId="45" fillId="8" borderId="143" applyNumberFormat="0" applyAlignment="0" applyProtection="0"/>
    <xf numFmtId="0" fontId="32" fillId="24" borderId="144" applyNumberFormat="0" applyFont="0" applyAlignment="0" applyProtection="0"/>
    <xf numFmtId="0" fontId="48" fillId="21" borderId="139" applyNumberFormat="0" applyAlignment="0" applyProtection="0"/>
    <xf numFmtId="0" fontId="88" fillId="0" borderId="140" applyNumberFormat="0" applyFill="0" applyAlignment="0" applyProtection="0"/>
    <xf numFmtId="0" fontId="38" fillId="21" borderId="143" applyNumberFormat="0" applyAlignment="0" applyProtection="0"/>
    <xf numFmtId="0" fontId="32" fillId="24" borderId="144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45" fillId="8" borderId="143" applyNumberFormat="0" applyAlignment="0" applyProtection="0"/>
    <xf numFmtId="0" fontId="5" fillId="0" borderId="0"/>
    <xf numFmtId="0" fontId="32" fillId="24" borderId="144" applyNumberFormat="0" applyFont="0" applyAlignment="0" applyProtection="0"/>
    <xf numFmtId="0" fontId="111" fillId="0" borderId="140" applyNumberFormat="0" applyFill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84" fillId="21" borderId="143" applyNumberFormat="0" applyAlignment="0" applyProtection="0"/>
    <xf numFmtId="0" fontId="48" fillId="21" borderId="139" applyNumberFormat="0" applyAlignment="0" applyProtection="0"/>
    <xf numFmtId="165" fontId="5" fillId="0" borderId="0" applyFont="0" applyFill="0" applyBorder="0" applyAlignment="0" applyProtection="0"/>
    <xf numFmtId="0" fontId="5" fillId="0" borderId="0"/>
    <xf numFmtId="0" fontId="82" fillId="8" borderId="143" applyNumberFormat="0" applyAlignment="0" applyProtection="0"/>
    <xf numFmtId="165" fontId="5" fillId="0" borderId="0" applyFont="0" applyFill="0" applyBorder="0" applyAlignment="0" applyProtection="0"/>
    <xf numFmtId="0" fontId="82" fillId="8" borderId="143" applyNumberFormat="0" applyAlignment="0" applyProtection="0"/>
    <xf numFmtId="0" fontId="5" fillId="0" borderId="0"/>
    <xf numFmtId="0" fontId="48" fillId="21" borderId="139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38" fillId="21" borderId="143" applyNumberFormat="0" applyAlignment="0" applyProtection="0"/>
    <xf numFmtId="0" fontId="38" fillId="21" borderId="143" applyNumberFormat="0" applyAlignment="0" applyProtection="0"/>
    <xf numFmtId="0" fontId="48" fillId="21" borderId="139" applyNumberFormat="0" applyAlignment="0" applyProtection="0"/>
    <xf numFmtId="0" fontId="38" fillId="21" borderId="143" applyNumberFormat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38" fillId="21" borderId="143" applyNumberFormat="0" applyAlignment="0" applyProtection="0"/>
    <xf numFmtId="0" fontId="45" fillId="8" borderId="143" applyNumberFormat="0" applyAlignment="0" applyProtection="0"/>
    <xf numFmtId="0" fontId="48" fillId="21" borderId="139" applyNumberFormat="0" applyAlignment="0" applyProtection="0"/>
    <xf numFmtId="0" fontId="38" fillId="21" borderId="143" applyNumberFormat="0" applyAlignment="0" applyProtection="0"/>
    <xf numFmtId="0" fontId="38" fillId="21" borderId="143" applyNumberFormat="0" applyAlignment="0" applyProtection="0"/>
    <xf numFmtId="0" fontId="45" fillId="8" borderId="143" applyNumberFormat="0" applyAlignment="0" applyProtection="0"/>
    <xf numFmtId="0" fontId="82" fillId="8" borderId="143" applyNumberFormat="0" applyAlignment="0" applyProtection="0"/>
    <xf numFmtId="0" fontId="45" fillId="8" borderId="143" applyNumberFormat="0" applyAlignment="0" applyProtection="0"/>
    <xf numFmtId="0" fontId="45" fillId="8" borderId="143" applyNumberFormat="0" applyAlignment="0" applyProtection="0"/>
    <xf numFmtId="0" fontId="45" fillId="8" borderId="143" applyNumberFormat="0" applyAlignment="0" applyProtection="0"/>
    <xf numFmtId="0" fontId="38" fillId="21" borderId="143" applyNumberFormat="0" applyAlignment="0" applyProtection="0"/>
    <xf numFmtId="0" fontId="38" fillId="21" borderId="143" applyNumberFormat="0" applyAlignment="0" applyProtection="0"/>
    <xf numFmtId="0" fontId="38" fillId="21" borderId="143" applyNumberFormat="0" applyAlignment="0" applyProtection="0"/>
    <xf numFmtId="0" fontId="45" fillId="8" borderId="143" applyNumberFormat="0" applyAlignment="0" applyProtection="0"/>
    <xf numFmtId="0" fontId="38" fillId="21" borderId="143" applyNumberFormat="0" applyAlignment="0" applyProtection="0"/>
    <xf numFmtId="0" fontId="38" fillId="21" borderId="143" applyNumberFormat="0" applyAlignment="0" applyProtection="0"/>
    <xf numFmtId="0" fontId="82" fillId="8" borderId="143" applyNumberFormat="0" applyAlignment="0" applyProtection="0"/>
    <xf numFmtId="0" fontId="38" fillId="21" borderId="143" applyNumberFormat="0" applyAlignment="0" applyProtection="0"/>
    <xf numFmtId="0" fontId="82" fillId="8" borderId="143" applyNumberFormat="0" applyAlignment="0" applyProtection="0"/>
    <xf numFmtId="0" fontId="84" fillId="21" borderId="143" applyNumberFormat="0" applyAlignment="0" applyProtection="0"/>
    <xf numFmtId="0" fontId="45" fillId="8" borderId="143" applyNumberFormat="0" applyAlignment="0" applyProtection="0"/>
    <xf numFmtId="0" fontId="84" fillId="21" borderId="143" applyNumberFormat="0" applyAlignment="0" applyProtection="0"/>
    <xf numFmtId="0" fontId="45" fillId="8" borderId="143" applyNumberFormat="0" applyAlignment="0" applyProtection="0"/>
    <xf numFmtId="0" fontId="50" fillId="0" borderId="140" applyNumberFormat="0" applyFill="0" applyAlignment="0" applyProtection="0"/>
    <xf numFmtId="0" fontId="45" fillId="8" borderId="143" applyNumberFormat="0" applyAlignment="0" applyProtection="0"/>
    <xf numFmtId="0" fontId="110" fillId="21" borderId="139" applyNumberFormat="0" applyAlignment="0" applyProtection="0"/>
    <xf numFmtId="0" fontId="107" fillId="8" borderId="143" applyNumberFormat="0" applyAlignment="0" applyProtection="0"/>
    <xf numFmtId="0" fontId="82" fillId="8" borderId="143" applyNumberFormat="0" applyAlignment="0" applyProtection="0"/>
    <xf numFmtId="0" fontId="38" fillId="21" borderId="143" applyNumberFormat="0" applyAlignment="0" applyProtection="0"/>
    <xf numFmtId="0" fontId="82" fillId="8" borderId="143" applyNumberFormat="0" applyAlignment="0" applyProtection="0"/>
    <xf numFmtId="0" fontId="83" fillId="21" borderId="139" applyNumberFormat="0" applyAlignment="0" applyProtection="0"/>
    <xf numFmtId="0" fontId="84" fillId="21" borderId="143" applyNumberFormat="0" applyAlignment="0" applyProtection="0"/>
    <xf numFmtId="0" fontId="88" fillId="0" borderId="140" applyNumberFormat="0" applyFill="0" applyAlignment="0" applyProtection="0"/>
    <xf numFmtId="0" fontId="31" fillId="24" borderId="144" applyNumberFormat="0" applyFont="0" applyAlignment="0" applyProtection="0"/>
    <xf numFmtId="0" fontId="45" fillId="8" borderId="143" applyNumberFormat="0" applyAlignment="0" applyProtection="0"/>
    <xf numFmtId="0" fontId="84" fillId="21" borderId="143" applyNumberFormat="0" applyAlignment="0" applyProtection="0"/>
    <xf numFmtId="0" fontId="45" fillId="8" borderId="143" applyNumberFormat="0" applyAlignment="0" applyProtection="0"/>
    <xf numFmtId="0" fontId="50" fillId="0" borderId="140" applyNumberFormat="0" applyFill="0" applyAlignment="0" applyProtection="0"/>
    <xf numFmtId="0" fontId="31" fillId="24" borderId="144" applyNumberFormat="0" applyFont="0" applyAlignment="0" applyProtection="0"/>
    <xf numFmtId="0" fontId="48" fillId="21" borderId="139" applyNumberFormat="0" applyAlignment="0" applyProtection="0"/>
    <xf numFmtId="0" fontId="31" fillId="24" borderId="144" applyNumberFormat="0" applyFont="0" applyAlignment="0" applyProtection="0"/>
    <xf numFmtId="0" fontId="31" fillId="24" borderId="144" applyNumberFormat="0" applyFont="0" applyAlignment="0" applyProtection="0"/>
    <xf numFmtId="0" fontId="50" fillId="0" borderId="140" applyNumberFormat="0" applyFill="0" applyAlignment="0" applyProtection="0"/>
    <xf numFmtId="0" fontId="45" fillId="8" borderId="143" applyNumberFormat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113" fillId="0" borderId="0"/>
    <xf numFmtId="0" fontId="5" fillId="0" borderId="0"/>
    <xf numFmtId="165" fontId="5" fillId="0" borderId="0" applyFont="0" applyFill="0" applyBorder="0" applyAlignment="0" applyProtection="0"/>
    <xf numFmtId="0" fontId="38" fillId="21" borderId="149" applyNumberFormat="0" applyAlignment="0" applyProtection="0"/>
    <xf numFmtId="165" fontId="5" fillId="0" borderId="0" applyFont="0" applyFill="0" applyBorder="0" applyAlignment="0" applyProtection="0"/>
    <xf numFmtId="0" fontId="45" fillId="8" borderId="149" applyNumberFormat="0" applyAlignment="0" applyProtection="0"/>
    <xf numFmtId="0" fontId="5" fillId="0" borderId="0"/>
    <xf numFmtId="0" fontId="32" fillId="24" borderId="150" applyNumberFormat="0" applyFont="0" applyAlignment="0" applyProtection="0"/>
    <xf numFmtId="0" fontId="48" fillId="21" borderId="151" applyNumberFormat="0" applyAlignment="0" applyProtection="0"/>
    <xf numFmtId="0" fontId="50" fillId="0" borderId="152" applyNumberFormat="0" applyFill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82" fillId="8" borderId="149" applyNumberFormat="0" applyAlignment="0" applyProtection="0"/>
    <xf numFmtId="0" fontId="83" fillId="21" borderId="151" applyNumberFormat="0" applyAlignment="0" applyProtection="0"/>
    <xf numFmtId="0" fontId="84" fillId="21" borderId="149" applyNumberFormat="0" applyAlignment="0" applyProtection="0"/>
    <xf numFmtId="0" fontId="88" fillId="0" borderId="152" applyNumberFormat="0" applyFill="0" applyAlignment="0" applyProtection="0"/>
    <xf numFmtId="0" fontId="31" fillId="24" borderId="150" applyNumberFormat="0" applyFont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00" fillId="21" borderId="149" applyNumberFormat="0" applyAlignment="0" applyProtection="0"/>
    <xf numFmtId="165" fontId="5" fillId="0" borderId="0" applyFont="0" applyFill="0" applyBorder="0" applyAlignment="0" applyProtection="0"/>
    <xf numFmtId="0" fontId="107" fillId="8" borderId="149" applyNumberFormat="0" applyAlignment="0" applyProtection="0"/>
    <xf numFmtId="0" fontId="5" fillId="0" borderId="0"/>
    <xf numFmtId="0" fontId="5" fillId="0" borderId="0"/>
    <xf numFmtId="0" fontId="81" fillId="24" borderId="150" applyNumberFormat="0" applyFont="0" applyAlignment="0" applyProtection="0"/>
    <xf numFmtId="0" fontId="110" fillId="21" borderId="151" applyNumberFormat="0" applyAlignment="0" applyProtection="0"/>
    <xf numFmtId="0" fontId="111" fillId="0" borderId="152" applyNumberFormat="0" applyFill="0" applyAlignment="0" applyProtection="0"/>
    <xf numFmtId="0" fontId="82" fillId="8" borderId="149" applyNumberFormat="0" applyAlignment="0" applyProtection="0"/>
    <xf numFmtId="0" fontId="83" fillId="21" borderId="151" applyNumberFormat="0" applyAlignment="0" applyProtection="0"/>
    <xf numFmtId="0" fontId="84" fillId="21" borderId="149" applyNumberFormat="0" applyAlignment="0" applyProtection="0"/>
    <xf numFmtId="0" fontId="88" fillId="0" borderId="152" applyNumberFormat="0" applyFill="0" applyAlignment="0" applyProtection="0"/>
    <xf numFmtId="0" fontId="31" fillId="24" borderId="150" applyNumberFormat="0" applyFont="0" applyAlignment="0" applyProtection="0"/>
    <xf numFmtId="0" fontId="38" fillId="21" borderId="149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5" fillId="8" borderId="149" applyNumberFormat="0" applyAlignment="0" applyProtection="0"/>
    <xf numFmtId="0" fontId="5" fillId="0" borderId="0"/>
    <xf numFmtId="0" fontId="5" fillId="0" borderId="0"/>
    <xf numFmtId="0" fontId="32" fillId="24" borderId="150" applyNumberFormat="0" applyFont="0" applyAlignment="0" applyProtection="0"/>
    <xf numFmtId="0" fontId="48" fillId="21" borderId="151" applyNumberFormat="0" applyAlignment="0" applyProtection="0"/>
    <xf numFmtId="0" fontId="50" fillId="0" borderId="152" applyNumberFormat="0" applyFill="0" applyAlignment="0" applyProtection="0"/>
    <xf numFmtId="0" fontId="5" fillId="0" borderId="0"/>
    <xf numFmtId="165" fontId="5" fillId="0" borderId="0" applyFont="0" applyFill="0" applyBorder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0" fontId="38" fillId="21" borderId="149" applyNumberFormat="0" applyAlignment="0" applyProtection="0"/>
    <xf numFmtId="0" fontId="45" fillId="8" borderId="149" applyNumberFormat="0" applyAlignment="0" applyProtection="0"/>
    <xf numFmtId="0" fontId="31" fillId="24" borderId="150" applyNumberFormat="0" applyFont="0" applyAlignment="0" applyProtection="0"/>
    <xf numFmtId="0" fontId="88" fillId="0" borderId="152" applyNumberFormat="0" applyFill="0" applyAlignment="0" applyProtection="0"/>
    <xf numFmtId="0" fontId="48" fillId="21" borderId="151" applyNumberFormat="0" applyAlignment="0" applyProtection="0"/>
    <xf numFmtId="0" fontId="38" fillId="21" borderId="149" applyNumberFormat="0" applyAlignment="0" applyProtection="0"/>
    <xf numFmtId="0" fontId="32" fillId="24" borderId="150" applyNumberFormat="0" applyFont="0" applyAlignment="0" applyProtection="0"/>
    <xf numFmtId="0" fontId="38" fillId="21" borderId="149" applyNumberFormat="0" applyAlignment="0" applyProtection="0"/>
    <xf numFmtId="0" fontId="45" fillId="8" borderId="149" applyNumberFormat="0" applyAlignment="0" applyProtection="0"/>
    <xf numFmtId="165" fontId="5" fillId="0" borderId="0" applyFont="0" applyFill="0" applyBorder="0" applyAlignment="0" applyProtection="0"/>
    <xf numFmtId="0" fontId="45" fillId="8" borderId="149" applyNumberFormat="0" applyAlignment="0" applyProtection="0"/>
    <xf numFmtId="0" fontId="32" fillId="24" borderId="150" applyNumberFormat="0" applyFont="0" applyAlignment="0" applyProtection="0"/>
    <xf numFmtId="0" fontId="45" fillId="8" borderId="149" applyNumberFormat="0" applyAlignment="0" applyProtection="0"/>
    <xf numFmtId="0" fontId="5" fillId="0" borderId="0"/>
    <xf numFmtId="0" fontId="32" fillId="24" borderId="150" applyNumberFormat="0" applyFont="0" applyAlignment="0" applyProtection="0"/>
    <xf numFmtId="0" fontId="48" fillId="21" borderId="151" applyNumberFormat="0" applyAlignment="0" applyProtection="0"/>
    <xf numFmtId="0" fontId="45" fillId="8" borderId="149" applyNumberFormat="0" applyAlignment="0" applyProtection="0"/>
    <xf numFmtId="0" fontId="32" fillId="24" borderId="150" applyNumberFormat="0" applyFont="0" applyAlignment="0" applyProtection="0"/>
    <xf numFmtId="0" fontId="50" fillId="0" borderId="152" applyNumberFormat="0" applyFill="0" applyAlignment="0" applyProtection="0"/>
    <xf numFmtId="165" fontId="5" fillId="0" borderId="0" applyFont="0" applyFill="0" applyBorder="0" applyAlignment="0" applyProtection="0"/>
    <xf numFmtId="0" fontId="38" fillId="21" borderId="149" applyNumberFormat="0" applyAlignment="0" applyProtection="0"/>
    <xf numFmtId="0" fontId="32" fillId="24" borderId="150" applyNumberFormat="0" applyFont="0" applyAlignment="0" applyProtection="0"/>
    <xf numFmtId="0" fontId="38" fillId="21" borderId="149" applyNumberFormat="0" applyAlignment="0" applyProtection="0"/>
    <xf numFmtId="0" fontId="38" fillId="21" borderId="149" applyNumberFormat="0" applyAlignment="0" applyProtection="0"/>
    <xf numFmtId="0" fontId="45" fillId="8" borderId="149" applyNumberFormat="0" applyAlignment="0" applyProtection="0"/>
    <xf numFmtId="0" fontId="38" fillId="21" borderId="149" applyNumberFormat="0" applyAlignment="0" applyProtection="0"/>
    <xf numFmtId="0" fontId="48" fillId="21" borderId="151" applyNumberFormat="0" applyAlignment="0" applyProtection="0"/>
    <xf numFmtId="0" fontId="50" fillId="0" borderId="152" applyNumberFormat="0" applyFill="0" applyAlignment="0" applyProtection="0"/>
    <xf numFmtId="0" fontId="32" fillId="24" borderId="150" applyNumberFormat="0" applyFont="0" applyAlignment="0" applyProtection="0"/>
    <xf numFmtId="0" fontId="5" fillId="0" borderId="0"/>
    <xf numFmtId="0" fontId="83" fillId="21" borderId="151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38" fillId="21" borderId="149" applyNumberFormat="0" applyAlignment="0" applyProtection="0"/>
    <xf numFmtId="0" fontId="82" fillId="8" borderId="149" applyNumberFormat="0" applyAlignment="0" applyProtection="0"/>
    <xf numFmtId="0" fontId="38" fillId="21" borderId="149" applyNumberFormat="0" applyAlignment="0" applyProtection="0"/>
    <xf numFmtId="0" fontId="82" fillId="8" borderId="149" applyNumberFormat="0" applyAlignment="0" applyProtection="0"/>
    <xf numFmtId="0" fontId="83" fillId="21" borderId="151" applyNumberFormat="0" applyAlignment="0" applyProtection="0"/>
    <xf numFmtId="0" fontId="84" fillId="21" borderId="149" applyNumberFormat="0" applyAlignment="0" applyProtection="0"/>
    <xf numFmtId="0" fontId="88" fillId="0" borderId="152" applyNumberFormat="0" applyFill="0" applyAlignment="0" applyProtection="0"/>
    <xf numFmtId="0" fontId="31" fillId="24" borderId="150" applyNumberFormat="0" applyFont="0" applyAlignment="0" applyProtection="0"/>
    <xf numFmtId="0" fontId="45" fillId="8" borderId="149" applyNumberFormat="0" applyAlignment="0" applyProtection="0"/>
    <xf numFmtId="0" fontId="84" fillId="21" borderId="149" applyNumberFormat="0" applyAlignment="0" applyProtection="0"/>
    <xf numFmtId="0" fontId="45" fillId="8" borderId="149" applyNumberFormat="0" applyAlignment="0" applyProtection="0"/>
    <xf numFmtId="0" fontId="50" fillId="0" borderId="152" applyNumberFormat="0" applyFill="0" applyAlignment="0" applyProtection="0"/>
    <xf numFmtId="0" fontId="31" fillId="24" borderId="150" applyNumberFormat="0" applyFont="0" applyAlignment="0" applyProtection="0"/>
    <xf numFmtId="0" fontId="48" fillId="21" borderId="151" applyNumberFormat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50" fillId="0" borderId="152" applyNumberFormat="0" applyFill="0" applyAlignment="0" applyProtection="0"/>
    <xf numFmtId="0" fontId="45" fillId="8" borderId="149" applyNumberFormat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82" fillId="8" borderId="149" applyNumberFormat="0" applyAlignment="0" applyProtection="0"/>
    <xf numFmtId="0" fontId="83" fillId="21" borderId="151" applyNumberFormat="0" applyAlignment="0" applyProtection="0"/>
    <xf numFmtId="0" fontId="84" fillId="21" borderId="149" applyNumberFormat="0" applyAlignment="0" applyProtection="0"/>
    <xf numFmtId="0" fontId="88" fillId="0" borderId="152" applyNumberFormat="0" applyFill="0" applyAlignment="0" applyProtection="0"/>
    <xf numFmtId="0" fontId="31" fillId="24" borderId="150" applyNumberFormat="0" applyFont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00" fillId="21" borderId="149" applyNumberFormat="0" applyAlignment="0" applyProtection="0"/>
    <xf numFmtId="165" fontId="5" fillId="0" borderId="0" applyFont="0" applyFill="0" applyBorder="0" applyAlignment="0" applyProtection="0"/>
    <xf numFmtId="0" fontId="107" fillId="8" borderId="149" applyNumberFormat="0" applyAlignment="0" applyProtection="0"/>
    <xf numFmtId="0" fontId="5" fillId="0" borderId="0"/>
    <xf numFmtId="0" fontId="5" fillId="0" borderId="0"/>
    <xf numFmtId="0" fontId="81" fillId="24" borderId="150" applyNumberFormat="0" applyFont="0" applyAlignment="0" applyProtection="0"/>
    <xf numFmtId="0" fontId="110" fillId="21" borderId="151" applyNumberFormat="0" applyAlignment="0" applyProtection="0"/>
    <xf numFmtId="0" fontId="111" fillId="0" borderId="152" applyNumberFormat="0" applyFill="0" applyAlignment="0" applyProtection="0"/>
    <xf numFmtId="0" fontId="82" fillId="8" borderId="149" applyNumberFormat="0" applyAlignment="0" applyProtection="0"/>
    <xf numFmtId="0" fontId="83" fillId="21" borderId="151" applyNumberFormat="0" applyAlignment="0" applyProtection="0"/>
    <xf numFmtId="0" fontId="84" fillId="21" borderId="149" applyNumberFormat="0" applyAlignment="0" applyProtection="0"/>
    <xf numFmtId="0" fontId="88" fillId="0" borderId="152" applyNumberFormat="0" applyFill="0" applyAlignment="0" applyProtection="0"/>
    <xf numFmtId="0" fontId="31" fillId="24" borderId="150" applyNumberFormat="0" applyFont="0" applyAlignment="0" applyProtection="0"/>
    <xf numFmtId="0" fontId="38" fillId="21" borderId="149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5" fillId="8" borderId="149" applyNumberFormat="0" applyAlignment="0" applyProtection="0"/>
    <xf numFmtId="0" fontId="5" fillId="0" borderId="0"/>
    <xf numFmtId="0" fontId="5" fillId="0" borderId="0"/>
    <xf numFmtId="0" fontId="32" fillId="24" borderId="150" applyNumberFormat="0" applyFont="0" applyAlignment="0" applyProtection="0"/>
    <xf numFmtId="0" fontId="48" fillId="21" borderId="151" applyNumberFormat="0" applyAlignment="0" applyProtection="0"/>
    <xf numFmtId="0" fontId="50" fillId="0" borderId="152" applyNumberFormat="0" applyFill="0" applyAlignment="0" applyProtection="0"/>
    <xf numFmtId="0" fontId="5" fillId="0" borderId="0"/>
    <xf numFmtId="165" fontId="5" fillId="0" borderId="0" applyFont="0" applyFill="0" applyBorder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0" fontId="38" fillId="21" borderId="149" applyNumberFormat="0" applyAlignment="0" applyProtection="0"/>
    <xf numFmtId="0" fontId="31" fillId="24" borderId="150" applyNumberFormat="0" applyFont="0" applyAlignment="0" applyProtection="0"/>
    <xf numFmtId="0" fontId="88" fillId="0" borderId="152" applyNumberFormat="0" applyFill="0" applyAlignment="0" applyProtection="0"/>
    <xf numFmtId="0" fontId="38" fillId="21" borderId="149" applyNumberFormat="0" applyAlignment="0" applyProtection="0"/>
    <xf numFmtId="0" fontId="32" fillId="24" borderId="150" applyNumberFormat="0" applyFont="0" applyAlignment="0" applyProtection="0"/>
    <xf numFmtId="0" fontId="38" fillId="21" borderId="149" applyNumberFormat="0" applyAlignment="0" applyProtection="0"/>
    <xf numFmtId="0" fontId="45" fillId="8" borderId="149" applyNumberFormat="0" applyAlignment="0" applyProtection="0"/>
    <xf numFmtId="165" fontId="5" fillId="0" borderId="0" applyFont="0" applyFill="0" applyBorder="0" applyAlignment="0" applyProtection="0"/>
    <xf numFmtId="0" fontId="45" fillId="8" borderId="149" applyNumberFormat="0" applyAlignment="0" applyProtection="0"/>
    <xf numFmtId="0" fontId="32" fillId="24" borderId="150" applyNumberFormat="0" applyFont="0" applyAlignment="0" applyProtection="0"/>
    <xf numFmtId="0" fontId="45" fillId="8" borderId="149" applyNumberFormat="0" applyAlignment="0" applyProtection="0"/>
    <xf numFmtId="0" fontId="5" fillId="0" borderId="0"/>
    <xf numFmtId="0" fontId="32" fillId="24" borderId="150" applyNumberFormat="0" applyFont="0" applyAlignment="0" applyProtection="0"/>
    <xf numFmtId="0" fontId="48" fillId="21" borderId="151" applyNumberFormat="0" applyAlignment="0" applyProtection="0"/>
    <xf numFmtId="0" fontId="45" fillId="8" borderId="149" applyNumberFormat="0" applyAlignment="0" applyProtection="0"/>
    <xf numFmtId="0" fontId="32" fillId="24" borderId="150" applyNumberFormat="0" applyFont="0" applyAlignment="0" applyProtection="0"/>
    <xf numFmtId="0" fontId="50" fillId="0" borderId="152" applyNumberFormat="0" applyFill="0" applyAlignment="0" applyProtection="0"/>
    <xf numFmtId="165" fontId="5" fillId="0" borderId="0" applyFont="0" applyFill="0" applyBorder="0" applyAlignment="0" applyProtection="0"/>
    <xf numFmtId="0" fontId="32" fillId="24" borderId="150" applyNumberFormat="0" applyFont="0" applyAlignment="0" applyProtection="0"/>
    <xf numFmtId="0" fontId="38" fillId="21" borderId="149" applyNumberFormat="0" applyAlignment="0" applyProtection="0"/>
    <xf numFmtId="0" fontId="38" fillId="21" borderId="149" applyNumberFormat="0" applyAlignment="0" applyProtection="0"/>
    <xf numFmtId="0" fontId="45" fillId="8" borderId="149" applyNumberFormat="0" applyAlignment="0" applyProtection="0"/>
    <xf numFmtId="0" fontId="38" fillId="21" borderId="149" applyNumberFormat="0" applyAlignment="0" applyProtection="0"/>
    <xf numFmtId="0" fontId="48" fillId="21" borderId="151" applyNumberFormat="0" applyAlignment="0" applyProtection="0"/>
    <xf numFmtId="0" fontId="50" fillId="0" borderId="152" applyNumberFormat="0" applyFill="0" applyAlignment="0" applyProtection="0"/>
    <xf numFmtId="0" fontId="32" fillId="24" borderId="150" applyNumberFormat="0" applyFont="0" applyAlignment="0" applyProtection="0"/>
    <xf numFmtId="0" fontId="5" fillId="0" borderId="0"/>
    <xf numFmtId="0" fontId="83" fillId="21" borderId="151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38" fillId="21" borderId="149" applyNumberFormat="0" applyAlignment="0" applyProtection="0"/>
    <xf numFmtId="0" fontId="82" fillId="8" borderId="149" applyNumberFormat="0" applyAlignment="0" applyProtection="0"/>
    <xf numFmtId="0" fontId="38" fillId="21" borderId="149" applyNumberFormat="0" applyAlignment="0" applyProtection="0"/>
    <xf numFmtId="0" fontId="82" fillId="8" borderId="149" applyNumberFormat="0" applyAlignment="0" applyProtection="0"/>
    <xf numFmtId="0" fontId="83" fillId="21" borderId="151" applyNumberFormat="0" applyAlignment="0" applyProtection="0"/>
    <xf numFmtId="0" fontId="84" fillId="21" borderId="149" applyNumberFormat="0" applyAlignment="0" applyProtection="0"/>
    <xf numFmtId="0" fontId="88" fillId="0" borderId="152" applyNumberFormat="0" applyFill="0" applyAlignment="0" applyProtection="0"/>
    <xf numFmtId="0" fontId="31" fillId="24" borderId="150" applyNumberFormat="0" applyFont="0" applyAlignment="0" applyProtection="0"/>
    <xf numFmtId="0" fontId="45" fillId="8" borderId="149" applyNumberFormat="0" applyAlignment="0" applyProtection="0"/>
    <xf numFmtId="0" fontId="84" fillId="21" borderId="149" applyNumberFormat="0" applyAlignment="0" applyProtection="0"/>
    <xf numFmtId="0" fontId="45" fillId="8" borderId="149" applyNumberFormat="0" applyAlignment="0" applyProtection="0"/>
    <xf numFmtId="0" fontId="31" fillId="24" borderId="150" applyNumberFormat="0" applyFont="0" applyAlignment="0" applyProtection="0"/>
    <xf numFmtId="0" fontId="48" fillId="21" borderId="151" applyNumberFormat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50" fillId="0" borderId="152" applyNumberFormat="0" applyFill="0" applyAlignment="0" applyProtection="0"/>
    <xf numFmtId="0" fontId="45" fillId="8" borderId="149" applyNumberFormat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2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32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00" fillId="21" borderId="149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7" fillId="8" borderId="149" applyNumberFormat="0" applyAlignment="0" applyProtection="0"/>
    <xf numFmtId="0" fontId="4" fillId="0" borderId="0"/>
    <xf numFmtId="0" fontId="81" fillId="24" borderId="150" applyNumberFormat="0" applyFont="0" applyAlignment="0" applyProtection="0"/>
    <xf numFmtId="0" fontId="110" fillId="21" borderId="151" applyNumberFormat="0" applyAlignment="0" applyProtection="0"/>
    <xf numFmtId="0" fontId="111" fillId="0" borderId="152" applyNumberFormat="0" applyFill="0" applyAlignment="0" applyProtection="0"/>
    <xf numFmtId="0" fontId="4" fillId="0" borderId="0"/>
    <xf numFmtId="165" fontId="4" fillId="0" borderId="0" applyFont="0" applyFill="0" applyBorder="0" applyAlignment="0" applyProtection="0"/>
    <xf numFmtId="0" fontId="38" fillId="21" borderId="149" applyNumberFormat="0" applyAlignment="0" applyProtection="0"/>
    <xf numFmtId="165" fontId="4" fillId="0" borderId="0" applyFont="0" applyFill="0" applyBorder="0" applyAlignment="0" applyProtection="0"/>
    <xf numFmtId="0" fontId="45" fillId="8" borderId="149" applyNumberFormat="0" applyAlignment="0" applyProtection="0"/>
    <xf numFmtId="0" fontId="4" fillId="0" borderId="0"/>
    <xf numFmtId="0" fontId="32" fillId="24" borderId="150" applyNumberFormat="0" applyFont="0" applyAlignment="0" applyProtection="0"/>
    <xf numFmtId="0" fontId="50" fillId="0" borderId="152" applyNumberFormat="0" applyFill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82" fillId="8" borderId="149" applyNumberFormat="0" applyAlignment="0" applyProtection="0"/>
    <xf numFmtId="0" fontId="84" fillId="21" borderId="149" applyNumberFormat="0" applyAlignment="0" applyProtection="0"/>
    <xf numFmtId="0" fontId="88" fillId="0" borderId="152" applyNumberFormat="0" applyFill="0" applyAlignment="0" applyProtection="0"/>
    <xf numFmtId="0" fontId="31" fillId="24" borderId="150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31" borderId="19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31" borderId="19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31" borderId="19" applyNumberFormat="0" applyFont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31" fillId="24" borderId="150" applyNumberFormat="0" applyFont="0" applyAlignment="0" applyProtection="0"/>
    <xf numFmtId="0" fontId="50" fillId="0" borderId="152" applyNumberFormat="0" applyFill="0" applyAlignment="0" applyProtection="0"/>
    <xf numFmtId="0" fontId="4" fillId="0" borderId="0"/>
    <xf numFmtId="165" fontId="4" fillId="0" borderId="0" applyFont="0" applyFill="0" applyBorder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84" fillId="21" borderId="149" applyNumberFormat="0" applyAlignment="0" applyProtection="0"/>
    <xf numFmtId="0" fontId="32" fillId="24" borderId="150" applyNumberFormat="0" applyFont="0" applyAlignment="0" applyProtection="0"/>
    <xf numFmtId="0" fontId="38" fillId="21" borderId="149" applyNumberFormat="0" applyAlignment="0" applyProtection="0"/>
    <xf numFmtId="0" fontId="88" fillId="0" borderId="152" applyNumberFormat="0" applyFill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8" fillId="21" borderId="149" applyNumberFormat="0" applyAlignment="0" applyProtection="0"/>
    <xf numFmtId="0" fontId="31" fillId="24" borderId="150" applyNumberFormat="0" applyFont="0" applyAlignment="0" applyProtection="0"/>
    <xf numFmtId="165" fontId="4" fillId="0" borderId="0" applyFont="0" applyFill="0" applyBorder="0" applyAlignment="0" applyProtection="0"/>
    <xf numFmtId="0" fontId="32" fillId="24" borderId="150" applyNumberFormat="0" applyFont="0" applyAlignment="0" applyProtection="0"/>
    <xf numFmtId="0" fontId="31" fillId="24" borderId="150" applyNumberFormat="0" applyFont="0" applyAlignment="0" applyProtection="0"/>
    <xf numFmtId="0" fontId="82" fillId="8" borderId="149" applyNumberFormat="0" applyAlignment="0" applyProtection="0"/>
    <xf numFmtId="0" fontId="38" fillId="21" borderId="149" applyNumberFormat="0" applyAlignment="0" applyProtection="0"/>
    <xf numFmtId="0" fontId="81" fillId="24" borderId="150" applyNumberFormat="0" applyFont="0" applyAlignment="0" applyProtection="0"/>
    <xf numFmtId="0" fontId="100" fillId="21" borderId="149" applyNumberFormat="0" applyAlignment="0" applyProtection="0"/>
    <xf numFmtId="0" fontId="31" fillId="24" borderId="150" applyNumberFormat="0" applyFont="0" applyAlignment="0" applyProtection="0"/>
    <xf numFmtId="0" fontId="48" fillId="21" borderId="151" applyNumberFormat="0" applyAlignment="0" applyProtection="0"/>
    <xf numFmtId="0" fontId="38" fillId="21" borderId="149" applyNumberFormat="0" applyAlignment="0" applyProtection="0"/>
    <xf numFmtId="0" fontId="32" fillId="24" borderId="150" applyNumberFormat="0" applyFont="0" applyAlignment="0" applyProtection="0"/>
    <xf numFmtId="0" fontId="4" fillId="0" borderId="0"/>
    <xf numFmtId="0" fontId="48" fillId="21" borderId="151" applyNumberFormat="0" applyAlignment="0" applyProtection="0"/>
    <xf numFmtId="0" fontId="81" fillId="24" borderId="150" applyNumberFormat="0" applyFont="0" applyAlignment="0" applyProtection="0"/>
    <xf numFmtId="0" fontId="31" fillId="24" borderId="150" applyNumberFormat="0" applyFont="0" applyAlignment="0" applyProtection="0"/>
    <xf numFmtId="165" fontId="4" fillId="0" borderId="0" applyFont="0" applyFill="0" applyBorder="0" applyAlignment="0" applyProtection="0"/>
    <xf numFmtId="0" fontId="45" fillId="8" borderId="149" applyNumberFormat="0" applyAlignment="0" applyProtection="0"/>
    <xf numFmtId="0" fontId="31" fillId="24" borderId="150" applyNumberFormat="0" applyFont="0" applyAlignment="0" applyProtection="0"/>
    <xf numFmtId="0" fontId="48" fillId="21" borderId="151" applyNumberFormat="0" applyAlignment="0" applyProtection="0"/>
    <xf numFmtId="0" fontId="32" fillId="24" borderId="150" applyNumberFormat="0" applyFont="0" applyAlignment="0" applyProtection="0"/>
    <xf numFmtId="0" fontId="107" fillId="8" borderId="149" applyNumberFormat="0" applyAlignment="0" applyProtection="0"/>
    <xf numFmtId="0" fontId="32" fillId="24" borderId="150" applyNumberFormat="0" applyFont="0" applyAlignment="0" applyProtection="0"/>
    <xf numFmtId="0" fontId="82" fillId="8" borderId="149" applyNumberFormat="0" applyAlignment="0" applyProtection="0"/>
    <xf numFmtId="0" fontId="38" fillId="21" borderId="149" applyNumberFormat="0" applyAlignment="0" applyProtection="0"/>
    <xf numFmtId="0" fontId="31" fillId="24" borderId="150" applyNumberFormat="0" applyFont="0" applyAlignment="0" applyProtection="0"/>
    <xf numFmtId="0" fontId="45" fillId="8" borderId="149" applyNumberFormat="0" applyAlignment="0" applyProtection="0"/>
    <xf numFmtId="0" fontId="83" fillId="21" borderId="151" applyNumberFormat="0" applyAlignment="0" applyProtection="0"/>
    <xf numFmtId="0" fontId="45" fillId="8" borderId="149" applyNumberFormat="0" applyAlignment="0" applyProtection="0"/>
    <xf numFmtId="0" fontId="107" fillId="8" borderId="149" applyNumberFormat="0" applyAlignment="0" applyProtection="0"/>
    <xf numFmtId="0" fontId="45" fillId="8" borderId="149" applyNumberFormat="0" applyAlignment="0" applyProtection="0"/>
    <xf numFmtId="0" fontId="82" fillId="8" borderId="149" applyNumberFormat="0" applyAlignment="0" applyProtection="0"/>
    <xf numFmtId="0" fontId="82" fillId="8" borderId="149" applyNumberFormat="0" applyAlignment="0" applyProtection="0"/>
    <xf numFmtId="0" fontId="88" fillId="0" borderId="152" applyNumberFormat="0" applyFill="0" applyAlignment="0" applyProtection="0"/>
    <xf numFmtId="0" fontId="38" fillId="21" borderId="149" applyNumberFormat="0" applyAlignment="0" applyProtection="0"/>
    <xf numFmtId="0" fontId="32" fillId="24" borderId="150" applyNumberFormat="0" applyFont="0" applyAlignment="0" applyProtection="0"/>
    <xf numFmtId="0" fontId="45" fillId="8" borderId="149" applyNumberFormat="0" applyAlignment="0" applyProtection="0"/>
    <xf numFmtId="0" fontId="100" fillId="21" borderId="149" applyNumberFormat="0" applyAlignment="0" applyProtection="0"/>
    <xf numFmtId="0" fontId="31" fillId="24" borderId="150" applyNumberFormat="0" applyFont="0" applyAlignment="0" applyProtection="0"/>
    <xf numFmtId="0" fontId="4" fillId="0" borderId="0"/>
    <xf numFmtId="0" fontId="48" fillId="21" borderId="151" applyNumberFormat="0" applyAlignment="0" applyProtection="0"/>
    <xf numFmtId="0" fontId="82" fillId="8" borderId="149" applyNumberFormat="0" applyAlignment="0" applyProtection="0"/>
    <xf numFmtId="0" fontId="31" fillId="24" borderId="150" applyNumberFormat="0" applyFont="0" applyAlignment="0" applyProtection="0"/>
    <xf numFmtId="0" fontId="88" fillId="0" borderId="152" applyNumberFormat="0" applyFill="0" applyAlignment="0" applyProtection="0"/>
    <xf numFmtId="0" fontId="111" fillId="0" borderId="152" applyNumberFormat="0" applyFill="0" applyAlignment="0" applyProtection="0"/>
    <xf numFmtId="0" fontId="32" fillId="24" borderId="150" applyNumberFormat="0" applyFont="0" applyAlignment="0" applyProtection="0"/>
    <xf numFmtId="0" fontId="45" fillId="8" borderId="149" applyNumberFormat="0" applyAlignment="0" applyProtection="0"/>
    <xf numFmtId="0" fontId="45" fillId="8" borderId="149" applyNumberFormat="0" applyAlignment="0" applyProtection="0"/>
    <xf numFmtId="0" fontId="38" fillId="21" borderId="149" applyNumberForma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50" fillId="0" borderId="152" applyNumberFormat="0" applyFill="0" applyAlignment="0" applyProtection="0"/>
    <xf numFmtId="0" fontId="32" fillId="24" borderId="150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8" fillId="0" borderId="152" applyNumberFormat="0" applyFill="0" applyAlignment="0" applyProtection="0"/>
    <xf numFmtId="0" fontId="4" fillId="0" borderId="0"/>
    <xf numFmtId="0" fontId="4" fillId="0" borderId="0"/>
    <xf numFmtId="0" fontId="38" fillId="21" borderId="149" applyNumberFormat="0" applyAlignment="0" applyProtection="0"/>
    <xf numFmtId="0" fontId="50" fillId="0" borderId="152" applyNumberFormat="0" applyFill="0" applyAlignment="0" applyProtection="0"/>
    <xf numFmtId="0" fontId="82" fillId="8" borderId="149" applyNumberFormat="0" applyAlignment="0" applyProtection="0"/>
    <xf numFmtId="0" fontId="32" fillId="24" borderId="150" applyNumberFormat="0" applyFont="0" applyAlignment="0" applyProtection="0"/>
    <xf numFmtId="0" fontId="48" fillId="21" borderId="151" applyNumberFormat="0" applyAlignment="0" applyProtection="0"/>
    <xf numFmtId="0" fontId="32" fillId="24" borderId="150" applyNumberFormat="0" applyFont="0" applyAlignment="0" applyProtection="0"/>
    <xf numFmtId="0" fontId="45" fillId="8" borderId="149" applyNumberFormat="0" applyAlignment="0" applyProtection="0"/>
    <xf numFmtId="0" fontId="45" fillId="8" borderId="149" applyNumberFormat="0" applyAlignment="0" applyProtection="0"/>
    <xf numFmtId="0" fontId="45" fillId="8" borderId="149" applyNumberFormat="0" applyAlignment="0" applyProtection="0"/>
    <xf numFmtId="0" fontId="32" fillId="24" borderId="150" applyNumberFormat="0" applyFont="0" applyAlignment="0" applyProtection="0"/>
    <xf numFmtId="0" fontId="83" fillId="21" borderId="151" applyNumberFormat="0" applyAlignment="0" applyProtection="0"/>
    <xf numFmtId="0" fontId="38" fillId="21" borderId="149" applyNumberFormat="0" applyAlignment="0" applyProtection="0"/>
    <xf numFmtId="0" fontId="83" fillId="21" borderId="151" applyNumberFormat="0" applyAlignment="0" applyProtection="0"/>
    <xf numFmtId="0" fontId="45" fillId="8" borderId="149" applyNumberFormat="0" applyAlignment="0" applyProtection="0"/>
    <xf numFmtId="0" fontId="48" fillId="21" borderId="151" applyNumberFormat="0" applyAlignment="0" applyProtection="0"/>
    <xf numFmtId="0" fontId="45" fillId="8" borderId="149" applyNumberFormat="0" applyAlignment="0" applyProtection="0"/>
    <xf numFmtId="0" fontId="4" fillId="0" borderId="0"/>
    <xf numFmtId="0" fontId="4" fillId="0" borderId="0"/>
    <xf numFmtId="0" fontId="88" fillId="0" borderId="152" applyNumberFormat="0" applyFill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8" fillId="21" borderId="149" applyNumberFormat="0" applyAlignment="0" applyProtection="0"/>
    <xf numFmtId="0" fontId="82" fillId="8" borderId="149" applyNumberFormat="0" applyAlignment="0" applyProtection="0"/>
    <xf numFmtId="0" fontId="88" fillId="0" borderId="152" applyNumberFormat="0" applyFill="0" applyAlignment="0" applyProtection="0"/>
    <xf numFmtId="0" fontId="32" fillId="24" borderId="150" applyNumberFormat="0" applyFont="0" applyAlignment="0" applyProtection="0"/>
    <xf numFmtId="0" fontId="82" fillId="8" borderId="149" applyNumberForma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83" fillId="21" borderId="151" applyNumberFormat="0" applyAlignment="0" applyProtection="0"/>
    <xf numFmtId="0" fontId="50" fillId="0" borderId="152" applyNumberFormat="0" applyFill="0" applyAlignment="0" applyProtection="0"/>
    <xf numFmtId="0" fontId="50" fillId="0" borderId="152" applyNumberFormat="0" applyFill="0" applyAlignment="0" applyProtection="0"/>
    <xf numFmtId="0" fontId="38" fillId="21" borderId="149" applyNumberFormat="0" applyAlignment="0" applyProtection="0"/>
    <xf numFmtId="0" fontId="50" fillId="0" borderId="152" applyNumberFormat="0" applyFill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45" fillId="8" borderId="149" applyNumberFormat="0" applyAlignment="0" applyProtection="0"/>
    <xf numFmtId="0" fontId="100" fillId="21" borderId="149" applyNumberFormat="0" applyAlignment="0" applyProtection="0"/>
    <xf numFmtId="0" fontId="32" fillId="24" borderId="150" applyNumberFormat="0" applyFont="0" applyAlignment="0" applyProtection="0"/>
    <xf numFmtId="165" fontId="4" fillId="0" borderId="0" applyFont="0" applyFill="0" applyBorder="0" applyAlignment="0" applyProtection="0"/>
    <xf numFmtId="0" fontId="31" fillId="24" borderId="150" applyNumberFormat="0" applyFont="0" applyAlignment="0" applyProtection="0"/>
    <xf numFmtId="0" fontId="107" fillId="8" borderId="149" applyNumberFormat="0" applyAlignment="0" applyProtection="0"/>
    <xf numFmtId="0" fontId="83" fillId="21" borderId="151" applyNumberFormat="0" applyAlignment="0" applyProtection="0"/>
    <xf numFmtId="0" fontId="83" fillId="21" borderId="151" applyNumberFormat="0" applyAlignment="0" applyProtection="0"/>
    <xf numFmtId="0" fontId="4" fillId="0" borderId="0"/>
    <xf numFmtId="0" fontId="48" fillId="21" borderId="151" applyNumberFormat="0" applyAlignment="0" applyProtection="0"/>
    <xf numFmtId="0" fontId="4" fillId="0" borderId="0"/>
    <xf numFmtId="0" fontId="38" fillId="21" borderId="149" applyNumberFormat="0" applyAlignment="0" applyProtection="0"/>
    <xf numFmtId="0" fontId="32" fillId="24" borderId="150" applyNumberFormat="0" applyFont="0" applyAlignment="0" applyProtection="0"/>
    <xf numFmtId="0" fontId="50" fillId="0" borderId="152" applyNumberFormat="0" applyFill="0" applyAlignment="0" applyProtection="0"/>
    <xf numFmtId="0" fontId="82" fillId="8" borderId="149" applyNumberFormat="0" applyAlignment="0" applyProtection="0"/>
    <xf numFmtId="0" fontId="81" fillId="24" borderId="150" applyNumberFormat="0" applyFont="0" applyAlignment="0" applyProtection="0"/>
    <xf numFmtId="0" fontId="110" fillId="21" borderId="151" applyNumberFormat="0" applyAlignment="0" applyProtection="0"/>
    <xf numFmtId="0" fontId="83" fillId="21" borderId="151" applyNumberFormat="0" applyAlignment="0" applyProtection="0"/>
    <xf numFmtId="0" fontId="111" fillId="0" borderId="152" applyNumberFormat="0" applyFill="0" applyAlignment="0" applyProtection="0"/>
    <xf numFmtId="0" fontId="83" fillId="21" borderId="151" applyNumberFormat="0" applyAlignment="0" applyProtection="0"/>
    <xf numFmtId="0" fontId="82" fillId="8" borderId="149" applyNumberFormat="0" applyAlignment="0" applyProtection="0"/>
    <xf numFmtId="0" fontId="83" fillId="21" borderId="151" applyNumberFormat="0" applyAlignment="0" applyProtection="0"/>
    <xf numFmtId="0" fontId="84" fillId="21" borderId="149" applyNumberFormat="0" applyAlignment="0" applyProtection="0"/>
    <xf numFmtId="0" fontId="88" fillId="0" borderId="152" applyNumberFormat="0" applyFill="0" applyAlignment="0" applyProtection="0"/>
    <xf numFmtId="0" fontId="83" fillId="21" borderId="151" applyNumberFormat="0" applyAlignment="0" applyProtection="0"/>
    <xf numFmtId="0" fontId="84" fillId="21" borderId="149" applyNumberFormat="0" applyAlignment="0" applyProtection="0"/>
    <xf numFmtId="0" fontId="38" fillId="21" borderId="149" applyNumberFormat="0" applyAlignment="0" applyProtection="0"/>
    <xf numFmtId="0" fontId="45" fillId="8" borderId="149" applyNumberFormat="0" applyAlignment="0" applyProtection="0"/>
    <xf numFmtId="0" fontId="84" fillId="21" borderId="149" applyNumberForma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81" fillId="24" borderId="150" applyNumberFormat="0" applyFont="0" applyAlignment="0" applyProtection="0"/>
    <xf numFmtId="0" fontId="31" fillId="24" borderId="150" applyNumberFormat="0" applyFont="0" applyAlignment="0" applyProtection="0"/>
    <xf numFmtId="0" fontId="38" fillId="21" borderId="149" applyNumberFormat="0" applyAlignment="0" applyProtection="0"/>
    <xf numFmtId="0" fontId="45" fillId="8" borderId="149" applyNumberFormat="0" applyAlignment="0" applyProtection="0"/>
    <xf numFmtId="0" fontId="32" fillId="24" borderId="150" applyNumberFormat="0" applyFont="0" applyAlignment="0" applyProtection="0"/>
    <xf numFmtId="0" fontId="84" fillId="21" borderId="149" applyNumberFormat="0" applyAlignment="0" applyProtection="0"/>
    <xf numFmtId="0" fontId="31" fillId="24" borderId="150" applyNumberFormat="0" applyFont="0" applyAlignment="0" applyProtection="0"/>
    <xf numFmtId="0" fontId="82" fillId="8" borderId="149" applyNumberFormat="0" applyAlignment="0" applyProtection="0"/>
    <xf numFmtId="0" fontId="32" fillId="24" borderId="150" applyNumberFormat="0" applyFont="0" applyAlignment="0" applyProtection="0"/>
    <xf numFmtId="0" fontId="82" fillId="8" borderId="149" applyNumberFormat="0" applyAlignment="0" applyProtection="0"/>
    <xf numFmtId="0" fontId="84" fillId="21" borderId="149" applyNumberFormat="0" applyAlignment="0" applyProtection="0"/>
    <xf numFmtId="0" fontId="45" fillId="8" borderId="149" applyNumberFormat="0" applyAlignment="0" applyProtection="0"/>
    <xf numFmtId="0" fontId="31" fillId="24" borderId="150" applyNumberFormat="0" applyFont="0" applyAlignment="0" applyProtection="0"/>
    <xf numFmtId="0" fontId="83" fillId="21" borderId="151" applyNumberFormat="0" applyAlignment="0" applyProtection="0"/>
    <xf numFmtId="0" fontId="31" fillId="24" borderId="150" applyNumberFormat="0" applyFont="0" applyAlignment="0" applyProtection="0"/>
    <xf numFmtId="0" fontId="38" fillId="21" borderId="149" applyNumberFormat="0" applyAlignment="0" applyProtection="0"/>
    <xf numFmtId="0" fontId="82" fillId="8" borderId="149" applyNumberFormat="0" applyAlignment="0" applyProtection="0"/>
    <xf numFmtId="0" fontId="38" fillId="21" borderId="149" applyNumberForma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100" fillId="21" borderId="149" applyNumberFormat="0" applyAlignment="0" applyProtection="0"/>
    <xf numFmtId="0" fontId="45" fillId="8" borderId="149" applyNumberForma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8" fillId="21" borderId="149" applyNumberFormat="0" applyAlignment="0" applyProtection="0"/>
    <xf numFmtId="0" fontId="38" fillId="21" borderId="149" applyNumberFormat="0" applyAlignment="0" applyProtection="0"/>
    <xf numFmtId="165" fontId="4" fillId="0" borderId="0" applyFont="0" applyFill="0" applyBorder="0" applyAlignment="0" applyProtection="0"/>
    <xf numFmtId="0" fontId="32" fillId="24" borderId="150" applyNumberFormat="0" applyFont="0" applyAlignment="0" applyProtection="0"/>
    <xf numFmtId="0" fontId="48" fillId="21" borderId="151" applyNumberFormat="0" applyAlignment="0" applyProtection="0"/>
    <xf numFmtId="0" fontId="50" fillId="0" borderId="152" applyNumberFormat="0" applyFill="0" applyAlignment="0" applyProtection="0"/>
    <xf numFmtId="165" fontId="4" fillId="0" borderId="0" applyFont="0" applyFill="0" applyBorder="0" applyAlignment="0" applyProtection="0"/>
    <xf numFmtId="0" fontId="32" fillId="24" borderId="150" applyNumberFormat="0" applyFont="0" applyAlignment="0" applyProtection="0"/>
    <xf numFmtId="0" fontId="50" fillId="0" borderId="152" applyNumberFormat="0" applyFill="0" applyAlignment="0" applyProtection="0"/>
    <xf numFmtId="0" fontId="88" fillId="0" borderId="152" applyNumberFormat="0" applyFill="0" applyAlignment="0" applyProtection="0"/>
    <xf numFmtId="0" fontId="45" fillId="8" borderId="149" applyNumberFormat="0" applyAlignment="0" applyProtection="0"/>
    <xf numFmtId="0" fontId="31" fillId="24" borderId="150" applyNumberFormat="0" applyFont="0" applyAlignment="0" applyProtection="0"/>
    <xf numFmtId="0" fontId="32" fillId="24" borderId="150" applyNumberFormat="0" applyFont="0" applyAlignment="0" applyProtection="0"/>
    <xf numFmtId="0" fontId="4" fillId="0" borderId="0"/>
    <xf numFmtId="0" fontId="38" fillId="21" borderId="149" applyNumberFormat="0" applyAlignment="0" applyProtection="0"/>
    <xf numFmtId="0" fontId="45" fillId="8" borderId="149" applyNumberForma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88" fillId="0" borderId="152" applyNumberFormat="0" applyFill="0" applyAlignment="0" applyProtection="0"/>
    <xf numFmtId="0" fontId="4" fillId="0" borderId="0"/>
    <xf numFmtId="0" fontId="38" fillId="21" borderId="149" applyNumberFormat="0" applyAlignment="0" applyProtection="0"/>
    <xf numFmtId="0" fontId="81" fillId="24" borderId="150" applyNumberFormat="0" applyFont="0" applyAlignment="0" applyProtection="0"/>
    <xf numFmtId="0" fontId="88" fillId="0" borderId="152" applyNumberFormat="0" applyFill="0" applyAlignment="0" applyProtection="0"/>
    <xf numFmtId="0" fontId="32" fillId="24" borderId="150" applyNumberFormat="0" applyFont="0" applyAlignment="0" applyProtection="0"/>
    <xf numFmtId="0" fontId="48" fillId="21" borderId="151" applyNumberFormat="0" applyAlignment="0" applyProtection="0"/>
    <xf numFmtId="0" fontId="50" fillId="0" borderId="152" applyNumberFormat="0" applyFill="0" applyAlignment="0" applyProtection="0"/>
    <xf numFmtId="0" fontId="4" fillId="0" borderId="0"/>
    <xf numFmtId="165" fontId="4" fillId="0" borderId="0" applyFont="0" applyFill="0" applyBorder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0" fontId="38" fillId="21" borderId="149" applyNumberFormat="0" applyAlignment="0" applyProtection="0"/>
    <xf numFmtId="0" fontId="45" fillId="8" borderId="149" applyNumberFormat="0" applyAlignment="0" applyProtection="0"/>
    <xf numFmtId="0" fontId="31" fillId="24" borderId="150" applyNumberFormat="0" applyFont="0" applyAlignment="0" applyProtection="0"/>
    <xf numFmtId="0" fontId="88" fillId="0" borderId="152" applyNumberFormat="0" applyFill="0" applyAlignment="0" applyProtection="0"/>
    <xf numFmtId="0" fontId="48" fillId="21" borderId="151" applyNumberFormat="0" applyAlignment="0" applyProtection="0"/>
    <xf numFmtId="0" fontId="38" fillId="21" borderId="149" applyNumberFormat="0" applyAlignment="0" applyProtection="0"/>
    <xf numFmtId="0" fontId="32" fillId="24" borderId="150" applyNumberFormat="0" applyFont="0" applyAlignment="0" applyProtection="0"/>
    <xf numFmtId="0" fontId="38" fillId="21" borderId="149" applyNumberFormat="0" applyAlignment="0" applyProtection="0"/>
    <xf numFmtId="0" fontId="45" fillId="8" borderId="149" applyNumberFormat="0" applyAlignment="0" applyProtection="0"/>
    <xf numFmtId="165" fontId="4" fillId="0" borderId="0" applyFont="0" applyFill="0" applyBorder="0" applyAlignment="0" applyProtection="0"/>
    <xf numFmtId="0" fontId="45" fillId="8" borderId="149" applyNumberFormat="0" applyAlignment="0" applyProtection="0"/>
    <xf numFmtId="0" fontId="32" fillId="24" borderId="150" applyNumberFormat="0" applyFont="0" applyAlignment="0" applyProtection="0"/>
    <xf numFmtId="0" fontId="45" fillId="8" borderId="149" applyNumberFormat="0" applyAlignment="0" applyProtection="0"/>
    <xf numFmtId="0" fontId="4" fillId="0" borderId="0"/>
    <xf numFmtId="0" fontId="32" fillId="24" borderId="150" applyNumberFormat="0" applyFont="0" applyAlignment="0" applyProtection="0"/>
    <xf numFmtId="0" fontId="48" fillId="21" borderId="151" applyNumberFormat="0" applyAlignment="0" applyProtection="0"/>
    <xf numFmtId="0" fontId="45" fillId="8" borderId="149" applyNumberFormat="0" applyAlignment="0" applyProtection="0"/>
    <xf numFmtId="0" fontId="32" fillId="24" borderId="150" applyNumberFormat="0" applyFont="0" applyAlignment="0" applyProtection="0"/>
    <xf numFmtId="0" fontId="50" fillId="0" borderId="152" applyNumberFormat="0" applyFill="0" applyAlignment="0" applyProtection="0"/>
    <xf numFmtId="165" fontId="4" fillId="0" borderId="0" applyFont="0" applyFill="0" applyBorder="0" applyAlignment="0" applyProtection="0"/>
    <xf numFmtId="0" fontId="38" fillId="21" borderId="149" applyNumberFormat="0" applyAlignment="0" applyProtection="0"/>
    <xf numFmtId="0" fontId="32" fillId="24" borderId="150" applyNumberFormat="0" applyFont="0" applyAlignment="0" applyProtection="0"/>
    <xf numFmtId="0" fontId="38" fillId="21" borderId="149" applyNumberFormat="0" applyAlignment="0" applyProtection="0"/>
    <xf numFmtId="0" fontId="38" fillId="21" borderId="149" applyNumberFormat="0" applyAlignment="0" applyProtection="0"/>
    <xf numFmtId="0" fontId="45" fillId="8" borderId="149" applyNumberFormat="0" applyAlignment="0" applyProtection="0"/>
    <xf numFmtId="0" fontId="38" fillId="21" borderId="149" applyNumberFormat="0" applyAlignment="0" applyProtection="0"/>
    <xf numFmtId="0" fontId="48" fillId="21" borderId="151" applyNumberFormat="0" applyAlignment="0" applyProtection="0"/>
    <xf numFmtId="0" fontId="50" fillId="0" borderId="152" applyNumberFormat="0" applyFill="0" applyAlignment="0" applyProtection="0"/>
    <xf numFmtId="0" fontId="32" fillId="24" borderId="150" applyNumberFormat="0" applyFont="0" applyAlignment="0" applyProtection="0"/>
    <xf numFmtId="0" fontId="4" fillId="0" borderId="0"/>
    <xf numFmtId="0" fontId="83" fillId="21" borderId="151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38" fillId="21" borderId="149" applyNumberFormat="0" applyAlignment="0" applyProtection="0"/>
    <xf numFmtId="0" fontId="82" fillId="8" borderId="149" applyNumberFormat="0" applyAlignment="0" applyProtection="0"/>
    <xf numFmtId="0" fontId="38" fillId="21" borderId="149" applyNumberFormat="0" applyAlignment="0" applyProtection="0"/>
    <xf numFmtId="0" fontId="82" fillId="8" borderId="149" applyNumberFormat="0" applyAlignment="0" applyProtection="0"/>
    <xf numFmtId="0" fontId="83" fillId="21" borderId="151" applyNumberFormat="0" applyAlignment="0" applyProtection="0"/>
    <xf numFmtId="0" fontId="84" fillId="21" borderId="149" applyNumberFormat="0" applyAlignment="0" applyProtection="0"/>
    <xf numFmtId="0" fontId="88" fillId="0" borderId="152" applyNumberFormat="0" applyFill="0" applyAlignment="0" applyProtection="0"/>
    <xf numFmtId="0" fontId="31" fillId="24" borderId="150" applyNumberFormat="0" applyFont="0" applyAlignment="0" applyProtection="0"/>
    <xf numFmtId="0" fontId="45" fillId="8" borderId="149" applyNumberFormat="0" applyAlignment="0" applyProtection="0"/>
    <xf numFmtId="0" fontId="84" fillId="21" borderId="149" applyNumberFormat="0" applyAlignment="0" applyProtection="0"/>
    <xf numFmtId="0" fontId="45" fillId="8" borderId="149" applyNumberFormat="0" applyAlignment="0" applyProtection="0"/>
    <xf numFmtId="0" fontId="50" fillId="0" borderId="152" applyNumberFormat="0" applyFill="0" applyAlignment="0" applyProtection="0"/>
    <xf numFmtId="0" fontId="31" fillId="24" borderId="150" applyNumberFormat="0" applyFont="0" applyAlignment="0" applyProtection="0"/>
    <xf numFmtId="0" fontId="48" fillId="21" borderId="151" applyNumberFormat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50" fillId="0" borderId="152" applyNumberFormat="0" applyFill="0" applyAlignment="0" applyProtection="0"/>
    <xf numFmtId="0" fontId="45" fillId="8" borderId="149" applyNumberFormat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38" fillId="21" borderId="149" applyNumberFormat="0" applyAlignment="0" applyProtection="0"/>
    <xf numFmtId="0" fontId="4" fillId="0" borderId="0"/>
    <xf numFmtId="165" fontId="4" fillId="0" borderId="0" applyFont="0" applyFill="0" applyBorder="0" applyAlignment="0" applyProtection="0"/>
    <xf numFmtId="0" fontId="45" fillId="8" borderId="149" applyNumberFormat="0" applyAlignment="0" applyProtection="0"/>
    <xf numFmtId="165" fontId="4" fillId="0" borderId="0" applyFont="0" applyFill="0" applyBorder="0" applyAlignment="0" applyProtection="0"/>
    <xf numFmtId="0" fontId="31" fillId="24" borderId="150" applyNumberFormat="0" applyFont="0" applyAlignment="0" applyProtection="0"/>
    <xf numFmtId="0" fontId="4" fillId="0" borderId="0"/>
    <xf numFmtId="0" fontId="45" fillId="8" borderId="149" applyNumberFormat="0" applyAlignment="0" applyProtection="0"/>
    <xf numFmtId="0" fontId="45" fillId="8" borderId="149" applyNumberFormat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00" fillId="21" borderId="149" applyNumberFormat="0" applyAlignment="0" applyProtection="0"/>
    <xf numFmtId="0" fontId="45" fillId="8" borderId="149" applyNumberFormat="0" applyAlignment="0" applyProtection="0"/>
    <xf numFmtId="0" fontId="38" fillId="21" borderId="149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7" fillId="8" borderId="149" applyNumberFormat="0" applyAlignment="0" applyProtection="0"/>
    <xf numFmtId="0" fontId="4" fillId="0" borderId="0"/>
    <xf numFmtId="0" fontId="81" fillId="24" borderId="150" applyNumberFormat="0" applyFont="0" applyAlignment="0" applyProtection="0"/>
    <xf numFmtId="0" fontId="110" fillId="21" borderId="151" applyNumberFormat="0" applyAlignment="0" applyProtection="0"/>
    <xf numFmtId="0" fontId="111" fillId="0" borderId="152" applyNumberFormat="0" applyFill="0" applyAlignment="0" applyProtection="0"/>
    <xf numFmtId="0" fontId="84" fillId="21" borderId="149" applyNumberFormat="0" applyAlignment="0" applyProtection="0"/>
    <xf numFmtId="0" fontId="4" fillId="0" borderId="0"/>
    <xf numFmtId="165" fontId="4" fillId="0" borderId="0" applyFont="0" applyFill="0" applyBorder="0" applyAlignment="0" applyProtection="0"/>
    <xf numFmtId="0" fontId="38" fillId="21" borderId="149" applyNumberFormat="0" applyAlignment="0" applyProtection="0"/>
    <xf numFmtId="165" fontId="4" fillId="0" borderId="0" applyFont="0" applyFill="0" applyBorder="0" applyAlignment="0" applyProtection="0"/>
    <xf numFmtId="0" fontId="45" fillId="8" borderId="149" applyNumberFormat="0" applyAlignment="0" applyProtection="0"/>
    <xf numFmtId="0" fontId="4" fillId="0" borderId="0"/>
    <xf numFmtId="0" fontId="32" fillId="24" borderId="150" applyNumberFormat="0" applyFont="0" applyAlignment="0" applyProtection="0"/>
    <xf numFmtId="0" fontId="50" fillId="0" borderId="152" applyNumberFormat="0" applyFill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82" fillId="8" borderId="149" applyNumberFormat="0" applyAlignment="0" applyProtection="0"/>
    <xf numFmtId="0" fontId="84" fillId="21" borderId="149" applyNumberFormat="0" applyAlignment="0" applyProtection="0"/>
    <xf numFmtId="0" fontId="88" fillId="0" borderId="152" applyNumberFormat="0" applyFill="0" applyAlignment="0" applyProtection="0"/>
    <xf numFmtId="0" fontId="31" fillId="24" borderId="150" applyNumberFormat="0" applyFont="0" applyAlignment="0" applyProtection="0"/>
    <xf numFmtId="0" fontId="110" fillId="21" borderId="151" applyNumberFormat="0" applyAlignment="0" applyProtection="0"/>
    <xf numFmtId="0" fontId="84" fillId="21" borderId="149" applyNumberFormat="0" applyAlignment="0" applyProtection="0"/>
    <xf numFmtId="0" fontId="31" fillId="24" borderId="150" applyNumberFormat="0" applyFont="0" applyAlignment="0" applyProtection="0"/>
    <xf numFmtId="0" fontId="84" fillId="21" borderId="149" applyNumberFormat="0" applyAlignment="0" applyProtection="0"/>
    <xf numFmtId="0" fontId="32" fillId="24" borderId="150" applyNumberFormat="0" applyFont="0" applyAlignment="0" applyProtection="0"/>
    <xf numFmtId="0" fontId="31" fillId="24" borderId="150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24" borderId="150" applyNumberFormat="0" applyFont="0" applyAlignment="0" applyProtection="0"/>
    <xf numFmtId="0" fontId="4" fillId="0" borderId="0"/>
    <xf numFmtId="0" fontId="45" fillId="8" borderId="149" applyNumberFormat="0" applyAlignment="0" applyProtection="0"/>
    <xf numFmtId="0" fontId="45" fillId="8" borderId="149" applyNumberFormat="0" applyAlignment="0" applyProtection="0"/>
    <xf numFmtId="0" fontId="81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1" fillId="24" borderId="150" applyNumberFormat="0" applyFont="0" applyAlignment="0" applyProtection="0"/>
    <xf numFmtId="0" fontId="32" fillId="24" borderId="150" applyNumberFormat="0" applyFont="0" applyAlignment="0" applyProtection="0"/>
    <xf numFmtId="0" fontId="38" fillId="21" borderId="149" applyNumberFormat="0" applyAlignment="0" applyProtection="0"/>
    <xf numFmtId="0" fontId="32" fillId="24" borderId="150" applyNumberFormat="0" applyFont="0" applyAlignment="0" applyProtection="0"/>
    <xf numFmtId="0" fontId="31" fillId="24" borderId="150" applyNumberFormat="0" applyFont="0" applyAlignment="0" applyProtection="0"/>
    <xf numFmtId="0" fontId="32" fillId="24" borderId="150" applyNumberFormat="0" applyFont="0" applyAlignment="0" applyProtection="0"/>
    <xf numFmtId="0" fontId="45" fillId="8" borderId="149" applyNumberFormat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38" fillId="21" borderId="149" applyNumberFormat="0" applyAlignment="0" applyProtection="0"/>
    <xf numFmtId="0" fontId="38" fillId="21" borderId="149" applyNumberFormat="0" applyAlignment="0" applyProtection="0"/>
    <xf numFmtId="0" fontId="107" fillId="8" borderId="149" applyNumberFormat="0" applyAlignment="0" applyProtection="0"/>
    <xf numFmtId="0" fontId="38" fillId="21" borderId="149" applyNumberFormat="0" applyAlignment="0" applyProtection="0"/>
    <xf numFmtId="0" fontId="84" fillId="21" borderId="149" applyNumberFormat="0" applyAlignment="0" applyProtection="0"/>
    <xf numFmtId="0" fontId="38" fillId="21" borderId="149" applyNumberFormat="0" applyAlignment="0" applyProtection="0"/>
    <xf numFmtId="0" fontId="32" fillId="24" borderId="150" applyNumberFormat="0" applyFont="0" applyAlignment="0" applyProtection="0"/>
    <xf numFmtId="0" fontId="88" fillId="0" borderId="152" applyNumberFormat="0" applyFill="0" applyAlignment="0" applyProtection="0"/>
    <xf numFmtId="0" fontId="38" fillId="21" borderId="149" applyNumberFormat="0" applyAlignment="0" applyProtection="0"/>
    <xf numFmtId="0" fontId="32" fillId="24" borderId="150" applyNumberFormat="0" applyFont="0" applyAlignment="0" applyProtection="0"/>
    <xf numFmtId="0" fontId="45" fillId="8" borderId="149" applyNumberFormat="0" applyAlignment="0" applyProtection="0"/>
    <xf numFmtId="0" fontId="31" fillId="24" borderId="150" applyNumberFormat="0" applyFont="0" applyAlignment="0" applyProtection="0"/>
    <xf numFmtId="0" fontId="48" fillId="21" borderId="151" applyNumberForma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45" fillId="8" borderId="149" applyNumberFormat="0" applyAlignment="0" applyProtection="0"/>
    <xf numFmtId="0" fontId="31" fillId="24" borderId="150" applyNumberFormat="0" applyFont="0" applyAlignment="0" applyProtection="0"/>
    <xf numFmtId="0" fontId="38" fillId="21" borderId="149" applyNumberFormat="0" applyAlignment="0" applyProtection="0"/>
    <xf numFmtId="0" fontId="31" fillId="24" borderId="150" applyNumberFormat="0" applyFont="0" applyAlignment="0" applyProtection="0"/>
    <xf numFmtId="0" fontId="32" fillId="24" borderId="150" applyNumberFormat="0" applyFont="0" applyAlignment="0" applyProtection="0"/>
    <xf numFmtId="0" fontId="31" fillId="24" borderId="150" applyNumberFormat="0" applyFont="0" applyAlignment="0" applyProtection="0"/>
    <xf numFmtId="0" fontId="45" fillId="8" borderId="149" applyNumberFormat="0" applyAlignment="0" applyProtection="0"/>
    <xf numFmtId="0" fontId="31" fillId="24" borderId="150" applyNumberFormat="0" applyFont="0" applyAlignment="0" applyProtection="0"/>
    <xf numFmtId="0" fontId="82" fillId="8" borderId="149" applyNumberFormat="0" applyAlignment="0" applyProtection="0"/>
    <xf numFmtId="0" fontId="84" fillId="21" borderId="149" applyNumberFormat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81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8" fillId="21" borderId="149" applyNumberFormat="0" applyAlignment="0" applyProtection="0"/>
    <xf numFmtId="0" fontId="32" fillId="24" borderId="150" applyNumberFormat="0" applyFont="0" applyAlignment="0" applyProtection="0"/>
    <xf numFmtId="0" fontId="100" fillId="21" borderId="149" applyNumberFormat="0" applyAlignment="0" applyProtection="0"/>
    <xf numFmtId="0" fontId="31" fillId="24" borderId="150" applyNumberFormat="0" applyFont="0" applyAlignment="0" applyProtection="0"/>
    <xf numFmtId="0" fontId="107" fillId="8" borderId="149" applyNumberFormat="0" applyAlignment="0" applyProtection="0"/>
    <xf numFmtId="0" fontId="31" fillId="24" borderId="150" applyNumberFormat="0" applyFont="0" applyAlignment="0" applyProtection="0"/>
    <xf numFmtId="0" fontId="81" fillId="24" borderId="150" applyNumberFormat="0" applyFont="0" applyAlignment="0" applyProtection="0"/>
    <xf numFmtId="0" fontId="31" fillId="24" borderId="150" applyNumberFormat="0" applyFont="0" applyAlignment="0" applyProtection="0"/>
    <xf numFmtId="0" fontId="82" fillId="8" borderId="149" applyNumberFormat="0" applyAlignment="0" applyProtection="0"/>
    <xf numFmtId="0" fontId="84" fillId="21" borderId="149" applyNumberFormat="0" applyAlignment="0" applyProtection="0"/>
    <xf numFmtId="0" fontId="31" fillId="24" borderId="150" applyNumberFormat="0" applyFont="0" applyAlignment="0" applyProtection="0"/>
    <xf numFmtId="0" fontId="38" fillId="21" borderId="149" applyNumberFormat="0" applyAlignment="0" applyProtection="0"/>
    <xf numFmtId="0" fontId="45" fillId="8" borderId="149" applyNumberForma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45" fillId="8" borderId="149" applyNumberFormat="0" applyAlignment="0" applyProtection="0"/>
    <xf numFmtId="0" fontId="31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8" fillId="21" borderId="149" applyNumberFormat="0" applyAlignment="0" applyProtection="0"/>
    <xf numFmtId="0" fontId="31" fillId="24" borderId="150" applyNumberFormat="0" applyFont="0" applyAlignment="0" applyProtection="0"/>
    <xf numFmtId="0" fontId="38" fillId="21" borderId="149" applyNumberFormat="0" applyAlignment="0" applyProtection="0"/>
    <xf numFmtId="0" fontId="32" fillId="24" borderId="150" applyNumberFormat="0" applyFont="0" applyAlignment="0" applyProtection="0"/>
    <xf numFmtId="0" fontId="38" fillId="21" borderId="149" applyNumberFormat="0" applyAlignment="0" applyProtection="0"/>
    <xf numFmtId="0" fontId="45" fillId="8" borderId="149" applyNumberFormat="0" applyAlignment="0" applyProtection="0"/>
    <xf numFmtId="0" fontId="31" fillId="24" borderId="150" applyNumberFormat="0" applyFont="0" applyAlignment="0" applyProtection="0"/>
    <xf numFmtId="0" fontId="45" fillId="8" borderId="149" applyNumberFormat="0" applyAlignment="0" applyProtection="0"/>
    <xf numFmtId="0" fontId="32" fillId="24" borderId="150" applyNumberFormat="0" applyFont="0" applyAlignment="0" applyProtection="0"/>
    <xf numFmtId="0" fontId="45" fillId="8" borderId="149" applyNumberFormat="0" applyAlignment="0" applyProtection="0"/>
    <xf numFmtId="0" fontId="32" fillId="24" borderId="150" applyNumberFormat="0" applyFont="0" applyAlignment="0" applyProtection="0"/>
    <xf numFmtId="0" fontId="45" fillId="8" borderId="149" applyNumberForma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48" fillId="21" borderId="151" applyNumberFormat="0" applyAlignment="0" applyProtection="0"/>
    <xf numFmtId="0" fontId="32" fillId="24" borderId="150" applyNumberFormat="0" applyFont="0" applyAlignment="0" applyProtection="0"/>
    <xf numFmtId="0" fontId="38" fillId="21" borderId="149" applyNumberFormat="0" applyAlignment="0" applyProtection="0"/>
    <xf numFmtId="0" fontId="38" fillId="21" borderId="149" applyNumberFormat="0" applyAlignment="0" applyProtection="0"/>
    <xf numFmtId="0" fontId="45" fillId="8" borderId="149" applyNumberFormat="0" applyAlignment="0" applyProtection="0"/>
    <xf numFmtId="0" fontId="38" fillId="21" borderId="149" applyNumberFormat="0" applyAlignment="0" applyProtection="0"/>
    <xf numFmtId="0" fontId="31" fillId="24" borderId="150" applyNumberFormat="0" applyFont="0" applyAlignment="0" applyProtection="0"/>
    <xf numFmtId="0" fontId="32" fillId="24" borderId="150" applyNumberFormat="0" applyFont="0" applyAlignment="0" applyProtection="0"/>
    <xf numFmtId="0" fontId="38" fillId="21" borderId="149" applyNumberFormat="0" applyAlignment="0" applyProtection="0"/>
    <xf numFmtId="0" fontId="38" fillId="21" borderId="149" applyNumberFormat="0" applyAlignment="0" applyProtection="0"/>
    <xf numFmtId="0" fontId="38" fillId="21" borderId="149" applyNumberFormat="0" applyAlignment="0" applyProtection="0"/>
    <xf numFmtId="0" fontId="82" fillId="8" borderId="149" applyNumberFormat="0" applyAlignment="0" applyProtection="0"/>
    <xf numFmtId="0" fontId="38" fillId="21" borderId="149" applyNumberFormat="0" applyAlignment="0" applyProtection="0"/>
    <xf numFmtId="0" fontId="82" fillId="8" borderId="149" applyNumberFormat="0" applyAlignment="0" applyProtection="0"/>
    <xf numFmtId="0" fontId="84" fillId="21" borderId="149" applyNumberFormat="0" applyAlignment="0" applyProtection="0"/>
    <xf numFmtId="0" fontId="31" fillId="24" borderId="150" applyNumberFormat="0" applyFont="0" applyAlignment="0" applyProtection="0"/>
    <xf numFmtId="0" fontId="45" fillId="8" borderId="149" applyNumberFormat="0" applyAlignment="0" applyProtection="0"/>
    <xf numFmtId="0" fontId="84" fillId="21" borderId="149" applyNumberFormat="0" applyAlignment="0" applyProtection="0"/>
    <xf numFmtId="0" fontId="45" fillId="8" borderId="149" applyNumberFormat="0" applyAlignment="0" applyProtection="0"/>
    <xf numFmtId="0" fontId="31" fillId="24" borderId="150" applyNumberFormat="0" applyFont="0" applyAlignment="0" applyProtection="0"/>
    <xf numFmtId="0" fontId="32" fillId="24" borderId="150" applyNumberFormat="0" applyFont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45" fillId="8" borderId="149" applyNumberFormat="0" applyAlignment="0" applyProtection="0"/>
    <xf numFmtId="0" fontId="31" fillId="24" borderId="150" applyNumberFormat="0" applyFont="0" applyAlignment="0" applyProtection="0"/>
    <xf numFmtId="0" fontId="88" fillId="0" borderId="152" applyNumberFormat="0" applyFill="0" applyAlignment="0" applyProtection="0"/>
    <xf numFmtId="0" fontId="100" fillId="21" borderId="149" applyNumberFormat="0" applyAlignment="0" applyProtection="0"/>
    <xf numFmtId="0" fontId="84" fillId="21" borderId="149" applyNumberFormat="0" applyAlignment="0" applyProtection="0"/>
    <xf numFmtId="0" fontId="45" fillId="8" borderId="149" applyNumberFormat="0" applyAlignment="0" applyProtection="0"/>
    <xf numFmtId="0" fontId="31" fillId="24" borderId="150" applyNumberFormat="0" applyFont="0" applyAlignment="0" applyProtection="0"/>
    <xf numFmtId="0" fontId="45" fillId="8" borderId="149" applyNumberFormat="0" applyAlignment="0" applyProtection="0"/>
    <xf numFmtId="0" fontId="50" fillId="0" borderId="152" applyNumberFormat="0" applyFill="0" applyAlignment="0" applyProtection="0"/>
    <xf numFmtId="0" fontId="32" fillId="24" borderId="150" applyNumberFormat="0" applyFont="0" applyAlignment="0" applyProtection="0"/>
    <xf numFmtId="0" fontId="88" fillId="0" borderId="152" applyNumberFormat="0" applyFill="0" applyAlignment="0" applyProtection="0"/>
    <xf numFmtId="0" fontId="38" fillId="21" borderId="149" applyNumberFormat="0" applyAlignment="0" applyProtection="0"/>
    <xf numFmtId="0" fontId="32" fillId="24" borderId="150" applyNumberFormat="0" applyFont="0" applyAlignment="0" applyProtection="0"/>
    <xf numFmtId="0" fontId="45" fillId="8" borderId="149" applyNumberFormat="0" applyAlignment="0" applyProtection="0"/>
    <xf numFmtId="0" fontId="38" fillId="21" borderId="149" applyNumberFormat="0" applyAlignment="0" applyProtection="0"/>
    <xf numFmtId="0" fontId="50" fillId="0" borderId="152" applyNumberFormat="0" applyFill="0" applyAlignment="0" applyProtection="0"/>
    <xf numFmtId="0" fontId="31" fillId="24" borderId="150" applyNumberFormat="0" applyFont="0" applyAlignment="0" applyProtection="0"/>
    <xf numFmtId="0" fontId="32" fillId="24" borderId="150" applyNumberFormat="0" applyFont="0" applyAlignment="0" applyProtection="0"/>
    <xf numFmtId="0" fontId="88" fillId="0" borderId="152" applyNumberFormat="0" applyFill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100" fillId="21" borderId="149" applyNumberFormat="0" applyAlignment="0" applyProtection="0"/>
    <xf numFmtId="0" fontId="111" fillId="0" borderId="152" applyNumberFormat="0" applyFill="0" applyAlignment="0" applyProtection="0"/>
    <xf numFmtId="0" fontId="32" fillId="24" borderId="150" applyNumberFormat="0" applyFont="0" applyAlignment="0" applyProtection="0"/>
    <xf numFmtId="0" fontId="100" fillId="21" borderId="149" applyNumberFormat="0" applyAlignment="0" applyProtection="0"/>
    <xf numFmtId="0" fontId="45" fillId="8" borderId="149" applyNumberFormat="0" applyAlignment="0" applyProtection="0"/>
    <xf numFmtId="0" fontId="32" fillId="24" borderId="150" applyNumberFormat="0" applyFont="0" applyAlignment="0" applyProtection="0"/>
    <xf numFmtId="0" fontId="38" fillId="21" borderId="149" applyNumberFormat="0" applyAlignment="0" applyProtection="0"/>
    <xf numFmtId="0" fontId="107" fillId="8" borderId="149" applyNumberFormat="0" applyAlignment="0" applyProtection="0"/>
    <xf numFmtId="0" fontId="81" fillId="24" borderId="150" applyNumberFormat="0" applyFont="0" applyAlignment="0" applyProtection="0"/>
    <xf numFmtId="0" fontId="84" fillId="21" borderId="149" applyNumberFormat="0" applyAlignment="0" applyProtection="0"/>
    <xf numFmtId="0" fontId="84" fillId="21" borderId="149" applyNumberFormat="0" applyAlignment="0" applyProtection="0"/>
    <xf numFmtId="0" fontId="38" fillId="21" borderId="149" applyNumberFormat="0" applyAlignment="0" applyProtection="0"/>
    <xf numFmtId="0" fontId="45" fillId="8" borderId="149" applyNumberFormat="0" applyAlignment="0" applyProtection="0"/>
    <xf numFmtId="0" fontId="84" fillId="21" borderId="149" applyNumberFormat="0" applyAlignment="0" applyProtection="0"/>
    <xf numFmtId="0" fontId="32" fillId="24" borderId="150" applyNumberFormat="0" applyFont="0" applyAlignment="0" applyProtection="0"/>
    <xf numFmtId="0" fontId="45" fillId="8" borderId="149" applyNumberFormat="0" applyAlignment="0" applyProtection="0"/>
    <xf numFmtId="0" fontId="38" fillId="21" borderId="149" applyNumberFormat="0" applyAlignment="0" applyProtection="0"/>
    <xf numFmtId="0" fontId="31" fillId="24" borderId="150" applyNumberFormat="0" applyFont="0" applyAlignment="0" applyProtection="0"/>
    <xf numFmtId="0" fontId="82" fillId="8" borderId="149" applyNumberFormat="0" applyAlignment="0" applyProtection="0"/>
    <xf numFmtId="0" fontId="84" fillId="21" borderId="149" applyNumberFormat="0" applyAlignment="0" applyProtection="0"/>
    <xf numFmtId="0" fontId="32" fillId="24" borderId="150" applyNumberFormat="0" applyFont="0" applyAlignment="0" applyProtection="0"/>
    <xf numFmtId="0" fontId="31" fillId="24" borderId="150" applyNumberFormat="0" applyFont="0" applyAlignment="0" applyProtection="0"/>
    <xf numFmtId="0" fontId="82" fillId="8" borderId="149" applyNumberFormat="0" applyAlignment="0" applyProtection="0"/>
    <xf numFmtId="0" fontId="48" fillId="21" borderId="151" applyNumberFormat="0" applyAlignment="0" applyProtection="0"/>
    <xf numFmtId="0" fontId="81" fillId="24" borderId="150" applyNumberFormat="0" applyFont="0" applyAlignment="0" applyProtection="0"/>
    <xf numFmtId="0" fontId="107" fillId="8" borderId="149" applyNumberFormat="0" applyAlignment="0" applyProtection="0"/>
    <xf numFmtId="0" fontId="110" fillId="21" borderId="151" applyNumberFormat="0" applyAlignment="0" applyProtection="0"/>
    <xf numFmtId="0" fontId="31" fillId="24" borderId="150" applyNumberFormat="0" applyFont="0" applyAlignment="0" applyProtection="0"/>
    <xf numFmtId="0" fontId="32" fillId="24" borderId="150" applyNumberFormat="0" applyFont="0" applyAlignment="0" applyProtection="0"/>
    <xf numFmtId="0" fontId="50" fillId="0" borderId="152" applyNumberFormat="0" applyFill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8" fillId="21" borderId="149" applyNumberFormat="0" applyAlignment="0" applyProtection="0"/>
    <xf numFmtId="0" fontId="38" fillId="21" borderId="149" applyNumberFormat="0" applyAlignment="0" applyProtection="0"/>
    <xf numFmtId="0" fontId="38" fillId="21" borderId="149" applyNumberFormat="0" applyAlignment="0" applyProtection="0"/>
    <xf numFmtId="0" fontId="31" fillId="24" borderId="150" applyNumberFormat="0" applyFont="0" applyAlignment="0" applyProtection="0"/>
    <xf numFmtId="0" fontId="48" fillId="21" borderId="151" applyNumberFormat="0" applyAlignment="0" applyProtection="0"/>
    <xf numFmtId="0" fontId="83" fillId="21" borderId="151" applyNumberFormat="0" applyAlignment="0" applyProtection="0"/>
    <xf numFmtId="0" fontId="84" fillId="21" borderId="149" applyNumberFormat="0" applyAlignment="0" applyProtection="0"/>
    <xf numFmtId="0" fontId="45" fillId="8" borderId="149" applyNumberFormat="0" applyAlignment="0" applyProtection="0"/>
    <xf numFmtId="0" fontId="82" fillId="8" borderId="149" applyNumberFormat="0" applyAlignment="0" applyProtection="0"/>
    <xf numFmtId="0" fontId="45" fillId="8" borderId="149" applyNumberForma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1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48" fillId="21" borderId="151" applyNumberFormat="0" applyAlignment="0" applyProtection="0"/>
    <xf numFmtId="0" fontId="31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45" fillId="8" borderId="149" applyNumberFormat="0" applyAlignment="0" applyProtection="0"/>
    <xf numFmtId="0" fontId="38" fillId="21" borderId="149" applyNumberFormat="0" applyAlignment="0" applyProtection="0"/>
    <xf numFmtId="0" fontId="45" fillId="8" borderId="149" applyNumberFormat="0" applyAlignment="0" applyProtection="0"/>
    <xf numFmtId="0" fontId="107" fillId="8" borderId="149" applyNumberFormat="0" applyAlignment="0" applyProtection="0"/>
    <xf numFmtId="0" fontId="48" fillId="21" borderId="151" applyNumberFormat="0" applyAlignment="0" applyProtection="0"/>
    <xf numFmtId="0" fontId="100" fillId="21" borderId="149" applyNumberFormat="0" applyAlignment="0" applyProtection="0"/>
    <xf numFmtId="0" fontId="32" fillId="24" borderId="150" applyNumberFormat="0" applyFont="0" applyAlignment="0" applyProtection="0"/>
    <xf numFmtId="0" fontId="107" fillId="8" borderId="149" applyNumberFormat="0" applyAlignment="0" applyProtection="0"/>
    <xf numFmtId="0" fontId="81" fillId="24" borderId="150" applyNumberFormat="0" applyFont="0" applyAlignment="0" applyProtection="0"/>
    <xf numFmtId="0" fontId="110" fillId="21" borderId="151" applyNumberFormat="0" applyAlignment="0" applyProtection="0"/>
    <xf numFmtId="0" fontId="111" fillId="0" borderId="152" applyNumberFormat="0" applyFill="0" applyAlignment="0" applyProtection="0"/>
    <xf numFmtId="0" fontId="45" fillId="8" borderId="149" applyNumberFormat="0" applyAlignment="0" applyProtection="0"/>
    <xf numFmtId="0" fontId="38" fillId="21" borderId="149" applyNumberFormat="0" applyAlignment="0" applyProtection="0"/>
    <xf numFmtId="0" fontId="31" fillId="24" borderId="150" applyNumberFormat="0" applyFont="0" applyAlignment="0" applyProtection="0"/>
    <xf numFmtId="0" fontId="45" fillId="8" borderId="149" applyNumberFormat="0" applyAlignment="0" applyProtection="0"/>
    <xf numFmtId="0" fontId="38" fillId="21" borderId="149" applyNumberFormat="0" applyAlignment="0" applyProtection="0"/>
    <xf numFmtId="0" fontId="32" fillId="24" borderId="150" applyNumberFormat="0" applyFont="0" applyAlignment="0" applyProtection="0"/>
    <xf numFmtId="0" fontId="50" fillId="0" borderId="152" applyNumberFormat="0" applyFill="0" applyAlignment="0" applyProtection="0"/>
    <xf numFmtId="0" fontId="50" fillId="0" borderId="152" applyNumberFormat="0" applyFill="0" applyAlignment="0" applyProtection="0"/>
    <xf numFmtId="0" fontId="83" fillId="21" borderId="151" applyNumberFormat="0" applyAlignment="0" applyProtection="0"/>
    <xf numFmtId="0" fontId="82" fillId="8" borderId="149" applyNumberFormat="0" applyAlignment="0" applyProtection="0"/>
    <xf numFmtId="0" fontId="84" fillId="21" borderId="149" applyNumberFormat="0" applyAlignment="0" applyProtection="0"/>
    <xf numFmtId="0" fontId="88" fillId="0" borderId="152" applyNumberFormat="0" applyFill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1" fillId="24" borderId="150" applyNumberFormat="0" applyFont="0" applyAlignment="0" applyProtection="0"/>
    <xf numFmtId="0" fontId="83" fillId="21" borderId="151" applyNumberFormat="0" applyAlignment="0" applyProtection="0"/>
    <xf numFmtId="0" fontId="81" fillId="24" borderId="150" applyNumberFormat="0" applyFont="0" applyAlignment="0" applyProtection="0"/>
    <xf numFmtId="0" fontId="111" fillId="0" borderId="152" applyNumberFormat="0" applyFill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45" fillId="8" borderId="149" applyNumberFormat="0" applyAlignment="0" applyProtection="0"/>
    <xf numFmtId="0" fontId="32" fillId="24" borderId="150" applyNumberFormat="0" applyFont="0" applyAlignment="0" applyProtection="0"/>
    <xf numFmtId="0" fontId="84" fillId="21" borderId="149" applyNumberFormat="0" applyAlignment="0" applyProtection="0"/>
    <xf numFmtId="0" fontId="45" fillId="8" borderId="149" applyNumberFormat="0" applyAlignment="0" applyProtection="0"/>
    <xf numFmtId="0" fontId="110" fillId="21" borderId="151" applyNumberFormat="0" applyAlignment="0" applyProtection="0"/>
    <xf numFmtId="0" fontId="31" fillId="24" borderId="150" applyNumberFormat="0" applyFont="0" applyAlignment="0" applyProtection="0"/>
    <xf numFmtId="0" fontId="82" fillId="8" borderId="149" applyNumberFormat="0" applyAlignment="0" applyProtection="0"/>
    <xf numFmtId="0" fontId="38" fillId="21" borderId="149" applyNumberFormat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38" fillId="21" borderId="149" applyNumberFormat="0" applyAlignment="0" applyProtection="0"/>
    <xf numFmtId="0" fontId="32" fillId="24" borderId="150" applyNumberFormat="0" applyFont="0" applyAlignment="0" applyProtection="0"/>
    <xf numFmtId="0" fontId="82" fillId="8" borderId="149" applyNumberFormat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32" fillId="24" borderId="150" applyNumberFormat="0" applyFont="0" applyAlignment="0" applyProtection="0"/>
    <xf numFmtId="0" fontId="31" fillId="24" borderId="150" applyNumberFormat="0" applyFont="0" applyAlignment="0" applyProtection="0"/>
    <xf numFmtId="0" fontId="84" fillId="21" borderId="149" applyNumberForma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81" fillId="24" borderId="150" applyNumberFormat="0" applyFont="0" applyAlignment="0" applyProtection="0"/>
    <xf numFmtId="0" fontId="38" fillId="21" borderId="149" applyNumberFormat="0" applyAlignment="0" applyProtection="0"/>
    <xf numFmtId="0" fontId="84" fillId="21" borderId="149" applyNumberFormat="0" applyAlignment="0" applyProtection="0"/>
    <xf numFmtId="0" fontId="32" fillId="24" borderId="150" applyNumberFormat="0" applyFont="0" applyAlignment="0" applyProtection="0"/>
    <xf numFmtId="0" fontId="31" fillId="24" borderId="150" applyNumberFormat="0" applyFont="0" applyAlignment="0" applyProtection="0"/>
    <xf numFmtId="0" fontId="32" fillId="24" borderId="150" applyNumberFormat="0" applyFont="0" applyAlignment="0" applyProtection="0"/>
    <xf numFmtId="0" fontId="82" fillId="8" borderId="149" applyNumberFormat="0" applyAlignment="0" applyProtection="0"/>
    <xf numFmtId="0" fontId="88" fillId="0" borderId="152" applyNumberFormat="0" applyFill="0" applyAlignment="0" applyProtection="0"/>
    <xf numFmtId="0" fontId="32" fillId="24" borderId="150" applyNumberFormat="0" applyFont="0" applyAlignment="0" applyProtection="0"/>
    <xf numFmtId="0" fontId="81" fillId="24" borderId="150" applyNumberFormat="0" applyFont="0" applyAlignment="0" applyProtection="0"/>
    <xf numFmtId="0" fontId="45" fillId="8" borderId="149" applyNumberFormat="0" applyAlignment="0" applyProtection="0"/>
    <xf numFmtId="0" fontId="45" fillId="8" borderId="149" applyNumberFormat="0" applyAlignment="0" applyProtection="0"/>
    <xf numFmtId="0" fontId="50" fillId="0" borderId="152" applyNumberFormat="0" applyFill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84" fillId="21" borderId="149" applyNumberFormat="0" applyAlignment="0" applyProtection="0"/>
    <xf numFmtId="0" fontId="32" fillId="24" borderId="150" applyNumberFormat="0" applyFont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82" fillId="8" borderId="149" applyNumberFormat="0" applyAlignment="0" applyProtection="0"/>
    <xf numFmtId="0" fontId="50" fillId="0" borderId="152" applyNumberFormat="0" applyFill="0" applyAlignment="0" applyProtection="0"/>
    <xf numFmtId="0" fontId="48" fillId="21" borderId="151" applyNumberFormat="0" applyAlignment="0" applyProtection="0"/>
    <xf numFmtId="0" fontId="111" fillId="0" borderId="152" applyNumberFormat="0" applyFill="0" applyAlignment="0" applyProtection="0"/>
    <xf numFmtId="0" fontId="32" fillId="24" borderId="150" applyNumberFormat="0" applyFont="0" applyAlignment="0" applyProtection="0"/>
    <xf numFmtId="0" fontId="110" fillId="21" borderId="151" applyNumberFormat="0" applyAlignment="0" applyProtection="0"/>
    <xf numFmtId="0" fontId="81" fillId="24" borderId="150" applyNumberFormat="0" applyFont="0" applyAlignment="0" applyProtection="0"/>
    <xf numFmtId="0" fontId="31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32" fillId="24" borderId="150" applyNumberFormat="0" applyFont="0" applyAlignment="0" applyProtection="0"/>
    <xf numFmtId="0" fontId="38" fillId="21" borderId="149" applyNumberFormat="0" applyAlignment="0" applyProtection="0"/>
    <xf numFmtId="0" fontId="31" fillId="24" borderId="150" applyNumberFormat="0" applyFont="0" applyAlignment="0" applyProtection="0"/>
    <xf numFmtId="0" fontId="81" fillId="24" borderId="150" applyNumberFormat="0" applyFont="0" applyAlignment="0" applyProtection="0"/>
    <xf numFmtId="0" fontId="32" fillId="24" borderId="150" applyNumberFormat="0" applyFont="0" applyAlignment="0" applyProtection="0"/>
    <xf numFmtId="0" fontId="45" fillId="8" borderId="149" applyNumberFormat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31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81" fillId="24" borderId="150" applyNumberFormat="0" applyFont="0" applyAlignment="0" applyProtection="0"/>
    <xf numFmtId="0" fontId="32" fillId="24" borderId="150" applyNumberFormat="0" applyFont="0" applyAlignment="0" applyProtection="0"/>
    <xf numFmtId="0" fontId="32" fillId="24" borderId="150" applyNumberFormat="0" applyFont="0" applyAlignment="0" applyProtection="0"/>
    <xf numFmtId="0" fontId="31" fillId="24" borderId="150" applyNumberFormat="0" applyFont="0" applyAlignment="0" applyProtection="0"/>
    <xf numFmtId="0" fontId="32" fillId="24" borderId="150" applyNumberFormat="0" applyFont="0" applyAlignment="0" applyProtection="0"/>
    <xf numFmtId="0" fontId="81" fillId="24" borderId="150" applyNumberFormat="0" applyFont="0" applyAlignment="0" applyProtection="0"/>
    <xf numFmtId="0" fontId="31" fillId="24" borderId="150" applyNumberFormat="0" applyFont="0" applyAlignment="0" applyProtection="0"/>
    <xf numFmtId="164" fontId="173" fillId="0" borderId="0" applyFont="0" applyFill="0" applyBorder="0" applyAlignment="0" applyProtection="0"/>
    <xf numFmtId="0" fontId="11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13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</cellStyleXfs>
  <cellXfs count="523">
    <xf numFmtId="0" fontId="0" fillId="0" borderId="0" xfId="0"/>
    <xf numFmtId="167" fontId="76" fillId="2" borderId="0" xfId="603" applyNumberFormat="1" applyFont="1" applyFill="1"/>
    <xf numFmtId="0" fontId="124" fillId="2" borderId="0" xfId="603" applyFont="1" applyFill="1"/>
    <xf numFmtId="0" fontId="16" fillId="0" borderId="0" xfId="603"/>
    <xf numFmtId="0" fontId="129" fillId="0" borderId="0" xfId="603" applyFont="1"/>
    <xf numFmtId="0" fontId="59" fillId="0" borderId="61" xfId="0" applyFont="1" applyBorder="1" applyAlignment="1">
      <alignment horizontal="justify" vertical="center" wrapText="1"/>
    </xf>
    <xf numFmtId="0" fontId="34" fillId="0" borderId="0" xfId="0" applyFont="1" applyAlignment="1">
      <alignment vertical="center"/>
    </xf>
    <xf numFmtId="0" fontId="120" fillId="58" borderId="59" xfId="0" applyFont="1" applyFill="1" applyBorder="1" applyAlignment="1">
      <alignment horizontal="center" vertical="center" wrapText="1"/>
    </xf>
    <xf numFmtId="0" fontId="76" fillId="58" borderId="60" xfId="0" applyFont="1" applyFill="1" applyBorder="1" applyAlignment="1">
      <alignment horizontal="center" vertical="center" wrapText="1"/>
    </xf>
    <xf numFmtId="0" fontId="59" fillId="57" borderId="58" xfId="0" applyFont="1" applyFill="1" applyBorder="1" applyAlignment="1">
      <alignment horizontal="center" vertical="center" wrapText="1"/>
    </xf>
    <xf numFmtId="0" fontId="128" fillId="0" borderId="0" xfId="603" applyFont="1" applyAlignment="1">
      <alignment horizontal="center" vertical="center"/>
    </xf>
    <xf numFmtId="0" fontId="125" fillId="2" borderId="29" xfId="603" applyFont="1" applyFill="1" applyBorder="1" applyAlignment="1">
      <alignment vertical="center" wrapText="1"/>
    </xf>
    <xf numFmtId="0" fontId="126" fillId="0" borderId="0" xfId="603" applyFont="1" applyAlignment="1">
      <alignment horizontal="center" vertical="center"/>
    </xf>
    <xf numFmtId="1" fontId="16" fillId="0" borderId="0" xfId="603" applyNumberFormat="1"/>
    <xf numFmtId="1" fontId="76" fillId="2" borderId="0" xfId="603" applyNumberFormat="1" applyFont="1" applyFill="1" applyAlignment="1">
      <alignment vertical="center"/>
    </xf>
    <xf numFmtId="1" fontId="124" fillId="2" borderId="0" xfId="603" applyNumberFormat="1" applyFont="1" applyFill="1"/>
    <xf numFmtId="0" fontId="131" fillId="0" borderId="0" xfId="0" applyFont="1"/>
    <xf numFmtId="169" fontId="127" fillId="57" borderId="77" xfId="0" applyNumberFormat="1" applyFont="1" applyFill="1" applyBorder="1" applyAlignment="1">
      <alignment vertical="center" wrapText="1"/>
    </xf>
    <xf numFmtId="4" fontId="127" fillId="57" borderId="77" xfId="0" applyNumberFormat="1" applyFont="1" applyFill="1" applyBorder="1" applyAlignment="1">
      <alignment vertical="center" wrapText="1"/>
    </xf>
    <xf numFmtId="0" fontId="127" fillId="57" borderId="69" xfId="0" applyFont="1" applyFill="1" applyBorder="1" applyAlignment="1">
      <alignment vertical="center" wrapText="1"/>
    </xf>
    <xf numFmtId="0" fontId="131" fillId="0" borderId="101" xfId="0" applyFont="1" applyBorder="1" applyAlignment="1">
      <alignment horizontal="left" vertical="top" wrapText="1"/>
    </xf>
    <xf numFmtId="169" fontId="127" fillId="0" borderId="69" xfId="0" applyNumberFormat="1" applyFont="1" applyBorder="1" applyAlignment="1">
      <alignment vertical="center" wrapText="1"/>
    </xf>
    <xf numFmtId="169" fontId="127" fillId="0" borderId="69" xfId="0" applyNumberFormat="1" applyFont="1" applyFill="1" applyBorder="1" applyAlignment="1">
      <alignment vertical="center" wrapText="1"/>
    </xf>
    <xf numFmtId="169" fontId="127" fillId="0" borderId="58" xfId="0" applyNumberFormat="1" applyFont="1" applyBorder="1" applyAlignment="1">
      <alignment vertical="center" wrapText="1"/>
    </xf>
    <xf numFmtId="0" fontId="127" fillId="0" borderId="67" xfId="0" applyFont="1" applyBorder="1" applyAlignment="1">
      <alignment vertical="center" wrapText="1"/>
    </xf>
    <xf numFmtId="0" fontId="127" fillId="59" borderId="67" xfId="0" applyFont="1" applyFill="1" applyBorder="1" applyAlignment="1">
      <alignment vertical="center" wrapText="1"/>
    </xf>
    <xf numFmtId="169" fontId="127" fillId="59" borderId="71" xfId="0" applyNumberFormat="1" applyFont="1" applyFill="1" applyBorder="1" applyAlignment="1">
      <alignment vertical="center" wrapText="1"/>
    </xf>
    <xf numFmtId="169" fontId="127" fillId="59" borderId="69" xfId="0" applyNumberFormat="1" applyFont="1" applyFill="1" applyBorder="1" applyAlignment="1">
      <alignment vertical="center" wrapText="1"/>
    </xf>
    <xf numFmtId="169" fontId="127" fillId="59" borderId="67" xfId="285" applyNumberFormat="1" applyFont="1" applyFill="1" applyBorder="1" applyAlignment="1">
      <alignment vertical="center" wrapText="1"/>
    </xf>
    <xf numFmtId="169" fontId="127" fillId="0" borderId="71" xfId="0" applyNumberFormat="1" applyFont="1" applyBorder="1" applyAlignment="1">
      <alignment vertical="center" wrapText="1"/>
    </xf>
    <xf numFmtId="169" fontId="127" fillId="0" borderId="67" xfId="0" applyNumberFormat="1" applyFont="1" applyBorder="1" applyAlignment="1">
      <alignment vertical="center" wrapText="1"/>
    </xf>
    <xf numFmtId="169" fontId="127" fillId="0" borderId="58" xfId="0" applyNumberFormat="1" applyFont="1" applyFill="1" applyBorder="1" applyAlignment="1">
      <alignment vertical="center" wrapText="1"/>
    </xf>
    <xf numFmtId="169" fontId="127" fillId="0" borderId="81" xfId="0" applyNumberFormat="1" applyFont="1" applyBorder="1" applyAlignment="1">
      <alignment vertical="center" wrapText="1"/>
    </xf>
    <xf numFmtId="169" fontId="127" fillId="0" borderId="64" xfId="0" applyNumberFormat="1" applyFont="1" applyBorder="1" applyAlignment="1">
      <alignment vertical="center" wrapText="1"/>
    </xf>
    <xf numFmtId="169" fontId="127" fillId="0" borderId="81" xfId="0" applyNumberFormat="1" applyFont="1" applyFill="1" applyBorder="1" applyAlignment="1">
      <alignment vertical="center" wrapText="1"/>
    </xf>
    <xf numFmtId="0" fontId="131" fillId="0" borderId="0" xfId="0" applyFont="1" applyFill="1"/>
    <xf numFmtId="0" fontId="133" fillId="0" borderId="0" xfId="0" applyFont="1"/>
    <xf numFmtId="1" fontId="130" fillId="2" borderId="0" xfId="603" applyNumberFormat="1" applyFont="1" applyFill="1" applyAlignment="1">
      <alignment horizontal="center" vertical="center"/>
    </xf>
    <xf numFmtId="2" fontId="130" fillId="2" borderId="0" xfId="603" applyNumberFormat="1" applyFont="1" applyFill="1" applyAlignment="1">
      <alignment horizontal="right" vertical="center"/>
    </xf>
    <xf numFmtId="0" fontId="131" fillId="0" borderId="109" xfId="0" applyFont="1" applyBorder="1" applyAlignment="1">
      <alignment horizontal="left" vertical="top" wrapText="1"/>
    </xf>
    <xf numFmtId="0" fontId="127" fillId="57" borderId="71" xfId="0" applyFont="1" applyFill="1" applyBorder="1" applyAlignment="1">
      <alignment vertical="center" wrapText="1"/>
    </xf>
    <xf numFmtId="0" fontId="12" fillId="0" borderId="0" xfId="644"/>
    <xf numFmtId="0" fontId="126" fillId="0" borderId="0" xfId="644" applyFont="1" applyAlignment="1">
      <alignment horizontal="justify" vertical="center"/>
    </xf>
    <xf numFmtId="0" fontId="12" fillId="2" borderId="0" xfId="644" applyFill="1"/>
    <xf numFmtId="0" fontId="129" fillId="0" borderId="0" xfId="644" applyFont="1" applyAlignment="1">
      <alignment vertical="center"/>
    </xf>
    <xf numFmtId="0" fontId="135" fillId="0" borderId="0" xfId="644" applyFont="1" applyAlignment="1">
      <alignment vertical="center" wrapText="1"/>
    </xf>
    <xf numFmtId="0" fontId="127" fillId="57" borderId="71" xfId="644" applyFont="1" applyFill="1" applyBorder="1" applyAlignment="1">
      <alignment vertical="center" wrapText="1"/>
    </xf>
    <xf numFmtId="4" fontId="127" fillId="57" borderId="71" xfId="644" applyNumberFormat="1" applyFont="1" applyFill="1" applyBorder="1" applyAlignment="1">
      <alignment vertical="center" wrapText="1"/>
    </xf>
    <xf numFmtId="169" fontId="127" fillId="57" borderId="69" xfId="644" applyNumberFormat="1" applyFont="1" applyFill="1" applyBorder="1" applyAlignment="1">
      <alignment vertical="center" wrapText="1"/>
    </xf>
    <xf numFmtId="169" fontId="127" fillId="57" borderId="71" xfId="644" applyNumberFormat="1" applyFont="1" applyFill="1" applyBorder="1" applyAlignment="1">
      <alignment vertical="center" wrapText="1"/>
    </xf>
    <xf numFmtId="0" fontId="127" fillId="57" borderId="67" xfId="644" applyFont="1" applyFill="1" applyBorder="1" applyAlignment="1">
      <alignment vertical="center" wrapText="1"/>
    </xf>
    <xf numFmtId="0" fontId="127" fillId="57" borderId="69" xfId="644" applyFont="1" applyFill="1" applyBorder="1" applyAlignment="1">
      <alignment vertical="center" wrapText="1"/>
    </xf>
    <xf numFmtId="0" fontId="136" fillId="0" borderId="0" xfId="644" applyFont="1" applyAlignment="1">
      <alignment vertical="center" wrapText="1"/>
    </xf>
    <xf numFmtId="0" fontId="132" fillId="0" borderId="77" xfId="644" applyFont="1" applyBorder="1" applyAlignment="1">
      <alignment vertical="center" wrapText="1"/>
    </xf>
    <xf numFmtId="169" fontId="127" fillId="0" borderId="103" xfId="644" applyNumberFormat="1" applyFont="1" applyBorder="1" applyAlignment="1">
      <alignment vertical="center" wrapText="1"/>
    </xf>
    <xf numFmtId="169" fontId="127" fillId="2" borderId="103" xfId="644" applyNumberFormat="1" applyFont="1" applyFill="1" applyBorder="1" applyAlignment="1">
      <alignment vertical="center" wrapText="1"/>
    </xf>
    <xf numFmtId="0" fontId="127" fillId="0" borderId="62" xfId="644" applyFont="1" applyBorder="1" applyAlignment="1">
      <alignment vertical="center" wrapText="1"/>
    </xf>
    <xf numFmtId="165" fontId="136" fillId="0" borderId="0" xfId="645" applyFont="1" applyAlignment="1">
      <alignment vertical="center" wrapText="1"/>
    </xf>
    <xf numFmtId="0" fontId="131" fillId="0" borderId="103" xfId="644" applyFont="1" applyBorder="1" applyAlignment="1">
      <alignment horizontal="left" vertical="top" wrapText="1"/>
    </xf>
    <xf numFmtId="0" fontId="127" fillId="0" borderId="103" xfId="644" applyFont="1" applyBorder="1" applyAlignment="1">
      <alignment vertical="center" wrapText="1"/>
    </xf>
    <xf numFmtId="0" fontId="127" fillId="60" borderId="103" xfId="644" applyFont="1" applyFill="1" applyBorder="1" applyAlignment="1">
      <alignment vertical="center" wrapText="1"/>
    </xf>
    <xf numFmtId="169" fontId="127" fillId="60" borderId="103" xfId="644" applyNumberFormat="1" applyFont="1" applyFill="1" applyBorder="1" applyAlignment="1">
      <alignment vertical="center" wrapText="1"/>
    </xf>
    <xf numFmtId="169" fontId="12" fillId="0" borderId="103" xfId="644" applyNumberFormat="1" applyBorder="1"/>
    <xf numFmtId="169" fontId="12" fillId="60" borderId="103" xfId="644" applyNumberFormat="1" applyFill="1" applyBorder="1"/>
    <xf numFmtId="169" fontId="12" fillId="2" borderId="103" xfId="644" applyNumberFormat="1" applyFill="1" applyBorder="1"/>
    <xf numFmtId="3" fontId="12" fillId="2" borderId="0" xfId="644" applyNumberFormat="1" applyFill="1"/>
    <xf numFmtId="3" fontId="12" fillId="0" borderId="0" xfId="644" applyNumberFormat="1"/>
    <xf numFmtId="0" fontId="134" fillId="0" borderId="0" xfId="644" applyFont="1" applyAlignment="1">
      <alignment vertical="center"/>
    </xf>
    <xf numFmtId="0" fontId="127" fillId="57" borderId="62" xfId="644" applyFont="1" applyFill="1" applyBorder="1" applyAlignment="1">
      <alignment vertical="center" wrapText="1"/>
    </xf>
    <xf numFmtId="165" fontId="127" fillId="0" borderId="77" xfId="644" applyNumberFormat="1" applyFont="1" applyBorder="1" applyAlignment="1">
      <alignment vertical="center" wrapText="1"/>
    </xf>
    <xf numFmtId="165" fontId="12" fillId="0" borderId="0" xfId="644" applyNumberFormat="1"/>
    <xf numFmtId="165" fontId="127" fillId="0" borderId="103" xfId="645" applyFont="1" applyBorder="1" applyAlignment="1">
      <alignment vertical="center" wrapText="1"/>
    </xf>
    <xf numFmtId="165" fontId="127" fillId="60" borderId="103" xfId="645" applyFont="1" applyFill="1" applyBorder="1" applyAlignment="1">
      <alignment vertical="center" wrapText="1"/>
    </xf>
    <xf numFmtId="172" fontId="127" fillId="60" borderId="103" xfId="645" applyNumberFormat="1" applyFont="1" applyFill="1" applyBorder="1" applyAlignment="1">
      <alignment vertical="center" wrapText="1"/>
    </xf>
    <xf numFmtId="172" fontId="127" fillId="60" borderId="107" xfId="645" applyNumberFormat="1" applyFont="1" applyFill="1" applyBorder="1" applyAlignment="1">
      <alignment vertical="center" wrapText="1"/>
    </xf>
    <xf numFmtId="172" fontId="0" fillId="60" borderId="103" xfId="645" applyNumberFormat="1" applyFont="1" applyFill="1" applyBorder="1"/>
    <xf numFmtId="172" fontId="0" fillId="60" borderId="107" xfId="645" applyNumberFormat="1" applyFont="1" applyFill="1" applyBorder="1"/>
    <xf numFmtId="173" fontId="59" fillId="0" borderId="58" xfId="0" applyNumberFormat="1" applyFont="1" applyBorder="1" applyAlignment="1">
      <alignment horizontal="right" vertical="center" wrapText="1"/>
    </xf>
    <xf numFmtId="173" fontId="59" fillId="0" borderId="58" xfId="0" applyNumberFormat="1" applyFont="1" applyBorder="1" applyAlignment="1">
      <alignment horizontal="center" vertical="center" wrapText="1"/>
    </xf>
    <xf numFmtId="0" fontId="126" fillId="0" borderId="0" xfId="688" applyFont="1" applyAlignment="1">
      <alignment vertical="center"/>
    </xf>
    <xf numFmtId="0" fontId="10" fillId="0" borderId="0" xfId="688"/>
    <xf numFmtId="0" fontId="123" fillId="0" borderId="0" xfId="144" applyFont="1" applyAlignment="1">
      <alignment vertical="center"/>
    </xf>
    <xf numFmtId="0" fontId="128" fillId="0" borderId="0" xfId="688" applyFont="1" applyAlignment="1">
      <alignment horizontal="right" vertical="center"/>
    </xf>
    <xf numFmtId="0" fontId="137" fillId="57" borderId="101" xfId="688" applyFont="1" applyFill="1" applyBorder="1" applyAlignment="1">
      <alignment horizontal="center" vertical="center" wrapText="1"/>
    </xf>
    <xf numFmtId="174" fontId="138" fillId="0" borderId="101" xfId="688" applyNumberFormat="1" applyFont="1" applyBorder="1" applyAlignment="1">
      <alignment horizontal="center" vertical="center" wrapText="1"/>
    </xf>
    <xf numFmtId="174" fontId="137" fillId="0" borderId="101" xfId="688" applyNumberFormat="1" applyFont="1" applyBorder="1" applyAlignment="1">
      <alignment horizontal="center" vertical="center" wrapText="1"/>
    </xf>
    <xf numFmtId="0" fontId="138" fillId="56" borderId="101" xfId="688" applyFont="1" applyFill="1" applyBorder="1" applyAlignment="1">
      <alignment horizontal="center" vertical="center" wrapText="1"/>
    </xf>
    <xf numFmtId="0" fontId="138" fillId="56" borderId="101" xfId="688" applyFont="1" applyFill="1" applyBorder="1" applyAlignment="1">
      <alignment vertical="center" wrapText="1"/>
    </xf>
    <xf numFmtId="1" fontId="10" fillId="0" borderId="0" xfId="688" applyNumberFormat="1"/>
    <xf numFmtId="0" fontId="123" fillId="0" borderId="0" xfId="144" applyFont="1"/>
    <xf numFmtId="173" fontId="123" fillId="57" borderId="101" xfId="0" applyNumberFormat="1" applyFont="1" applyFill="1" applyBorder="1" applyAlignment="1">
      <alignment horizontal="center" vertical="center" wrapText="1"/>
    </xf>
    <xf numFmtId="1" fontId="123" fillId="0" borderId="101" xfId="0" applyNumberFormat="1" applyFont="1" applyBorder="1" applyAlignment="1">
      <alignment vertical="center" wrapText="1"/>
    </xf>
    <xf numFmtId="173" fontId="123" fillId="0" borderId="101" xfId="0" applyNumberFormat="1" applyFont="1" applyBorder="1" applyAlignment="1">
      <alignment horizontal="center" vertical="center" wrapText="1"/>
    </xf>
    <xf numFmtId="3" fontId="59" fillId="2" borderId="57" xfId="70" applyNumberFormat="1" applyFont="1" applyFill="1" applyBorder="1" applyAlignment="1">
      <alignment horizontal="center" vertical="center"/>
    </xf>
    <xf numFmtId="0" fontId="139" fillId="0" borderId="0" xfId="603" applyFont="1" applyAlignment="1">
      <alignment horizontal="center"/>
    </xf>
    <xf numFmtId="0" fontId="139" fillId="0" borderId="0" xfId="603" applyFont="1"/>
    <xf numFmtId="0" fontId="130" fillId="0" borderId="0" xfId="0" applyFont="1" applyAlignment="1">
      <alignment horizontal="center" vertical="center"/>
    </xf>
    <xf numFmtId="0" fontId="139" fillId="0" borderId="0" xfId="603" applyFont="1" applyAlignment="1">
      <alignment horizontal="right" vertical="center" indent="10"/>
    </xf>
    <xf numFmtId="0" fontId="126" fillId="0" borderId="0" xfId="603" applyFont="1"/>
    <xf numFmtId="0" fontId="130" fillId="56" borderId="101" xfId="0" applyFont="1" applyFill="1" applyBorder="1" applyAlignment="1">
      <alignment horizontal="center" vertical="center" wrapText="1"/>
    </xf>
    <xf numFmtId="0" fontId="130" fillId="56" borderId="101" xfId="0" applyFont="1" applyFill="1" applyBorder="1" applyAlignment="1">
      <alignment vertical="center" wrapText="1"/>
    </xf>
    <xf numFmtId="4" fontId="130" fillId="57" borderId="101" xfId="0" applyNumberFormat="1" applyFont="1" applyFill="1" applyBorder="1" applyAlignment="1">
      <alignment horizontal="center" vertical="center" wrapText="1"/>
    </xf>
    <xf numFmtId="1" fontId="139" fillId="56" borderId="101" xfId="603" applyNumberFormat="1" applyFont="1" applyFill="1" applyBorder="1" applyAlignment="1">
      <alignment horizontal="center"/>
    </xf>
    <xf numFmtId="1" fontId="139" fillId="56" borderId="101" xfId="603" applyNumberFormat="1" applyFont="1" applyFill="1" applyBorder="1" applyAlignment="1"/>
    <xf numFmtId="4" fontId="139" fillId="56" borderId="101" xfId="603" applyNumberFormat="1" applyFont="1" applyFill="1" applyBorder="1" applyAlignment="1">
      <alignment horizontal="center"/>
    </xf>
    <xf numFmtId="1" fontId="139" fillId="2" borderId="101" xfId="603" applyNumberFormat="1" applyFont="1" applyFill="1" applyBorder="1" applyAlignment="1">
      <alignment horizontal="center"/>
    </xf>
    <xf numFmtId="1" fontId="139" fillId="2" borderId="101" xfId="603" applyNumberFormat="1" applyFont="1" applyFill="1" applyBorder="1" applyAlignment="1">
      <alignment horizontal="left" wrapText="1"/>
    </xf>
    <xf numFmtId="4" fontId="139" fillId="2" borderId="101" xfId="603" applyNumberFormat="1" applyFont="1" applyFill="1" applyBorder="1" applyAlignment="1">
      <alignment horizontal="center"/>
    </xf>
    <xf numFmtId="0" fontId="139" fillId="2" borderId="101" xfId="603" applyFont="1" applyFill="1" applyBorder="1"/>
    <xf numFmtId="4" fontId="139" fillId="2" borderId="101" xfId="603" applyNumberFormat="1" applyFont="1" applyFill="1" applyBorder="1"/>
    <xf numFmtId="1" fontId="139" fillId="0" borderId="101" xfId="603" applyNumberFormat="1" applyFont="1" applyBorder="1" applyAlignment="1">
      <alignment horizontal="center"/>
    </xf>
    <xf numFmtId="1" fontId="139" fillId="0" borderId="101" xfId="603" applyNumberFormat="1" applyFont="1" applyBorder="1" applyAlignment="1">
      <alignment horizontal="left" wrapText="1"/>
    </xf>
    <xf numFmtId="4" fontId="139" fillId="0" borderId="101" xfId="603" applyNumberFormat="1" applyFont="1" applyBorder="1" applyAlignment="1">
      <alignment horizontal="center"/>
    </xf>
    <xf numFmtId="0" fontId="139" fillId="0" borderId="101" xfId="603" applyFont="1" applyBorder="1"/>
    <xf numFmtId="4" fontId="139" fillId="0" borderId="101" xfId="603" applyNumberFormat="1" applyFont="1" applyBorder="1"/>
    <xf numFmtId="1" fontId="139" fillId="2" borderId="0" xfId="603" applyNumberFormat="1" applyFont="1" applyFill="1" applyBorder="1" applyAlignment="1">
      <alignment horizontal="center"/>
    </xf>
    <xf numFmtId="1" fontId="139" fillId="2" borderId="0" xfId="603" applyNumberFormat="1" applyFont="1" applyFill="1" applyBorder="1" applyAlignment="1"/>
    <xf numFmtId="4" fontId="139" fillId="2" borderId="0" xfId="603" applyNumberFormat="1" applyFont="1" applyFill="1" applyBorder="1" applyAlignment="1">
      <alignment horizontal="center"/>
    </xf>
    <xf numFmtId="0" fontId="139" fillId="2" borderId="0" xfId="603" applyFont="1" applyFill="1" applyBorder="1"/>
    <xf numFmtId="4" fontId="139" fillId="2" borderId="0" xfId="603" applyNumberFormat="1" applyFont="1" applyFill="1" applyBorder="1"/>
    <xf numFmtId="4" fontId="139" fillId="0" borderId="0" xfId="603" applyNumberFormat="1" applyFont="1" applyBorder="1"/>
    <xf numFmtId="0" fontId="139" fillId="2" borderId="0" xfId="603" applyFont="1" applyFill="1"/>
    <xf numFmtId="0" fontId="139" fillId="56" borderId="101" xfId="603" applyFont="1" applyFill="1" applyBorder="1" applyAlignment="1">
      <alignment horizontal="center"/>
    </xf>
    <xf numFmtId="0" fontId="139" fillId="56" borderId="101" xfId="603" applyFont="1" applyFill="1" applyBorder="1"/>
    <xf numFmtId="0" fontId="123" fillId="56" borderId="101" xfId="0" applyFont="1" applyFill="1" applyBorder="1" applyAlignment="1">
      <alignment horizontal="center" vertical="center" wrapText="1"/>
    </xf>
    <xf numFmtId="0" fontId="123" fillId="56" borderId="101" xfId="0" applyFont="1" applyFill="1" applyBorder="1" applyAlignment="1">
      <alignment vertical="center" wrapText="1"/>
    </xf>
    <xf numFmtId="1" fontId="139" fillId="0" borderId="29" xfId="603" applyNumberFormat="1" applyFont="1" applyBorder="1" applyAlignment="1">
      <alignment horizontal="center"/>
    </xf>
    <xf numFmtId="1" fontId="123" fillId="2" borderId="101" xfId="0" applyNumberFormat="1" applyFont="1" applyFill="1" applyBorder="1" applyAlignment="1">
      <alignment vertical="center" wrapText="1"/>
    </xf>
    <xf numFmtId="4" fontId="139" fillId="0" borderId="29" xfId="603" applyNumberFormat="1" applyFont="1" applyBorder="1" applyAlignment="1">
      <alignment horizontal="center"/>
    </xf>
    <xf numFmtId="1" fontId="139" fillId="0" borderId="29" xfId="603" applyNumberFormat="1" applyFont="1" applyBorder="1" applyAlignment="1">
      <alignment horizontal="left" wrapText="1"/>
    </xf>
    <xf numFmtId="0" fontId="139" fillId="0" borderId="29" xfId="603" applyFont="1" applyBorder="1"/>
    <xf numFmtId="4" fontId="139" fillId="0" borderId="29" xfId="603" applyNumberFormat="1" applyFont="1" applyBorder="1"/>
    <xf numFmtId="0" fontId="139" fillId="0" borderId="101" xfId="603" applyFont="1" applyBorder="1" applyAlignment="1">
      <alignment horizontal="center"/>
    </xf>
    <xf numFmtId="0" fontId="130" fillId="57" borderId="101" xfId="0" applyFont="1" applyFill="1" applyBorder="1" applyAlignment="1">
      <alignment vertical="center" wrapText="1"/>
    </xf>
    <xf numFmtId="0" fontId="137" fillId="2" borderId="101" xfId="688" applyFont="1" applyFill="1" applyBorder="1" applyAlignment="1">
      <alignment horizontal="center" vertical="center" wrapText="1"/>
    </xf>
    <xf numFmtId="1" fontId="130" fillId="57" borderId="101" xfId="0" applyNumberFormat="1" applyFont="1" applyFill="1" applyBorder="1" applyAlignment="1">
      <alignment vertical="center" wrapText="1"/>
    </xf>
    <xf numFmtId="0" fontId="130" fillId="57" borderId="101" xfId="0" applyFont="1" applyFill="1" applyBorder="1" applyAlignment="1">
      <alignment vertical="center" wrapText="1"/>
    </xf>
    <xf numFmtId="0" fontId="120" fillId="2" borderId="0" xfId="603" applyFont="1" applyFill="1"/>
    <xf numFmtId="0" fontId="120" fillId="2" borderId="0" xfId="603" applyFont="1" applyFill="1" applyAlignment="1">
      <alignment horizontal="left"/>
    </xf>
    <xf numFmtId="1" fontId="120" fillId="2" borderId="0" xfId="603" applyNumberFormat="1" applyFont="1" applyFill="1" applyAlignment="1">
      <alignment horizontal="center"/>
    </xf>
    <xf numFmtId="2" fontId="120" fillId="2" borderId="0" xfId="603" applyNumberFormat="1" applyFont="1" applyFill="1" applyAlignment="1">
      <alignment horizontal="right"/>
    </xf>
    <xf numFmtId="4" fontId="139" fillId="0" borderId="0" xfId="603" applyNumberFormat="1" applyFont="1" applyAlignment="1">
      <alignment horizontal="center"/>
    </xf>
    <xf numFmtId="39" fontId="137" fillId="2" borderId="101" xfId="688" applyNumberFormat="1" applyFont="1" applyFill="1" applyBorder="1" applyAlignment="1">
      <alignment horizontal="center" vertical="center" wrapText="1"/>
    </xf>
    <xf numFmtId="0" fontId="59" fillId="57" borderId="101" xfId="0" applyFont="1" applyFill="1" applyBorder="1" applyAlignment="1">
      <alignment horizontal="center" vertical="center" wrapText="1"/>
    </xf>
    <xf numFmtId="0" fontId="76" fillId="2" borderId="29" xfId="603" applyFont="1" applyFill="1" applyBorder="1" applyAlignment="1">
      <alignment horizontal="center" vertical="center" textRotation="90" wrapText="1"/>
    </xf>
    <xf numFmtId="0" fontId="59" fillId="0" borderId="0" xfId="0" applyFont="1"/>
    <xf numFmtId="0" fontId="137" fillId="2" borderId="10" xfId="688" applyFont="1" applyFill="1" applyBorder="1" applyAlignment="1">
      <alignment horizontal="center" vertical="center" wrapText="1"/>
    </xf>
    <xf numFmtId="1" fontId="137" fillId="2" borderId="96" xfId="688" applyNumberFormat="1" applyFont="1" applyFill="1" applyBorder="1" applyAlignment="1">
      <alignment vertical="center" wrapText="1"/>
    </xf>
    <xf numFmtId="39" fontId="137" fillId="2" borderId="10" xfId="688" applyNumberFormat="1" applyFont="1" applyFill="1" applyBorder="1" applyAlignment="1">
      <alignment horizontal="center" vertical="center" wrapText="1"/>
    </xf>
    <xf numFmtId="1" fontId="137" fillId="2" borderId="101" xfId="688" applyNumberFormat="1" applyFont="1" applyFill="1" applyBorder="1" applyAlignment="1">
      <alignment vertical="center" wrapText="1"/>
    </xf>
    <xf numFmtId="0" fontId="59" fillId="0" borderId="101" xfId="0" applyFont="1" applyBorder="1"/>
    <xf numFmtId="0" fontId="59" fillId="0" borderId="101" xfId="0" applyFont="1" applyBorder="1" applyAlignment="1">
      <alignment horizontal="center" vertical="center" wrapText="1"/>
    </xf>
    <xf numFmtId="0" fontId="59" fillId="0" borderId="101" xfId="0" applyFont="1" applyBorder="1" applyAlignment="1">
      <alignment vertical="center" wrapText="1"/>
    </xf>
    <xf numFmtId="0" fontId="124" fillId="2" borderId="111" xfId="603" applyFont="1" applyFill="1" applyBorder="1"/>
    <xf numFmtId="0" fontId="124" fillId="2" borderId="108" xfId="603" applyFont="1" applyFill="1" applyBorder="1"/>
    <xf numFmtId="1" fontId="34" fillId="2" borderId="111" xfId="0" applyNumberFormat="1" applyFont="1" applyFill="1" applyBorder="1" applyAlignment="1">
      <alignment horizontal="left" vertical="top" wrapText="1"/>
    </xf>
    <xf numFmtId="1" fontId="34" fillId="2" borderId="108" xfId="0" applyNumberFormat="1" applyFont="1" applyFill="1" applyBorder="1" applyAlignment="1">
      <alignment horizontal="left" vertical="top" wrapText="1"/>
    </xf>
    <xf numFmtId="1" fontId="76" fillId="2" borderId="11" xfId="0" applyNumberFormat="1" applyFont="1" applyFill="1" applyBorder="1" applyAlignment="1">
      <alignment horizontal="left" vertical="top" wrapText="1"/>
    </xf>
    <xf numFmtId="169" fontId="124" fillId="2" borderId="29" xfId="603" applyNumberFormat="1" applyFont="1" applyFill="1" applyBorder="1"/>
    <xf numFmtId="169" fontId="34" fillId="2" borderId="111" xfId="0" applyNumberFormat="1" applyFont="1" applyFill="1" applyBorder="1" applyAlignment="1">
      <alignment horizontal="left" vertical="top" wrapText="1"/>
    </xf>
    <xf numFmtId="169" fontId="34" fillId="2" borderId="108" xfId="0" applyNumberFormat="1" applyFont="1" applyFill="1" applyBorder="1" applyAlignment="1">
      <alignment horizontal="left" vertical="top" wrapText="1"/>
    </xf>
    <xf numFmtId="1" fontId="34" fillId="2" borderId="56" xfId="70" applyNumberFormat="1" applyFont="1" applyFill="1" applyBorder="1" applyAlignment="1">
      <alignment horizontal="center" vertical="center"/>
    </xf>
    <xf numFmtId="4" fontId="34" fillId="2" borderId="56" xfId="70" applyNumberFormat="1" applyFont="1" applyFill="1" applyBorder="1" applyAlignment="1">
      <alignment horizontal="center" vertical="center"/>
    </xf>
    <xf numFmtId="1" fontId="34" fillId="61" borderId="56" xfId="70" applyNumberFormat="1" applyFont="1" applyFill="1" applyBorder="1" applyAlignment="1">
      <alignment horizontal="center" vertical="center"/>
    </xf>
    <xf numFmtId="3" fontId="34" fillId="61" borderId="56" xfId="70" applyNumberFormat="1" applyFont="1" applyFill="1" applyBorder="1" applyAlignment="1">
      <alignment horizontal="center" vertical="center"/>
    </xf>
    <xf numFmtId="4" fontId="34" fillId="61" borderId="56" xfId="70" applyNumberFormat="1" applyFont="1" applyFill="1" applyBorder="1" applyAlignment="1">
      <alignment horizontal="center" vertical="center"/>
    </xf>
    <xf numFmtId="1" fontId="59" fillId="2" borderId="101" xfId="0" applyNumberFormat="1" applyFont="1" applyFill="1" applyBorder="1" applyAlignment="1">
      <alignment horizontal="left" vertical="center" wrapText="1"/>
    </xf>
    <xf numFmtId="1" fontId="34" fillId="61" borderId="101" xfId="0" applyNumberFormat="1" applyFont="1" applyFill="1" applyBorder="1" applyAlignment="1">
      <alignment horizontal="left" vertical="center" wrapText="1"/>
    </xf>
    <xf numFmtId="0" fontId="130" fillId="57" borderId="101" xfId="0" applyFont="1" applyFill="1" applyBorder="1" applyAlignment="1">
      <alignment vertical="center" wrapText="1"/>
    </xf>
    <xf numFmtId="0" fontId="123" fillId="56" borderId="101" xfId="0" applyFont="1" applyFill="1" applyBorder="1" applyAlignment="1">
      <alignment horizontal="center" vertical="center" wrapText="1"/>
    </xf>
    <xf numFmtId="0" fontId="76" fillId="2" borderId="29" xfId="603" applyFont="1" applyFill="1" applyBorder="1" applyAlignment="1">
      <alignment horizontal="center" vertical="center" wrapText="1"/>
    </xf>
    <xf numFmtId="0" fontId="57" fillId="2" borderId="29" xfId="603" applyFont="1" applyFill="1" applyBorder="1" applyAlignment="1">
      <alignment horizontal="center" vertical="center" wrapText="1"/>
    </xf>
    <xf numFmtId="0" fontId="59" fillId="57" borderId="10" xfId="0" applyFont="1" applyFill="1" applyBorder="1" applyAlignment="1">
      <alignment horizontal="center" vertical="center" wrapText="1"/>
    </xf>
    <xf numFmtId="0" fontId="131" fillId="0" borderId="0" xfId="0" applyFont="1" applyAlignment="1">
      <alignment horizontal="left"/>
    </xf>
    <xf numFmtId="0" fontId="134" fillId="0" borderId="0" xfId="0" applyFont="1" applyAlignment="1">
      <alignment vertical="center"/>
    </xf>
    <xf numFmtId="0" fontId="129" fillId="0" borderId="0" xfId="0" applyFont="1" applyAlignment="1">
      <alignment vertical="center"/>
    </xf>
    <xf numFmtId="0" fontId="135" fillId="0" borderId="0" xfId="0" applyFont="1" applyAlignment="1">
      <alignment vertical="center" wrapText="1"/>
    </xf>
    <xf numFmtId="0" fontId="127" fillId="57" borderId="67" xfId="0" applyFont="1" applyFill="1" applyBorder="1" applyAlignment="1">
      <alignment vertical="center" wrapText="1"/>
    </xf>
    <xf numFmtId="0" fontId="127" fillId="57" borderId="62" xfId="0" applyFont="1" applyFill="1" applyBorder="1" applyAlignment="1">
      <alignment vertical="center" wrapText="1"/>
    </xf>
    <xf numFmtId="0" fontId="136" fillId="0" borderId="0" xfId="0" applyFont="1" applyAlignment="1">
      <alignment vertical="center" wrapText="1"/>
    </xf>
    <xf numFmtId="0" fontId="132" fillId="0" borderId="77" xfId="0" applyFont="1" applyBorder="1" applyAlignment="1">
      <alignment vertical="center" wrapText="1"/>
    </xf>
    <xf numFmtId="165" fontId="127" fillId="0" borderId="77" xfId="0" applyNumberFormat="1" applyFont="1" applyBorder="1" applyAlignment="1">
      <alignment vertical="center" wrapText="1"/>
    </xf>
    <xf numFmtId="165" fontId="0" fillId="0" borderId="0" xfId="0" applyNumberFormat="1"/>
    <xf numFmtId="0" fontId="131" fillId="0" borderId="103" xfId="0" applyFont="1" applyBorder="1" applyAlignment="1">
      <alignment horizontal="left" vertical="top" wrapText="1"/>
    </xf>
    <xf numFmtId="165" fontId="127" fillId="0" borderId="103" xfId="285" applyFont="1" applyBorder="1" applyAlignment="1">
      <alignment vertical="center" wrapText="1"/>
    </xf>
    <xf numFmtId="0" fontId="127" fillId="0" borderId="103" xfId="0" applyFont="1" applyBorder="1" applyAlignment="1">
      <alignment vertical="center" wrapText="1"/>
    </xf>
    <xf numFmtId="0" fontId="127" fillId="60" borderId="103" xfId="0" applyFont="1" applyFill="1" applyBorder="1" applyAlignment="1">
      <alignment vertical="center" wrapText="1"/>
    </xf>
    <xf numFmtId="165" fontId="127" fillId="60" borderId="103" xfId="285" applyFont="1" applyFill="1" applyBorder="1" applyAlignment="1">
      <alignment vertical="center" wrapText="1"/>
    </xf>
    <xf numFmtId="172" fontId="127" fillId="60" borderId="103" xfId="285" applyNumberFormat="1" applyFont="1" applyFill="1" applyBorder="1" applyAlignment="1">
      <alignment vertical="center" wrapText="1"/>
    </xf>
    <xf numFmtId="172" fontId="0" fillId="60" borderId="103" xfId="285" applyNumberFormat="1" applyFont="1" applyFill="1" applyBorder="1"/>
    <xf numFmtId="167" fontId="76" fillId="2" borderId="29" xfId="603" applyNumberFormat="1" applyFont="1" applyFill="1" applyBorder="1" applyAlignment="1">
      <alignment horizontal="center" vertical="center" wrapText="1"/>
    </xf>
    <xf numFmtId="1" fontId="139" fillId="0" borderId="145" xfId="603" applyNumberFormat="1" applyFont="1" applyBorder="1" applyAlignment="1">
      <alignment horizontal="center"/>
    </xf>
    <xf numFmtId="169" fontId="29" fillId="2" borderId="11" xfId="0" applyNumberFormat="1" applyFont="1" applyFill="1" applyBorder="1" applyAlignment="1">
      <alignment horizontal="left" vertical="top" wrapText="1"/>
    </xf>
    <xf numFmtId="1" fontId="76" fillId="2" borderId="29" xfId="603" applyNumberFormat="1" applyFont="1" applyFill="1" applyBorder="1" applyAlignment="1">
      <alignment horizontal="center" vertical="center" wrapText="1"/>
    </xf>
    <xf numFmtId="167" fontId="29" fillId="2" borderId="101" xfId="0" applyNumberFormat="1" applyFont="1" applyFill="1" applyBorder="1" applyAlignment="1">
      <alignment horizontal="left" vertical="top" wrapText="1"/>
    </xf>
    <xf numFmtId="167" fontId="34" fillId="56" borderId="101" xfId="0" applyNumberFormat="1" applyFont="1" applyFill="1" applyBorder="1" applyAlignment="1">
      <alignment horizontal="left" vertical="top" wrapText="1"/>
    </xf>
    <xf numFmtId="4" fontId="59" fillId="2" borderId="101" xfId="70" applyNumberFormat="1" applyFont="1" applyFill="1" applyBorder="1" applyAlignment="1">
      <alignment horizontal="center" vertical="center"/>
    </xf>
    <xf numFmtId="167" fontId="59" fillId="2" borderId="101" xfId="0" applyNumberFormat="1" applyFont="1" applyFill="1" applyBorder="1" applyAlignment="1">
      <alignment horizontal="left" vertical="top" wrapText="1"/>
    </xf>
    <xf numFmtId="0" fontId="76" fillId="2" borderId="29" xfId="603" applyFont="1" applyFill="1" applyBorder="1" applyAlignment="1">
      <alignment vertical="center" textRotation="90" wrapText="1"/>
    </xf>
    <xf numFmtId="169" fontId="76" fillId="2" borderId="29" xfId="603" applyNumberFormat="1" applyFont="1" applyFill="1" applyBorder="1" applyAlignment="1">
      <alignment horizontal="center" vertical="center" wrapText="1"/>
    </xf>
    <xf numFmtId="1" fontId="59" fillId="2" borderId="146" xfId="0" applyNumberFormat="1" applyFont="1" applyFill="1" applyBorder="1" applyAlignment="1">
      <alignment horizontal="left" vertical="center" wrapText="1"/>
    </xf>
    <xf numFmtId="0" fontId="32" fillId="0" borderId="0" xfId="0" applyFont="1"/>
    <xf numFmtId="0" fontId="124" fillId="2" borderId="29" xfId="603" applyFont="1" applyFill="1" applyBorder="1" applyAlignment="1">
      <alignment vertical="center" textRotation="90" wrapText="1"/>
    </xf>
    <xf numFmtId="169" fontId="34" fillId="2" borderId="11" xfId="0" applyNumberFormat="1" applyFont="1" applyFill="1" applyBorder="1" applyAlignment="1">
      <alignment horizontal="left" vertical="top" wrapText="1"/>
    </xf>
    <xf numFmtId="0" fontId="76" fillId="2" borderId="29" xfId="603" applyFont="1" applyFill="1" applyBorder="1"/>
    <xf numFmtId="175" fontId="32" fillId="0" borderId="0" xfId="144" applyNumberFormat="1" applyFont="1"/>
    <xf numFmtId="1" fontId="32" fillId="0" borderId="0" xfId="144" applyNumberFormat="1" applyFont="1"/>
    <xf numFmtId="0" fontId="59" fillId="2" borderId="145" xfId="0" applyFont="1" applyFill="1" applyBorder="1" applyAlignment="1">
      <alignment horizontal="center" vertical="center" wrapText="1"/>
    </xf>
    <xf numFmtId="1" fontId="59" fillId="2" borderId="148" xfId="0" applyNumberFormat="1" applyFont="1" applyFill="1" applyBorder="1" applyAlignment="1">
      <alignment horizontal="left" vertical="center" wrapText="1"/>
    </xf>
    <xf numFmtId="0" fontId="32" fillId="0" borderId="0" xfId="144" applyFont="1"/>
    <xf numFmtId="173" fontId="59" fillId="2" borderId="101" xfId="0" applyNumberFormat="1" applyFont="1" applyFill="1" applyBorder="1" applyAlignment="1">
      <alignment horizontal="center" vertical="center" wrapText="1"/>
    </xf>
    <xf numFmtId="1" fontId="59" fillId="2" borderId="147" xfId="0" applyNumberFormat="1" applyFont="1" applyFill="1" applyBorder="1" applyAlignment="1">
      <alignment horizontal="left" vertical="center" wrapText="1"/>
    </xf>
    <xf numFmtId="4" fontId="32" fillId="0" borderId="0" xfId="0" applyNumberFormat="1" applyFont="1"/>
    <xf numFmtId="173" fontId="59" fillId="2" borderId="101" xfId="70" applyNumberFormat="1" applyFont="1" applyFill="1" applyBorder="1" applyAlignment="1">
      <alignment horizontal="center" vertical="center"/>
    </xf>
    <xf numFmtId="1" fontId="34" fillId="2" borderId="11" xfId="0" applyNumberFormat="1" applyFont="1" applyFill="1" applyBorder="1" applyAlignment="1">
      <alignment horizontal="left" vertical="top" wrapText="1"/>
    </xf>
    <xf numFmtId="0" fontId="124" fillId="2" borderId="29" xfId="603" applyFont="1" applyFill="1" applyBorder="1"/>
    <xf numFmtId="173" fontId="156" fillId="56" borderId="101" xfId="0" applyNumberFormat="1" applyFont="1" applyFill="1" applyBorder="1" applyAlignment="1">
      <alignment horizontal="center" vertical="center" wrapText="1"/>
    </xf>
    <xf numFmtId="173" fontId="59" fillId="2" borderId="101" xfId="773" applyNumberFormat="1" applyFont="1" applyFill="1" applyBorder="1" applyAlignment="1">
      <alignment horizontal="center" vertical="center" wrapText="1"/>
    </xf>
    <xf numFmtId="4" fontId="139" fillId="0" borderId="0" xfId="603" applyNumberFormat="1" applyFont="1"/>
    <xf numFmtId="173" fontId="34" fillId="56" borderId="101" xfId="69" applyNumberFormat="1" applyFont="1" applyFill="1" applyBorder="1" applyAlignment="1">
      <alignment horizontal="center" vertical="center"/>
    </xf>
    <xf numFmtId="173" fontId="59" fillId="2" borderId="101" xfId="112" applyNumberFormat="1" applyFont="1" applyFill="1" applyBorder="1" applyAlignment="1">
      <alignment horizontal="center" vertical="center"/>
    </xf>
    <xf numFmtId="173" fontId="59" fillId="2" borderId="101" xfId="69" applyNumberFormat="1" applyFont="1" applyFill="1" applyBorder="1" applyAlignment="1">
      <alignment horizontal="center" vertical="center"/>
    </xf>
    <xf numFmtId="0" fontId="124" fillId="2" borderId="29" xfId="603" applyFont="1" applyFill="1" applyBorder="1" applyAlignment="1">
      <alignment vertical="center" wrapText="1"/>
    </xf>
    <xf numFmtId="1" fontId="130" fillId="2" borderId="0" xfId="0" applyNumberFormat="1" applyFont="1" applyFill="1" applyAlignment="1">
      <alignment vertical="center"/>
    </xf>
    <xf numFmtId="172" fontId="124" fillId="2" borderId="29" xfId="285" applyNumberFormat="1" applyFont="1" applyFill="1" applyBorder="1"/>
    <xf numFmtId="173" fontId="59" fillId="0" borderId="58" xfId="0" applyNumberFormat="1" applyFont="1" applyBorder="1" applyAlignment="1">
      <alignment horizontal="right" vertical="center" wrapText="1"/>
    </xf>
    <xf numFmtId="1" fontId="34" fillId="2" borderId="145" xfId="70" applyNumberFormat="1" applyFont="1" applyFill="1" applyBorder="1" applyAlignment="1">
      <alignment horizontal="center" vertical="center"/>
    </xf>
    <xf numFmtId="4" fontId="126" fillId="0" borderId="0" xfId="603" applyNumberFormat="1" applyFont="1"/>
    <xf numFmtId="173" fontId="34" fillId="2" borderId="0" xfId="0" applyNumberFormat="1" applyFont="1" applyFill="1" applyAlignment="1">
      <alignment horizontal="center" vertical="center"/>
    </xf>
    <xf numFmtId="173" fontId="59" fillId="2" borderId="145" xfId="0" applyNumberFormat="1" applyFont="1" applyFill="1" applyBorder="1" applyAlignment="1">
      <alignment horizontal="center" vertical="center" wrapText="1"/>
    </xf>
    <xf numFmtId="173" fontId="59" fillId="2" borderId="145" xfId="70" applyNumberFormat="1" applyFont="1" applyFill="1" applyBorder="1" applyAlignment="1">
      <alignment horizontal="center" vertical="center"/>
    </xf>
    <xf numFmtId="173" fontId="59" fillId="2" borderId="145" xfId="112" applyNumberFormat="1" applyFont="1" applyFill="1" applyBorder="1" applyAlignment="1">
      <alignment horizontal="center" vertical="center"/>
    </xf>
    <xf numFmtId="173" fontId="59" fillId="2" borderId="0" xfId="0" applyNumberFormat="1" applyFont="1" applyFill="1" applyAlignment="1">
      <alignment horizontal="center"/>
    </xf>
    <xf numFmtId="167" fontId="59" fillId="2" borderId="0" xfId="0" applyNumberFormat="1" applyFont="1" applyFill="1" applyAlignment="1">
      <alignment horizontal="left"/>
    </xf>
    <xf numFmtId="164" fontId="139" fillId="0" borderId="0" xfId="3507" applyFont="1"/>
    <xf numFmtId="167" fontId="59" fillId="2" borderId="29" xfId="0" applyNumberFormat="1" applyFont="1" applyFill="1" applyBorder="1" applyAlignment="1">
      <alignment horizontal="left"/>
    </xf>
    <xf numFmtId="173" fontId="59" fillId="2" borderId="29" xfId="69" applyNumberFormat="1" applyFont="1" applyFill="1" applyBorder="1" applyAlignment="1">
      <alignment horizontal="center" vertical="center"/>
    </xf>
    <xf numFmtId="173" fontId="59" fillId="2" borderId="29" xfId="70" applyNumberFormat="1" applyFont="1" applyFill="1" applyBorder="1" applyAlignment="1">
      <alignment horizontal="center" vertical="center"/>
    </xf>
    <xf numFmtId="0" fontId="130" fillId="57" borderId="101" xfId="0" applyFont="1" applyFill="1" applyBorder="1" applyAlignment="1">
      <alignment vertical="center" wrapText="1"/>
    </xf>
    <xf numFmtId="0" fontId="59" fillId="0" borderId="101" xfId="0" applyFont="1" applyBorder="1" applyAlignment="1">
      <alignment wrapText="1"/>
    </xf>
    <xf numFmtId="39" fontId="138" fillId="2" borderId="101" xfId="688" applyNumberFormat="1" applyFont="1" applyFill="1" applyBorder="1" applyAlignment="1">
      <alignment horizontal="center" vertical="center" wrapText="1"/>
    </xf>
    <xf numFmtId="39" fontId="138" fillId="56" borderId="101" xfId="688" applyNumberFormat="1" applyFont="1" applyFill="1" applyBorder="1" applyAlignment="1">
      <alignment horizontal="center" vertical="center" wrapText="1"/>
    </xf>
    <xf numFmtId="1" fontId="76" fillId="2" borderId="145" xfId="0" applyNumberFormat="1" applyFont="1" applyFill="1" applyBorder="1" applyAlignment="1">
      <alignment horizontal="left" vertical="top" wrapText="1"/>
    </xf>
    <xf numFmtId="169" fontId="34" fillId="2" borderId="145" xfId="0" applyNumberFormat="1" applyFont="1" applyFill="1" applyBorder="1" applyAlignment="1">
      <alignment horizontal="left" vertical="top" wrapText="1"/>
    </xf>
    <xf numFmtId="169" fontId="29" fillId="2" borderId="145" xfId="0" applyNumberFormat="1" applyFont="1" applyFill="1" applyBorder="1" applyAlignment="1">
      <alignment horizontal="left" vertical="top" wrapText="1"/>
    </xf>
    <xf numFmtId="169" fontId="124" fillId="2" borderId="145" xfId="603" applyNumberFormat="1" applyFont="1" applyFill="1" applyBorder="1"/>
    <xf numFmtId="172" fontId="124" fillId="2" borderId="145" xfId="285" applyNumberFormat="1" applyFont="1" applyFill="1" applyBorder="1"/>
    <xf numFmtId="1" fontId="59" fillId="2" borderId="29" xfId="0" applyNumberFormat="1" applyFont="1" applyFill="1" applyBorder="1" applyAlignment="1">
      <alignment horizontal="left" vertical="center" wrapText="1"/>
    </xf>
    <xf numFmtId="169" fontId="34" fillId="2" borderId="29" xfId="0" applyNumberFormat="1" applyFont="1" applyFill="1" applyBorder="1" applyAlignment="1">
      <alignment horizontal="left" vertical="top" wrapText="1"/>
    </xf>
    <xf numFmtId="1" fontId="76" fillId="2" borderId="29" xfId="0" applyNumberFormat="1" applyFont="1" applyFill="1" applyBorder="1" applyAlignment="1">
      <alignment horizontal="left" vertical="top" wrapText="1"/>
    </xf>
    <xf numFmtId="173" fontId="34" fillId="61" borderId="101" xfId="0" applyNumberFormat="1" applyFont="1" applyFill="1" applyBorder="1" applyAlignment="1">
      <alignment horizontal="center" vertical="center" wrapText="1"/>
    </xf>
    <xf numFmtId="169" fontId="29" fillId="2" borderId="29" xfId="0" applyNumberFormat="1" applyFont="1" applyFill="1" applyBorder="1" applyAlignment="1">
      <alignment horizontal="left" vertical="top" wrapText="1"/>
    </xf>
    <xf numFmtId="0" fontId="76" fillId="0" borderId="0" xfId="0" applyFont="1"/>
    <xf numFmtId="0" fontId="124" fillId="0" borderId="0" xfId="0" applyFont="1" applyAlignment="1">
      <alignment horizontal="left"/>
    </xf>
    <xf numFmtId="0" fontId="124" fillId="0" borderId="0" xfId="0" applyFont="1"/>
    <xf numFmtId="0" fontId="128" fillId="57" borderId="101" xfId="0" applyFont="1" applyFill="1" applyBorder="1" applyAlignment="1">
      <alignment vertical="center" textRotation="90" wrapText="1"/>
    </xf>
    <xf numFmtId="1" fontId="174" fillId="61" borderId="101" xfId="0" applyNumberFormat="1" applyFont="1" applyFill="1" applyBorder="1" applyAlignment="1">
      <alignment vertical="center" wrapText="1"/>
    </xf>
    <xf numFmtId="1" fontId="174" fillId="61" borderId="101" xfId="0" applyNumberFormat="1" applyFont="1" applyFill="1" applyBorder="1" applyAlignment="1">
      <alignment horizontal="left" vertical="center" wrapText="1"/>
    </xf>
    <xf numFmtId="0" fontId="76" fillId="61" borderId="101" xfId="0" applyFont="1" applyFill="1" applyBorder="1" applyAlignment="1">
      <alignment vertical="center" wrapText="1"/>
    </xf>
    <xf numFmtId="1" fontId="125" fillId="0" borderId="101" xfId="0" applyNumberFormat="1" applyFont="1" applyBorder="1" applyAlignment="1">
      <alignment vertical="center" wrapText="1"/>
    </xf>
    <xf numFmtId="1" fontId="125" fillId="0" borderId="101" xfId="0" applyNumberFormat="1" applyFont="1" applyBorder="1" applyAlignment="1">
      <alignment horizontal="left" vertical="center" wrapText="1"/>
    </xf>
    <xf numFmtId="0" fontId="124" fillId="0" borderId="101" xfId="0" applyFont="1" applyBorder="1" applyAlignment="1">
      <alignment vertical="center" wrapText="1"/>
    </xf>
    <xf numFmtId="1" fontId="125" fillId="0" borderId="29" xfId="0" applyNumberFormat="1" applyFont="1" applyBorder="1" applyAlignment="1">
      <alignment vertical="center" wrapText="1"/>
    </xf>
    <xf numFmtId="1" fontId="125" fillId="0" borderId="29" xfId="0" applyNumberFormat="1" applyFont="1" applyBorder="1" applyAlignment="1">
      <alignment horizontal="left" vertical="center" wrapText="1"/>
    </xf>
    <xf numFmtId="0" fontId="124" fillId="0" borderId="29" xfId="0" applyFont="1" applyBorder="1" applyAlignment="1">
      <alignment vertical="center" wrapText="1"/>
    </xf>
    <xf numFmtId="167" fontId="124" fillId="62" borderId="29" xfId="0" applyNumberFormat="1" applyFont="1" applyFill="1" applyBorder="1"/>
    <xf numFmtId="0" fontId="124" fillId="0" borderId="29" xfId="0" applyFont="1" applyBorder="1"/>
    <xf numFmtId="0" fontId="124" fillId="0" borderId="101" xfId="0" applyFont="1" applyBorder="1"/>
    <xf numFmtId="177" fontId="128" fillId="2" borderId="29" xfId="3517" applyNumberFormat="1" applyFont="1" applyFill="1" applyBorder="1" applyAlignment="1">
      <alignment horizontal="center" vertical="center"/>
    </xf>
    <xf numFmtId="177" fontId="128" fillId="0" borderId="29" xfId="3517" applyNumberFormat="1" applyFont="1" applyBorder="1" applyAlignment="1">
      <alignment horizontal="center" vertical="center"/>
    </xf>
    <xf numFmtId="177" fontId="128" fillId="0" borderId="29" xfId="0" applyNumberFormat="1" applyFont="1" applyBorder="1" applyAlignment="1">
      <alignment horizontal="center" vertical="center"/>
    </xf>
    <xf numFmtId="177" fontId="128" fillId="0" borderId="29" xfId="0" applyNumberFormat="1" applyFont="1" applyFill="1" applyBorder="1" applyAlignment="1">
      <alignment horizontal="center" vertical="center"/>
    </xf>
    <xf numFmtId="177" fontId="128" fillId="2" borderId="29" xfId="0" applyNumberFormat="1" applyFont="1" applyFill="1" applyBorder="1" applyAlignment="1">
      <alignment horizontal="center" vertical="center"/>
    </xf>
    <xf numFmtId="165" fontId="128" fillId="0" borderId="101" xfId="285" applyFont="1" applyBorder="1" applyAlignment="1">
      <alignment vertical="center" wrapText="1"/>
    </xf>
    <xf numFmtId="165" fontId="128" fillId="0" borderId="101" xfId="285" applyFont="1" applyFill="1" applyBorder="1" applyAlignment="1">
      <alignment horizontal="center" vertical="center" wrapText="1"/>
    </xf>
    <xf numFmtId="0" fontId="130" fillId="57" borderId="101" xfId="0" applyFont="1" applyFill="1" applyBorder="1" applyAlignment="1">
      <alignment vertical="center" wrapText="1"/>
    </xf>
    <xf numFmtId="4" fontId="130" fillId="57" borderId="101" xfId="0" applyNumberFormat="1" applyFont="1" applyFill="1" applyBorder="1" applyAlignment="1">
      <alignment vertical="center" wrapText="1"/>
    </xf>
    <xf numFmtId="167" fontId="29" fillId="2" borderId="0" xfId="0" applyNumberFormat="1" applyFont="1" applyFill="1" applyAlignment="1">
      <alignment horizontal="center"/>
    </xf>
    <xf numFmtId="1" fontId="57" fillId="2" borderId="0" xfId="0" applyNumberFormat="1" applyFont="1" applyFill="1" applyAlignment="1">
      <alignment horizontal="center"/>
    </xf>
    <xf numFmtId="167" fontId="57" fillId="2" borderId="0" xfId="0" applyNumberFormat="1" applyFont="1" applyFill="1" applyAlignment="1">
      <alignment horizontal="center"/>
    </xf>
    <xf numFmtId="1" fontId="29" fillId="2" borderId="0" xfId="0" applyNumberFormat="1" applyFont="1" applyFill="1" applyAlignment="1">
      <alignment horizontal="center"/>
    </xf>
    <xf numFmtId="167" fontId="29" fillId="2" borderId="0" xfId="0" applyNumberFormat="1" applyFont="1" applyFill="1" applyAlignment="1"/>
    <xf numFmtId="4" fontId="57" fillId="2" borderId="0" xfId="0" applyNumberFormat="1" applyFont="1" applyFill="1" applyAlignment="1">
      <alignment vertical="center"/>
    </xf>
    <xf numFmtId="1" fontId="57" fillId="2" borderId="0" xfId="0" applyNumberFormat="1" applyFont="1" applyFill="1" applyBorder="1" applyAlignment="1"/>
    <xf numFmtId="167" fontId="29" fillId="2" borderId="0" xfId="0" applyNumberFormat="1" applyFont="1" applyFill="1" applyAlignment="1">
      <alignment horizontal="left"/>
    </xf>
    <xf numFmtId="167" fontId="57" fillId="2" borderId="0" xfId="0" applyNumberFormat="1" applyFont="1" applyFill="1" applyAlignment="1">
      <alignment vertical="center"/>
    </xf>
    <xf numFmtId="4" fontId="57" fillId="2" borderId="0" xfId="0" applyNumberFormat="1" applyFont="1" applyFill="1" applyAlignment="1"/>
    <xf numFmtId="1" fontId="57" fillId="2" borderId="115" xfId="0" applyNumberFormat="1" applyFont="1" applyFill="1" applyBorder="1" applyAlignment="1">
      <alignment horizontal="center" vertical="top" wrapText="1"/>
    </xf>
    <xf numFmtId="0" fontId="57" fillId="2" borderId="115" xfId="0" applyFont="1" applyFill="1" applyBorder="1" applyAlignment="1">
      <alignment horizontal="center" vertical="top" wrapText="1"/>
    </xf>
    <xf numFmtId="0" fontId="57" fillId="2" borderId="109" xfId="0" applyFont="1" applyFill="1" applyBorder="1" applyAlignment="1">
      <alignment horizontal="center" vertical="center" wrapText="1"/>
    </xf>
    <xf numFmtId="167" fontId="175" fillId="56" borderId="101" xfId="0" applyNumberFormat="1" applyFont="1" applyFill="1" applyBorder="1" applyAlignment="1">
      <alignment horizontal="left" vertical="top" wrapText="1"/>
    </xf>
    <xf numFmtId="0" fontId="29" fillId="2" borderId="101" xfId="0" applyFont="1" applyFill="1" applyBorder="1" applyAlignment="1">
      <alignment horizontal="center" vertical="center" wrapText="1"/>
    </xf>
    <xf numFmtId="1" fontId="175" fillId="56" borderId="101" xfId="0" applyNumberFormat="1" applyFont="1" applyFill="1" applyBorder="1" applyAlignment="1">
      <alignment horizontal="center" vertical="top" wrapText="1"/>
    </xf>
    <xf numFmtId="167" fontId="175" fillId="56" borderId="101" xfId="0" applyNumberFormat="1" applyFont="1" applyFill="1" applyBorder="1" applyAlignment="1">
      <alignment horizontal="center" vertical="top" wrapText="1"/>
    </xf>
    <xf numFmtId="1" fontId="57" fillId="56" borderId="101" xfId="0" applyNumberFormat="1" applyFont="1" applyFill="1" applyBorder="1" applyAlignment="1">
      <alignment horizontal="center" vertical="center" wrapText="1"/>
    </xf>
    <xf numFmtId="1" fontId="57" fillId="56" borderId="101" xfId="0" applyNumberFormat="1" applyFont="1" applyFill="1" applyBorder="1" applyAlignment="1">
      <alignment horizontal="center" vertical="top" wrapText="1"/>
    </xf>
    <xf numFmtId="167" fontId="57" fillId="56" borderId="101" xfId="0" applyNumberFormat="1" applyFont="1" applyFill="1" applyBorder="1" applyAlignment="1">
      <alignment horizontal="center" vertical="top" wrapText="1"/>
    </xf>
    <xf numFmtId="167" fontId="57" fillId="56" borderId="101" xfId="0" applyNumberFormat="1" applyFont="1" applyFill="1" applyBorder="1" applyAlignment="1">
      <alignment horizontal="left" vertical="top" wrapText="1"/>
    </xf>
    <xf numFmtId="1" fontId="57" fillId="2" borderId="101" xfId="0" applyNumberFormat="1" applyFont="1" applyFill="1" applyBorder="1" applyAlignment="1">
      <alignment horizontal="center" vertical="top" wrapText="1"/>
    </xf>
    <xf numFmtId="167" fontId="57" fillId="2" borderId="101" xfId="0" applyNumberFormat="1" applyFont="1" applyFill="1" applyBorder="1" applyAlignment="1">
      <alignment horizontal="center" vertical="top" wrapText="1"/>
    </xf>
    <xf numFmtId="167" fontId="57" fillId="2" borderId="101" xfId="0" quotePrefix="1" applyNumberFormat="1" applyFont="1" applyFill="1" applyBorder="1" applyAlignment="1">
      <alignment horizontal="center" vertical="top" wrapText="1"/>
    </xf>
    <xf numFmtId="1" fontId="29" fillId="2" borderId="101" xfId="0" applyNumberFormat="1" applyFont="1" applyFill="1" applyBorder="1" applyAlignment="1">
      <alignment horizontal="center" vertical="top" wrapText="1"/>
    </xf>
    <xf numFmtId="173" fontId="29" fillId="2" borderId="101" xfId="70" applyNumberFormat="1" applyFont="1" applyFill="1" applyBorder="1" applyAlignment="1">
      <alignment horizontal="center" vertical="center"/>
    </xf>
    <xf numFmtId="1" fontId="57" fillId="2" borderId="101" xfId="0" applyNumberFormat="1" applyFont="1" applyFill="1" applyBorder="1" applyAlignment="1">
      <alignment horizontal="center" wrapText="1"/>
    </xf>
    <xf numFmtId="167" fontId="57" fillId="2" borderId="101" xfId="0" applyNumberFormat="1" applyFont="1" applyFill="1" applyBorder="1" applyAlignment="1">
      <alignment horizontal="center" wrapText="1"/>
    </xf>
    <xf numFmtId="1" fontId="57" fillId="2" borderId="101" xfId="0" quotePrefix="1" applyNumberFormat="1" applyFont="1" applyFill="1" applyBorder="1" applyAlignment="1">
      <alignment horizontal="center" vertical="top" wrapText="1"/>
    </xf>
    <xf numFmtId="1" fontId="57" fillId="2" borderId="145" xfId="0" applyNumberFormat="1" applyFont="1" applyFill="1" applyBorder="1" applyAlignment="1">
      <alignment horizontal="center" vertical="top" wrapText="1"/>
    </xf>
    <xf numFmtId="167" fontId="57" fillId="2" borderId="145" xfId="0" applyNumberFormat="1" applyFont="1" applyFill="1" applyBorder="1" applyAlignment="1">
      <alignment horizontal="center" vertical="top" wrapText="1"/>
    </xf>
    <xf numFmtId="167" fontId="57" fillId="2" borderId="145" xfId="0" quotePrefix="1" applyNumberFormat="1" applyFont="1" applyFill="1" applyBorder="1" applyAlignment="1">
      <alignment horizontal="center" vertical="top" wrapText="1"/>
    </xf>
    <xf numFmtId="1" fontId="29" fillId="2" borderId="145" xfId="0" applyNumberFormat="1" applyFont="1" applyFill="1" applyBorder="1" applyAlignment="1">
      <alignment horizontal="center" vertical="top" wrapText="1"/>
    </xf>
    <xf numFmtId="0" fontId="29" fillId="2" borderId="145" xfId="3520" applyFont="1" applyFill="1" applyBorder="1" applyAlignment="1">
      <alignment horizontal="left" vertical="top" wrapText="1"/>
    </xf>
    <xf numFmtId="0" fontId="57" fillId="2" borderId="101" xfId="0" quotePrefix="1" applyFont="1" applyFill="1" applyBorder="1" applyAlignment="1">
      <alignment horizontal="center"/>
    </xf>
    <xf numFmtId="1" fontId="57" fillId="2" borderId="101" xfId="0" quotePrefix="1" applyNumberFormat="1" applyFont="1" applyFill="1" applyBorder="1" applyAlignment="1">
      <alignment horizontal="center" vertical="top"/>
    </xf>
    <xf numFmtId="0" fontId="57" fillId="2" borderId="101" xfId="0" quotePrefix="1" applyFont="1" applyFill="1" applyBorder="1" applyAlignment="1">
      <alignment horizontal="center" vertical="top"/>
    </xf>
    <xf numFmtId="1" fontId="29" fillId="2" borderId="101" xfId="0" applyNumberFormat="1" applyFont="1" applyFill="1" applyBorder="1" applyAlignment="1">
      <alignment horizontal="center"/>
    </xf>
    <xf numFmtId="167" fontId="29" fillId="2" borderId="101" xfId="0" applyNumberFormat="1" applyFont="1" applyFill="1" applyBorder="1" applyAlignment="1">
      <alignment horizontal="center"/>
    </xf>
    <xf numFmtId="173" fontId="29" fillId="2" borderId="101" xfId="69" applyNumberFormat="1" applyFont="1" applyFill="1" applyBorder="1" applyAlignment="1">
      <alignment horizontal="center" vertical="center"/>
    </xf>
    <xf numFmtId="1" fontId="29" fillId="2" borderId="29" xfId="0" applyNumberFormat="1" applyFont="1" applyFill="1" applyBorder="1" applyAlignment="1">
      <alignment horizontal="center"/>
    </xf>
    <xf numFmtId="167" fontId="29" fillId="2" borderId="29" xfId="0" applyNumberFormat="1" applyFont="1" applyFill="1" applyBorder="1" applyAlignment="1">
      <alignment horizontal="left" vertical="top" wrapText="1"/>
    </xf>
    <xf numFmtId="167" fontId="29" fillId="2" borderId="29" xfId="0" applyNumberFormat="1" applyFont="1" applyFill="1" applyBorder="1" applyAlignment="1">
      <alignment horizontal="left"/>
    </xf>
    <xf numFmtId="173" fontId="29" fillId="2" borderId="29" xfId="69" applyNumberFormat="1" applyFont="1" applyFill="1" applyBorder="1" applyAlignment="1">
      <alignment horizontal="center" vertical="center"/>
    </xf>
    <xf numFmtId="173" fontId="29" fillId="2" borderId="29" xfId="70" applyNumberFormat="1" applyFont="1" applyFill="1" applyBorder="1" applyAlignment="1">
      <alignment horizontal="center" vertical="center"/>
    </xf>
    <xf numFmtId="4" fontId="29" fillId="2" borderId="101" xfId="70" applyNumberFormat="1" applyFont="1" applyFill="1" applyBorder="1" applyAlignment="1">
      <alignment horizontal="center" vertical="center"/>
    </xf>
    <xf numFmtId="173" fontId="29" fillId="2" borderId="116" xfId="69" applyNumberFormat="1" applyFont="1" applyFill="1" applyBorder="1" applyAlignment="1">
      <alignment horizontal="center" vertical="center"/>
    </xf>
    <xf numFmtId="173" fontId="29" fillId="2" borderId="116" xfId="70" applyNumberFormat="1" applyFont="1" applyFill="1" applyBorder="1" applyAlignment="1">
      <alignment horizontal="center" vertical="center"/>
    </xf>
    <xf numFmtId="167" fontId="57" fillId="2" borderId="29" xfId="0" applyNumberFormat="1" applyFont="1" applyFill="1" applyBorder="1" applyAlignment="1">
      <alignment horizontal="center"/>
    </xf>
    <xf numFmtId="0" fontId="57" fillId="2" borderId="113" xfId="0" applyFont="1" applyFill="1" applyBorder="1" applyAlignment="1">
      <alignment horizontal="center" vertical="center" wrapText="1"/>
    </xf>
    <xf numFmtId="0" fontId="57" fillId="2" borderId="114" xfId="0" applyFont="1" applyFill="1" applyBorder="1" applyAlignment="1">
      <alignment horizontal="center" vertical="center" wrapText="1"/>
    </xf>
    <xf numFmtId="167" fontId="175" fillId="56" borderId="10" xfId="0" applyNumberFormat="1" applyFont="1" applyFill="1" applyBorder="1" applyAlignment="1">
      <alignment horizontal="left" vertical="top" wrapText="1"/>
    </xf>
    <xf numFmtId="173" fontId="34" fillId="56" borderId="10" xfId="773" applyNumberFormat="1" applyFont="1" applyFill="1" applyBorder="1" applyAlignment="1">
      <alignment horizontal="center" vertical="center" wrapText="1"/>
    </xf>
    <xf numFmtId="0" fontId="57" fillId="2" borderId="157" xfId="773" applyFont="1" applyFill="1" applyBorder="1" applyAlignment="1">
      <alignment horizontal="center" vertical="center" wrapText="1"/>
    </xf>
    <xf numFmtId="1" fontId="57" fillId="2" borderId="101" xfId="0" applyNumberFormat="1" applyFont="1" applyFill="1" applyBorder="1" applyAlignment="1">
      <alignment horizontal="center" vertical="center" wrapText="1"/>
    </xf>
    <xf numFmtId="0" fontId="57" fillId="2" borderId="101" xfId="0" applyFont="1" applyFill="1" applyBorder="1" applyAlignment="1">
      <alignment horizontal="center" vertical="center" wrapText="1"/>
    </xf>
    <xf numFmtId="0" fontId="57" fillId="2" borderId="115" xfId="0" applyFont="1" applyFill="1" applyBorder="1" applyAlignment="1">
      <alignment horizontal="center" vertical="center" wrapText="1"/>
    </xf>
    <xf numFmtId="0" fontId="57" fillId="2" borderId="122" xfId="0" applyFont="1" applyFill="1" applyBorder="1" applyAlignment="1">
      <alignment horizontal="center" vertical="center" wrapText="1"/>
    </xf>
    <xf numFmtId="167" fontId="34" fillId="56" borderId="145" xfId="0" applyNumberFormat="1" applyFont="1" applyFill="1" applyBorder="1" applyAlignment="1">
      <alignment horizontal="left" vertical="top" wrapText="1"/>
    </xf>
    <xf numFmtId="167" fontId="29" fillId="2" borderId="145" xfId="0" applyNumberFormat="1" applyFont="1" applyFill="1" applyBorder="1" applyAlignment="1">
      <alignment horizontal="left" vertical="top" wrapText="1"/>
    </xf>
    <xf numFmtId="167" fontId="29" fillId="2" borderId="145" xfId="0" applyNumberFormat="1" applyFont="1" applyFill="1" applyBorder="1" applyAlignment="1">
      <alignment horizontal="left"/>
    </xf>
    <xf numFmtId="167" fontId="57" fillId="2" borderId="0" xfId="0" applyNumberFormat="1" applyFont="1" applyFill="1" applyAlignment="1">
      <alignment horizontal="left"/>
    </xf>
    <xf numFmtId="4" fontId="57" fillId="2" borderId="0" xfId="0" applyNumberFormat="1" applyFont="1" applyFill="1" applyAlignment="1">
      <alignment horizontal="right"/>
    </xf>
    <xf numFmtId="173" fontId="34" fillId="2" borderId="101" xfId="773" applyNumberFormat="1" applyFont="1" applyFill="1" applyBorder="1" applyAlignment="1">
      <alignment horizontal="center" vertical="center" wrapText="1"/>
    </xf>
    <xf numFmtId="173" fontId="34" fillId="2" borderId="145" xfId="70" applyNumberFormat="1" applyFont="1" applyFill="1" applyBorder="1" applyAlignment="1">
      <alignment horizontal="center" vertical="center"/>
    </xf>
    <xf numFmtId="173" fontId="34" fillId="2" borderId="101" xfId="112" applyNumberFormat="1" applyFont="1" applyFill="1" applyBorder="1" applyAlignment="1">
      <alignment horizontal="center" vertical="center"/>
    </xf>
    <xf numFmtId="173" fontId="34" fillId="2" borderId="145" xfId="112" applyNumberFormat="1" applyFont="1" applyFill="1" applyBorder="1" applyAlignment="1">
      <alignment horizontal="center" vertical="center"/>
    </xf>
    <xf numFmtId="173" fontId="34" fillId="2" borderId="145" xfId="0" applyNumberFormat="1" applyFont="1" applyFill="1" applyBorder="1" applyAlignment="1">
      <alignment horizontal="center" vertical="center" wrapText="1"/>
    </xf>
    <xf numFmtId="173" fontId="34" fillId="2" borderId="101" xfId="0" applyNumberFormat="1" applyFont="1" applyFill="1" applyBorder="1" applyAlignment="1">
      <alignment horizontal="center" vertical="center" wrapText="1"/>
    </xf>
    <xf numFmtId="167" fontId="34" fillId="2" borderId="0" xfId="0" applyNumberFormat="1" applyFont="1" applyFill="1" applyAlignment="1">
      <alignment horizontal="left"/>
    </xf>
    <xf numFmtId="173" fontId="34" fillId="2" borderId="0" xfId="0" applyNumberFormat="1" applyFont="1" applyFill="1" applyAlignment="1">
      <alignment horizontal="center"/>
    </xf>
    <xf numFmtId="173" fontId="34" fillId="2" borderId="101" xfId="69" applyNumberFormat="1" applyFont="1" applyFill="1" applyBorder="1" applyAlignment="1">
      <alignment horizontal="center" vertical="center"/>
    </xf>
    <xf numFmtId="4" fontId="34" fillId="2" borderId="101" xfId="70" applyNumberFormat="1" applyFont="1" applyFill="1" applyBorder="1" applyAlignment="1">
      <alignment horizontal="center" vertical="center"/>
    </xf>
    <xf numFmtId="167" fontId="57" fillId="2" borderId="145" xfId="0" applyNumberFormat="1" applyFont="1" applyFill="1" applyBorder="1" applyAlignment="1">
      <alignment horizontal="left" vertical="top" wrapText="1"/>
    </xf>
    <xf numFmtId="4" fontId="57" fillId="2" borderId="101" xfId="70" applyNumberFormat="1" applyFont="1" applyFill="1" applyBorder="1" applyAlignment="1">
      <alignment horizontal="center" vertical="center"/>
    </xf>
    <xf numFmtId="167" fontId="57" fillId="2" borderId="145" xfId="0" applyNumberFormat="1" applyFont="1" applyFill="1" applyBorder="1" applyAlignment="1">
      <alignment horizontal="left"/>
    </xf>
    <xf numFmtId="173" fontId="57" fillId="2" borderId="101" xfId="69" applyNumberFormat="1" applyFont="1" applyFill="1" applyBorder="1" applyAlignment="1">
      <alignment horizontal="center" vertical="center"/>
    </xf>
    <xf numFmtId="167" fontId="57" fillId="2" borderId="157" xfId="0" applyNumberFormat="1" applyFont="1" applyFill="1" applyBorder="1" applyAlignment="1">
      <alignment horizontal="center" vertical="center" wrapText="1"/>
    </xf>
    <xf numFmtId="167" fontId="57" fillId="2" borderId="122" xfId="0" applyNumberFormat="1" applyFont="1" applyFill="1" applyBorder="1" applyAlignment="1">
      <alignment horizontal="center" vertical="center" wrapText="1"/>
    </xf>
    <xf numFmtId="0" fontId="57" fillId="2" borderId="122" xfId="603" applyFont="1" applyFill="1" applyBorder="1" applyAlignment="1">
      <alignment horizontal="center" vertical="center" wrapText="1"/>
    </xf>
    <xf numFmtId="0" fontId="57" fillId="2" borderId="157" xfId="603" applyFont="1" applyFill="1" applyBorder="1" applyAlignment="1">
      <alignment horizontal="center" vertical="center" wrapText="1"/>
    </xf>
    <xf numFmtId="1" fontId="57" fillId="2" borderId="101" xfId="0" applyNumberFormat="1" applyFont="1" applyFill="1" applyBorder="1" applyAlignment="1">
      <alignment horizontal="center" vertical="center" wrapText="1"/>
    </xf>
    <xf numFmtId="0" fontId="57" fillId="2" borderId="101" xfId="0" applyFont="1" applyFill="1" applyBorder="1" applyAlignment="1">
      <alignment horizontal="center" vertical="center" wrapText="1"/>
    </xf>
    <xf numFmtId="0" fontId="57" fillId="2" borderId="115" xfId="0" applyFont="1" applyFill="1" applyBorder="1" applyAlignment="1">
      <alignment horizontal="center" vertical="center" wrapText="1"/>
    </xf>
    <xf numFmtId="0" fontId="57" fillId="2" borderId="155" xfId="0" applyFont="1" applyFill="1" applyBorder="1" applyAlignment="1">
      <alignment horizontal="center" vertical="center" wrapText="1"/>
    </xf>
    <xf numFmtId="0" fontId="57" fillId="2" borderId="122" xfId="0" applyFont="1" applyFill="1" applyBorder="1" applyAlignment="1">
      <alignment horizontal="center" vertical="center" wrapText="1"/>
    </xf>
    <xf numFmtId="0" fontId="57" fillId="2" borderId="156" xfId="0" applyFont="1" applyFill="1" applyBorder="1" applyAlignment="1">
      <alignment horizontal="center" vertical="center" wrapText="1"/>
    </xf>
    <xf numFmtId="0" fontId="57" fillId="2" borderId="157" xfId="0" applyFont="1" applyFill="1" applyBorder="1" applyAlignment="1">
      <alignment horizontal="center" vertical="center" wrapText="1"/>
    </xf>
    <xf numFmtId="1" fontId="57" fillId="2" borderId="120" xfId="0" applyNumberFormat="1" applyFont="1" applyFill="1" applyBorder="1" applyAlignment="1">
      <alignment horizontal="center" vertical="top" textRotation="90" wrapText="1"/>
    </xf>
    <xf numFmtId="1" fontId="57" fillId="2" borderId="123" xfId="0" applyNumberFormat="1" applyFont="1" applyFill="1" applyBorder="1" applyAlignment="1">
      <alignment horizontal="center" vertical="top" textRotation="90" wrapText="1"/>
    </xf>
    <xf numFmtId="0" fontId="57" fillId="2" borderId="121" xfId="0" applyFont="1" applyFill="1" applyBorder="1" applyAlignment="1">
      <alignment horizontal="center" vertical="top" textRotation="90" wrapText="1"/>
    </xf>
    <xf numFmtId="0" fontId="57" fillId="2" borderId="124" xfId="0" applyFont="1" applyFill="1" applyBorder="1" applyAlignment="1">
      <alignment horizontal="center" vertical="top" textRotation="90" wrapText="1"/>
    </xf>
    <xf numFmtId="0" fontId="57" fillId="2" borderId="153" xfId="0" applyFont="1" applyFill="1" applyBorder="1" applyAlignment="1">
      <alignment horizontal="center" vertical="top" textRotation="90" wrapText="1"/>
    </xf>
    <xf numFmtId="0" fontId="57" fillId="2" borderId="154" xfId="0" applyFont="1" applyFill="1" applyBorder="1" applyAlignment="1">
      <alignment horizontal="center" vertical="top" textRotation="90" wrapText="1"/>
    </xf>
    <xf numFmtId="0" fontId="57" fillId="2" borderId="158" xfId="0" applyFont="1" applyFill="1" applyBorder="1" applyAlignment="1">
      <alignment horizontal="left" vertical="center" wrapText="1"/>
    </xf>
    <xf numFmtId="0" fontId="57" fillId="2" borderId="159" xfId="0" applyFont="1" applyFill="1" applyBorder="1" applyAlignment="1">
      <alignment horizontal="left" vertical="center" wrapText="1"/>
    </xf>
    <xf numFmtId="0" fontId="57" fillId="2" borderId="160" xfId="0" applyFont="1" applyFill="1" applyBorder="1" applyAlignment="1">
      <alignment horizontal="left" vertical="center" wrapText="1"/>
    </xf>
    <xf numFmtId="0" fontId="76" fillId="2" borderId="29" xfId="603" applyFont="1" applyFill="1" applyBorder="1" applyAlignment="1">
      <alignment horizontal="center" vertical="center" wrapText="1"/>
    </xf>
    <xf numFmtId="0" fontId="76" fillId="2" borderId="116" xfId="603" applyFont="1" applyFill="1" applyBorder="1" applyAlignment="1">
      <alignment horizontal="center" vertical="center" textRotation="90" wrapText="1"/>
    </xf>
    <xf numFmtId="0" fontId="76" fillId="2" borderId="10" xfId="603" applyFont="1" applyFill="1" applyBorder="1" applyAlignment="1">
      <alignment horizontal="center" vertical="center" textRotation="90" wrapText="1"/>
    </xf>
    <xf numFmtId="0" fontId="130" fillId="2" borderId="0" xfId="603" applyFont="1" applyFill="1" applyAlignment="1">
      <alignment horizontal="left" vertical="center"/>
    </xf>
    <xf numFmtId="0" fontId="57" fillId="2" borderId="29" xfId="603" applyFont="1" applyFill="1" applyBorder="1" applyAlignment="1">
      <alignment horizontal="center" vertical="center" wrapText="1"/>
    </xf>
    <xf numFmtId="0" fontId="57" fillId="2" borderId="29" xfId="603" applyFont="1" applyFill="1" applyBorder="1" applyAlignment="1">
      <alignment horizontal="left" vertical="center" wrapText="1"/>
    </xf>
    <xf numFmtId="0" fontId="140" fillId="2" borderId="29" xfId="330" applyFont="1" applyFill="1" applyBorder="1" applyAlignment="1">
      <alignment horizontal="center" vertical="center" wrapText="1"/>
    </xf>
    <xf numFmtId="0" fontId="10" fillId="0" borderId="0" xfId="688" applyAlignment="1">
      <alignment horizontal="center"/>
    </xf>
    <xf numFmtId="0" fontId="59" fillId="57" borderId="115" xfId="0" applyFont="1" applyFill="1" applyBorder="1" applyAlignment="1">
      <alignment horizontal="left" vertical="center" wrapText="1"/>
    </xf>
    <xf numFmtId="0" fontId="59" fillId="57" borderId="117" xfId="0" applyFont="1" applyFill="1" applyBorder="1" applyAlignment="1">
      <alignment horizontal="left" vertical="center" wrapText="1"/>
    </xf>
    <xf numFmtId="0" fontId="59" fillId="57" borderId="109" xfId="0" applyFont="1" applyFill="1" applyBorder="1" applyAlignment="1">
      <alignment horizontal="left" vertical="center" wrapText="1"/>
    </xf>
    <xf numFmtId="0" fontId="59" fillId="57" borderId="116" xfId="0" applyFont="1" applyFill="1" applyBorder="1" applyAlignment="1">
      <alignment horizontal="center" vertical="center" wrapText="1"/>
    </xf>
    <xf numFmtId="0" fontId="59" fillId="57" borderId="10" xfId="0" applyFont="1" applyFill="1" applyBorder="1" applyAlignment="1">
      <alignment horizontal="center" vertical="center" wrapText="1"/>
    </xf>
    <xf numFmtId="0" fontId="59" fillId="57" borderId="115" xfId="0" applyFont="1" applyFill="1" applyBorder="1" applyAlignment="1">
      <alignment horizontal="center" vertical="center" wrapText="1"/>
    </xf>
    <xf numFmtId="0" fontId="59" fillId="57" borderId="109" xfId="0" applyFont="1" applyFill="1" applyBorder="1" applyAlignment="1">
      <alignment horizontal="center" vertical="center" wrapText="1"/>
    </xf>
    <xf numFmtId="0" fontId="124" fillId="57" borderId="119" xfId="0" applyFont="1" applyFill="1" applyBorder="1" applyAlignment="1">
      <alignment horizontal="center" vertical="center" wrapText="1"/>
    </xf>
    <xf numFmtId="0" fontId="124" fillId="57" borderId="95" xfId="0" applyFont="1" applyFill="1" applyBorder="1" applyAlignment="1">
      <alignment horizontal="center" vertical="center" wrapText="1"/>
    </xf>
    <xf numFmtId="0" fontId="124" fillId="57" borderId="101" xfId="0" applyFont="1" applyFill="1" applyBorder="1" applyAlignment="1">
      <alignment horizontal="center" vertical="center" wrapText="1"/>
    </xf>
    <xf numFmtId="0" fontId="124" fillId="57" borderId="73" xfId="0" applyFont="1" applyFill="1" applyBorder="1" applyAlignment="1">
      <alignment horizontal="center" vertical="center" wrapText="1"/>
    </xf>
    <xf numFmtId="0" fontId="124" fillId="57" borderId="66" xfId="0" applyFont="1" applyFill="1" applyBorder="1" applyAlignment="1">
      <alignment horizontal="center" vertical="center" wrapText="1"/>
    </xf>
    <xf numFmtId="0" fontId="124" fillId="57" borderId="76" xfId="0" applyFont="1" applyFill="1" applyBorder="1" applyAlignment="1">
      <alignment horizontal="center" vertical="center" wrapText="1"/>
    </xf>
    <xf numFmtId="0" fontId="124" fillId="57" borderId="77" xfId="0" applyFont="1" applyFill="1" applyBorder="1" applyAlignment="1">
      <alignment horizontal="center" vertical="center" wrapText="1"/>
    </xf>
    <xf numFmtId="0" fontId="124" fillId="57" borderId="85" xfId="0" applyFont="1" applyFill="1" applyBorder="1" applyAlignment="1">
      <alignment horizontal="center" vertical="center" wrapText="1"/>
    </xf>
    <xf numFmtId="0" fontId="124" fillId="57" borderId="84" xfId="0" applyFont="1" applyFill="1" applyBorder="1" applyAlignment="1">
      <alignment horizontal="center" vertical="center" wrapText="1"/>
    </xf>
    <xf numFmtId="0" fontId="124" fillId="57" borderId="94" xfId="0" applyFont="1" applyFill="1" applyBorder="1" applyAlignment="1">
      <alignment horizontal="center" vertical="center" wrapText="1"/>
    </xf>
    <xf numFmtId="0" fontId="124" fillId="57" borderId="118" xfId="0" applyFont="1" applyFill="1" applyBorder="1" applyAlignment="1">
      <alignment horizontal="center" vertical="center" wrapText="1"/>
    </xf>
    <xf numFmtId="0" fontId="127" fillId="57" borderId="94" xfId="0" applyFont="1" applyFill="1" applyBorder="1" applyAlignment="1">
      <alignment vertical="center" wrapText="1"/>
    </xf>
    <xf numFmtId="0" fontId="127" fillId="57" borderId="95" xfId="0" applyFont="1" applyFill="1" applyBorder="1" applyAlignment="1">
      <alignment vertical="center" wrapText="1"/>
    </xf>
    <xf numFmtId="0" fontId="127" fillId="57" borderId="66" xfId="0" applyFont="1" applyFill="1" applyBorder="1" applyAlignment="1">
      <alignment vertical="center" wrapText="1"/>
    </xf>
    <xf numFmtId="0" fontId="132" fillId="0" borderId="94" xfId="0" applyFont="1" applyBorder="1" applyAlignment="1">
      <alignment vertical="center" wrapText="1"/>
    </xf>
    <xf numFmtId="0" fontId="132" fillId="0" borderId="65" xfId="0" applyFont="1" applyBorder="1" applyAlignment="1">
      <alignment vertical="center" wrapText="1"/>
    </xf>
    <xf numFmtId="0" fontId="127" fillId="0" borderId="73" xfId="0" applyFont="1" applyBorder="1" applyAlignment="1">
      <alignment vertical="center" wrapText="1"/>
    </xf>
    <xf numFmtId="0" fontId="127" fillId="0" borderId="76" xfId="0" applyFont="1" applyBorder="1" applyAlignment="1">
      <alignment vertical="center" wrapText="1"/>
    </xf>
    <xf numFmtId="0" fontId="132" fillId="0" borderId="101" xfId="0" applyFont="1" applyBorder="1" applyAlignment="1">
      <alignment horizontal="center" vertical="center" wrapText="1"/>
    </xf>
    <xf numFmtId="0" fontId="127" fillId="57" borderId="75" xfId="0" applyFont="1" applyFill="1" applyBorder="1" applyAlignment="1">
      <alignment vertical="center" textRotation="90" wrapText="1"/>
    </xf>
    <xf numFmtId="0" fontId="127" fillId="57" borderId="72" xfId="0" applyFont="1" applyFill="1" applyBorder="1" applyAlignment="1">
      <alignment vertical="center" textRotation="90" wrapText="1"/>
    </xf>
    <xf numFmtId="0" fontId="127" fillId="57" borderId="92" xfId="0" applyFont="1" applyFill="1" applyBorder="1" applyAlignment="1">
      <alignment horizontal="center" vertical="center" textRotation="90" wrapText="1"/>
    </xf>
    <xf numFmtId="0" fontId="127" fillId="57" borderId="93" xfId="0" applyFont="1" applyFill="1" applyBorder="1" applyAlignment="1">
      <alignment horizontal="center" vertical="center" textRotation="90" wrapText="1"/>
    </xf>
    <xf numFmtId="0" fontId="127" fillId="57" borderId="85" xfId="0" applyFont="1" applyFill="1" applyBorder="1" applyAlignment="1">
      <alignment vertical="center" textRotation="90" wrapText="1"/>
    </xf>
    <xf numFmtId="0" fontId="127" fillId="57" borderId="83" xfId="0" applyFont="1" applyFill="1" applyBorder="1" applyAlignment="1">
      <alignment vertical="center" textRotation="90" wrapText="1"/>
    </xf>
    <xf numFmtId="0" fontId="127" fillId="57" borderId="74" xfId="0" applyFont="1" applyFill="1" applyBorder="1" applyAlignment="1">
      <alignment horizontal="center" vertical="center" textRotation="90" wrapText="1"/>
    </xf>
    <xf numFmtId="0" fontId="127" fillId="57" borderId="70" xfId="0" applyFont="1" applyFill="1" applyBorder="1" applyAlignment="1">
      <alignment horizontal="center" vertical="center" textRotation="90" wrapText="1"/>
    </xf>
    <xf numFmtId="0" fontId="127" fillId="57" borderId="85" xfId="0" applyFont="1" applyFill="1" applyBorder="1" applyAlignment="1">
      <alignment horizontal="center" vertical="center" textRotation="90" wrapText="1"/>
    </xf>
    <xf numFmtId="0" fontId="127" fillId="57" borderId="83" xfId="0" applyFont="1" applyFill="1" applyBorder="1" applyAlignment="1">
      <alignment horizontal="center" vertical="center" textRotation="90" wrapText="1"/>
    </xf>
    <xf numFmtId="0" fontId="126" fillId="0" borderId="0" xfId="0" applyFont="1" applyAlignment="1">
      <alignment horizontal="left" vertical="center"/>
    </xf>
    <xf numFmtId="0" fontId="134" fillId="0" borderId="80" xfId="0" applyFont="1" applyBorder="1" applyAlignment="1">
      <alignment horizontal="left" vertical="center"/>
    </xf>
    <xf numFmtId="0" fontId="127" fillId="57" borderId="73" xfId="0" applyFont="1" applyFill="1" applyBorder="1" applyAlignment="1">
      <alignment horizontal="center" vertical="center" wrapText="1"/>
    </xf>
    <xf numFmtId="0" fontId="127" fillId="57" borderId="66" xfId="0" applyFont="1" applyFill="1" applyBorder="1" applyAlignment="1">
      <alignment horizontal="center" vertical="center" wrapText="1"/>
    </xf>
    <xf numFmtId="0" fontId="127" fillId="57" borderId="76" xfId="0" applyFont="1" applyFill="1" applyBorder="1" applyAlignment="1">
      <alignment horizontal="center" vertical="center" wrapText="1"/>
    </xf>
    <xf numFmtId="0" fontId="127" fillId="57" borderId="77" xfId="0" applyFont="1" applyFill="1" applyBorder="1" applyAlignment="1">
      <alignment horizontal="center" vertical="center" wrapText="1"/>
    </xf>
    <xf numFmtId="0" fontId="127" fillId="57" borderId="78" xfId="0" applyFont="1" applyFill="1" applyBorder="1" applyAlignment="1">
      <alignment horizontal="center" vertical="center" wrapText="1"/>
    </xf>
    <xf numFmtId="0" fontId="127" fillId="57" borderId="71" xfId="0" applyFont="1" applyFill="1" applyBorder="1" applyAlignment="1">
      <alignment horizontal="center" vertical="center" wrapText="1"/>
    </xf>
    <xf numFmtId="0" fontId="127" fillId="57" borderId="85" xfId="0" applyFont="1" applyFill="1" applyBorder="1" applyAlignment="1">
      <alignment horizontal="center" vertical="center" wrapText="1"/>
    </xf>
    <xf numFmtId="0" fontId="127" fillId="57" borderId="84" xfId="0" applyFont="1" applyFill="1" applyBorder="1" applyAlignment="1">
      <alignment horizontal="center" vertical="center" wrapText="1"/>
    </xf>
    <xf numFmtId="0" fontId="127" fillId="57" borderId="83" xfId="0" applyFont="1" applyFill="1" applyBorder="1" applyAlignment="1">
      <alignment horizontal="center" vertical="center" wrapText="1"/>
    </xf>
    <xf numFmtId="0" fontId="127" fillId="57" borderId="65" xfId="0" applyFont="1" applyFill="1" applyBorder="1" applyAlignment="1">
      <alignment horizontal="center" vertical="center" wrapText="1"/>
    </xf>
    <xf numFmtId="0" fontId="127" fillId="57" borderId="68" xfId="0" applyFont="1" applyFill="1" applyBorder="1" applyAlignment="1">
      <alignment horizontal="center" vertical="center" wrapText="1"/>
    </xf>
    <xf numFmtId="0" fontId="127" fillId="57" borderId="80" xfId="0" applyFont="1" applyFill="1" applyBorder="1" applyAlignment="1">
      <alignment horizontal="center" vertical="center" wrapText="1"/>
    </xf>
    <xf numFmtId="0" fontId="127" fillId="57" borderId="69" xfId="0" applyFont="1" applyFill="1" applyBorder="1" applyAlignment="1">
      <alignment horizontal="center" vertical="center" wrapText="1"/>
    </xf>
    <xf numFmtId="0" fontId="127" fillId="57" borderId="86" xfId="0" applyFont="1" applyFill="1" applyBorder="1" applyAlignment="1">
      <alignment horizontal="center" vertical="center" wrapText="1"/>
    </xf>
    <xf numFmtId="0" fontId="127" fillId="57" borderId="87" xfId="0" applyFont="1" applyFill="1" applyBorder="1" applyAlignment="1">
      <alignment horizontal="center" vertical="center" wrapText="1"/>
    </xf>
    <xf numFmtId="0" fontId="127" fillId="57" borderId="63" xfId="0" applyFont="1" applyFill="1" applyBorder="1" applyAlignment="1">
      <alignment horizontal="center" vertical="center" wrapText="1"/>
    </xf>
    <xf numFmtId="0" fontId="127" fillId="57" borderId="82" xfId="0" applyFont="1" applyFill="1" applyBorder="1" applyAlignment="1">
      <alignment horizontal="center" vertical="center" wrapText="1"/>
    </xf>
    <xf numFmtId="0" fontId="127" fillId="57" borderId="81" xfId="0" applyFont="1" applyFill="1" applyBorder="1" applyAlignment="1">
      <alignment horizontal="center" vertical="center" wrapText="1"/>
    </xf>
    <xf numFmtId="0" fontId="127" fillId="57" borderId="68" xfId="0" applyFont="1" applyFill="1" applyBorder="1" applyAlignment="1">
      <alignment horizontal="center" vertical="center" textRotation="90" wrapText="1"/>
    </xf>
    <xf numFmtId="0" fontId="127" fillId="57" borderId="62" xfId="0" applyFont="1" applyFill="1" applyBorder="1" applyAlignment="1">
      <alignment horizontal="center" vertical="center" textRotation="90" wrapText="1"/>
    </xf>
    <xf numFmtId="0" fontId="127" fillId="57" borderId="69" xfId="0" applyFont="1" applyFill="1" applyBorder="1" applyAlignment="1">
      <alignment horizontal="center" vertical="center" textRotation="90" wrapText="1"/>
    </xf>
    <xf numFmtId="0" fontId="127" fillId="57" borderId="92" xfId="0" applyFont="1" applyFill="1" applyBorder="1" applyAlignment="1">
      <alignment vertical="center" textRotation="90" wrapText="1"/>
    </xf>
    <xf numFmtId="0" fontId="127" fillId="57" borderId="93" xfId="0" applyFont="1" applyFill="1" applyBorder="1" applyAlignment="1">
      <alignment vertical="center" textRotation="90" wrapText="1"/>
    </xf>
    <xf numFmtId="0" fontId="127" fillId="57" borderId="75" xfId="0" applyFont="1" applyFill="1" applyBorder="1" applyAlignment="1">
      <alignment horizontal="center" vertical="center" textRotation="90" wrapText="1"/>
    </xf>
    <xf numFmtId="0" fontId="127" fillId="57" borderId="72" xfId="0" applyFont="1" applyFill="1" applyBorder="1" applyAlignment="1">
      <alignment horizontal="center" vertical="center" textRotation="90" wrapText="1"/>
    </xf>
    <xf numFmtId="0" fontId="127" fillId="57" borderId="74" xfId="0" applyFont="1" applyFill="1" applyBorder="1" applyAlignment="1">
      <alignment vertical="center" textRotation="90" wrapText="1"/>
    </xf>
    <xf numFmtId="0" fontId="127" fillId="57" borderId="70" xfId="0" applyFont="1" applyFill="1" applyBorder="1" applyAlignment="1">
      <alignment vertical="center" textRotation="90" wrapText="1"/>
    </xf>
    <xf numFmtId="0" fontId="127" fillId="0" borderId="116" xfId="0" applyFont="1" applyBorder="1" applyAlignment="1">
      <alignment horizontal="center" vertical="center" wrapText="1"/>
    </xf>
    <xf numFmtId="0" fontId="127" fillId="0" borderId="96" xfId="0" applyFont="1" applyBorder="1" applyAlignment="1">
      <alignment horizontal="center" vertical="center" wrapText="1"/>
    </xf>
    <xf numFmtId="0" fontId="127" fillId="0" borderId="10" xfId="0" applyFont="1" applyBorder="1" applyAlignment="1">
      <alignment horizontal="center" vertical="center" wrapText="1"/>
    </xf>
    <xf numFmtId="0" fontId="132" fillId="0" borderId="116" xfId="0" applyFont="1" applyBorder="1" applyAlignment="1">
      <alignment horizontal="center" vertical="center" wrapText="1"/>
    </xf>
    <xf numFmtId="0" fontId="132" fillId="0" borderId="96" xfId="0" applyFont="1" applyBorder="1" applyAlignment="1">
      <alignment horizontal="center" vertical="center" wrapText="1"/>
    </xf>
    <xf numFmtId="0" fontId="132" fillId="0" borderId="10" xfId="0" applyFont="1" applyBorder="1" applyAlignment="1">
      <alignment horizontal="center" vertical="center" wrapText="1"/>
    </xf>
    <xf numFmtId="0" fontId="127" fillId="57" borderId="88" xfId="0" applyFont="1" applyFill="1" applyBorder="1" applyAlignment="1">
      <alignment vertical="center" textRotation="90" wrapText="1"/>
    </xf>
    <xf numFmtId="0" fontId="127" fillId="57" borderId="89" xfId="0" applyFont="1" applyFill="1" applyBorder="1" applyAlignment="1">
      <alignment horizontal="center" vertical="center" wrapText="1"/>
    </xf>
    <xf numFmtId="0" fontId="127" fillId="57" borderId="90" xfId="0" applyFont="1" applyFill="1" applyBorder="1" applyAlignment="1">
      <alignment horizontal="center" vertical="center" wrapText="1"/>
    </xf>
    <xf numFmtId="0" fontId="127" fillId="57" borderId="91" xfId="0" applyFont="1" applyFill="1" applyBorder="1" applyAlignment="1">
      <alignment horizontal="center" vertical="center" wrapText="1"/>
    </xf>
    <xf numFmtId="0" fontId="0" fillId="0" borderId="103" xfId="0" applyBorder="1" applyAlignment="1">
      <alignment horizontal="center"/>
    </xf>
    <xf numFmtId="0" fontId="132" fillId="0" borderId="103" xfId="0" applyFont="1" applyBorder="1" applyAlignment="1">
      <alignment horizontal="center" vertical="center" wrapText="1"/>
    </xf>
    <xf numFmtId="0" fontId="127" fillId="57" borderId="79" xfId="0" applyFont="1" applyFill="1" applyBorder="1" applyAlignment="1">
      <alignment vertical="center" wrapText="1"/>
    </xf>
    <xf numFmtId="0" fontId="132" fillId="0" borderId="73" xfId="0" applyFont="1" applyBorder="1" applyAlignment="1">
      <alignment vertical="center" wrapText="1"/>
    </xf>
    <xf numFmtId="0" fontId="132" fillId="0" borderId="66" xfId="0" applyFont="1" applyBorder="1" applyAlignment="1">
      <alignment vertical="center" wrapText="1"/>
    </xf>
    <xf numFmtId="0" fontId="127" fillId="0" borderId="103" xfId="0" applyFont="1" applyBorder="1" applyAlignment="1">
      <alignment vertical="center" wrapText="1"/>
    </xf>
    <xf numFmtId="0" fontId="135" fillId="0" borderId="102" xfId="0" applyFont="1" applyBorder="1" applyAlignment="1">
      <alignment vertical="center" wrapText="1"/>
    </xf>
    <xf numFmtId="0" fontId="130" fillId="57" borderId="101" xfId="0" applyFont="1" applyFill="1" applyBorder="1" applyAlignment="1">
      <alignment vertical="center" wrapText="1"/>
    </xf>
    <xf numFmtId="0" fontId="130" fillId="56" borderId="101" xfId="0" applyFont="1" applyFill="1" applyBorder="1" applyAlignment="1">
      <alignment horizontal="center" vertical="center" wrapText="1"/>
    </xf>
    <xf numFmtId="0" fontId="126" fillId="56" borderId="101" xfId="603" applyFont="1" applyFill="1" applyBorder="1" applyAlignment="1">
      <alignment horizontal="center" wrapText="1"/>
    </xf>
    <xf numFmtId="0" fontId="139" fillId="56" borderId="101" xfId="603" applyFont="1" applyFill="1" applyBorder="1" applyAlignment="1">
      <alignment horizontal="center" wrapText="1"/>
    </xf>
    <xf numFmtId="0" fontId="123" fillId="56" borderId="101" xfId="0" applyFont="1" applyFill="1" applyBorder="1" applyAlignment="1">
      <alignment horizontal="center" vertical="center" wrapText="1"/>
    </xf>
    <xf numFmtId="0" fontId="126" fillId="56" borderId="110" xfId="603" applyFont="1" applyFill="1" applyBorder="1" applyAlignment="1">
      <alignment horizontal="center" wrapText="1"/>
    </xf>
    <xf numFmtId="0" fontId="126" fillId="56" borderId="111" xfId="603" applyFont="1" applyFill="1" applyBorder="1" applyAlignment="1">
      <alignment horizontal="center" wrapText="1"/>
    </xf>
    <xf numFmtId="0" fontId="126" fillId="56" borderId="112" xfId="603" applyFont="1" applyFill="1" applyBorder="1" applyAlignment="1">
      <alignment horizontal="center" wrapText="1"/>
    </xf>
    <xf numFmtId="0" fontId="126" fillId="56" borderId="113" xfId="603" applyFont="1" applyFill="1" applyBorder="1" applyAlignment="1">
      <alignment horizontal="center" wrapText="1"/>
    </xf>
    <xf numFmtId="0" fontId="126" fillId="56" borderId="108" xfId="603" applyFont="1" applyFill="1" applyBorder="1" applyAlignment="1">
      <alignment horizontal="center" wrapText="1"/>
    </xf>
    <xf numFmtId="0" fontId="126" fillId="56" borderId="114" xfId="603" applyFont="1" applyFill="1" applyBorder="1" applyAlignment="1">
      <alignment horizontal="center" wrapText="1"/>
    </xf>
    <xf numFmtId="0" fontId="12" fillId="0" borderId="104" xfId="644" applyBorder="1" applyAlignment="1">
      <alignment horizontal="center"/>
    </xf>
    <xf numFmtId="0" fontId="12" fillId="0" borderId="105" xfId="644" applyBorder="1" applyAlignment="1">
      <alignment horizontal="center"/>
    </xf>
    <xf numFmtId="0" fontId="12" fillId="0" borderId="106" xfId="644" applyBorder="1" applyAlignment="1">
      <alignment horizontal="center"/>
    </xf>
    <xf numFmtId="0" fontId="132" fillId="0" borderId="103" xfId="644" applyFont="1" applyBorder="1" applyAlignment="1">
      <alignment horizontal="center" vertical="center" wrapText="1"/>
    </xf>
    <xf numFmtId="0" fontId="127" fillId="57" borderId="94" xfId="644" applyFont="1" applyFill="1" applyBorder="1" applyAlignment="1">
      <alignment vertical="center" wrapText="1"/>
    </xf>
    <xf numFmtId="0" fontId="127" fillId="57" borderId="95" xfId="644" applyFont="1" applyFill="1" applyBorder="1" applyAlignment="1">
      <alignment vertical="center" wrapText="1"/>
    </xf>
    <xf numFmtId="0" fontId="127" fillId="57" borderId="79" xfId="644" applyFont="1" applyFill="1" applyBorder="1" applyAlignment="1">
      <alignment vertical="center" wrapText="1"/>
    </xf>
    <xf numFmtId="0" fontId="132" fillId="0" borderId="73" xfId="644" applyFont="1" applyBorder="1" applyAlignment="1">
      <alignment vertical="center" wrapText="1"/>
    </xf>
    <xf numFmtId="0" fontId="132" fillId="0" borderId="66" xfId="644" applyFont="1" applyBorder="1" applyAlignment="1">
      <alignment vertical="center" wrapText="1"/>
    </xf>
    <xf numFmtId="0" fontId="127" fillId="0" borderId="103" xfId="644" applyFont="1" applyBorder="1" applyAlignment="1">
      <alignment vertical="center" wrapText="1"/>
    </xf>
    <xf numFmtId="0" fontId="132" fillId="0" borderId="104" xfId="644" applyFont="1" applyBorder="1" applyAlignment="1">
      <alignment horizontal="center" vertical="center" wrapText="1"/>
    </xf>
    <xf numFmtId="0" fontId="132" fillId="0" borderId="105" xfId="644" applyFont="1" applyBorder="1" applyAlignment="1">
      <alignment horizontal="center" vertical="center" wrapText="1"/>
    </xf>
    <xf numFmtId="0" fontId="132" fillId="0" borderId="106" xfId="644" applyFont="1" applyBorder="1" applyAlignment="1">
      <alignment horizontal="center" vertical="center" wrapText="1"/>
    </xf>
    <xf numFmtId="0" fontId="127" fillId="57" borderId="75" xfId="644" applyFont="1" applyFill="1" applyBorder="1" applyAlignment="1">
      <alignment vertical="center" textRotation="90" wrapText="1"/>
    </xf>
    <xf numFmtId="0" fontId="127" fillId="57" borderId="72" xfId="644" applyFont="1" applyFill="1" applyBorder="1" applyAlignment="1">
      <alignment vertical="center" textRotation="90" wrapText="1"/>
    </xf>
    <xf numFmtId="0" fontId="135" fillId="0" borderId="102" xfId="644" applyFont="1" applyBorder="1" applyAlignment="1">
      <alignment vertical="center" wrapText="1"/>
    </xf>
    <xf numFmtId="0" fontId="127" fillId="57" borderId="85" xfId="644" applyFont="1" applyFill="1" applyBorder="1" applyAlignment="1">
      <alignment vertical="center" textRotation="90" wrapText="1"/>
    </xf>
    <xf numFmtId="0" fontId="127" fillId="57" borderId="83" xfId="644" applyFont="1" applyFill="1" applyBorder="1" applyAlignment="1">
      <alignment vertical="center" textRotation="90" wrapText="1"/>
    </xf>
    <xf numFmtId="0" fontId="127" fillId="57" borderId="74" xfId="644" applyFont="1" applyFill="1" applyBorder="1" applyAlignment="1">
      <alignment horizontal="center" vertical="center" textRotation="90" wrapText="1"/>
    </xf>
    <xf numFmtId="0" fontId="127" fillId="57" borderId="70" xfId="644" applyFont="1" applyFill="1" applyBorder="1" applyAlignment="1">
      <alignment horizontal="center" vertical="center" textRotation="90" wrapText="1"/>
    </xf>
    <xf numFmtId="0" fontId="127" fillId="57" borderId="75" xfId="644" applyFont="1" applyFill="1" applyBorder="1" applyAlignment="1">
      <alignment horizontal="center" vertical="center" textRotation="90" wrapText="1"/>
    </xf>
    <xf numFmtId="0" fontId="127" fillId="57" borderId="72" xfId="644" applyFont="1" applyFill="1" applyBorder="1" applyAlignment="1">
      <alignment horizontal="center" vertical="center" textRotation="90" wrapText="1"/>
    </xf>
    <xf numFmtId="0" fontId="127" fillId="57" borderId="88" xfId="644" applyFont="1" applyFill="1" applyBorder="1" applyAlignment="1">
      <alignment horizontal="center" vertical="center" textRotation="90" wrapText="1"/>
    </xf>
    <xf numFmtId="0" fontId="127" fillId="57" borderId="88" xfId="644" applyFont="1" applyFill="1" applyBorder="1" applyAlignment="1">
      <alignment vertical="center" textRotation="90" wrapText="1"/>
    </xf>
    <xf numFmtId="0" fontId="127" fillId="57" borderId="92" xfId="644" applyFont="1" applyFill="1" applyBorder="1" applyAlignment="1">
      <alignment horizontal="center" vertical="center" textRotation="90" wrapText="1"/>
    </xf>
    <xf numFmtId="0" fontId="127" fillId="57" borderId="93" xfId="644" applyFont="1" applyFill="1" applyBorder="1" applyAlignment="1">
      <alignment horizontal="center" vertical="center" textRotation="90" wrapText="1"/>
    </xf>
    <xf numFmtId="0" fontId="126" fillId="0" borderId="0" xfId="644" applyFont="1" applyAlignment="1">
      <alignment horizontal="left" vertical="center"/>
    </xf>
    <xf numFmtId="0" fontId="134" fillId="0" borderId="0" xfId="644" applyFont="1" applyAlignment="1">
      <alignment horizontal="left" vertical="center"/>
    </xf>
    <xf numFmtId="0" fontId="127" fillId="57" borderId="73" xfId="644" applyFont="1" applyFill="1" applyBorder="1" applyAlignment="1">
      <alignment horizontal="center" vertical="center" wrapText="1"/>
    </xf>
    <xf numFmtId="0" fontId="127" fillId="57" borderId="66" xfId="644" applyFont="1" applyFill="1" applyBorder="1" applyAlignment="1">
      <alignment horizontal="center" vertical="center" wrapText="1"/>
    </xf>
    <xf numFmtId="0" fontId="127" fillId="57" borderId="76" xfId="644" applyFont="1" applyFill="1" applyBorder="1" applyAlignment="1">
      <alignment horizontal="center" vertical="center" wrapText="1"/>
    </xf>
    <xf numFmtId="0" fontId="127" fillId="57" borderId="77" xfId="644" applyFont="1" applyFill="1" applyBorder="1" applyAlignment="1">
      <alignment horizontal="center" vertical="center" wrapText="1"/>
    </xf>
    <xf numFmtId="0" fontId="127" fillId="57" borderId="78" xfId="644" applyFont="1" applyFill="1" applyBorder="1" applyAlignment="1">
      <alignment horizontal="center" vertical="center" wrapText="1"/>
    </xf>
    <xf numFmtId="0" fontId="127" fillId="57" borderId="71" xfId="644" applyFont="1" applyFill="1" applyBorder="1" applyAlignment="1">
      <alignment horizontal="center" vertical="center" wrapText="1"/>
    </xf>
    <xf numFmtId="0" fontId="127" fillId="57" borderId="85" xfId="644" applyFont="1" applyFill="1" applyBorder="1" applyAlignment="1">
      <alignment horizontal="center" vertical="center" wrapText="1"/>
    </xf>
    <xf numFmtId="0" fontId="127" fillId="57" borderId="84" xfId="644" applyFont="1" applyFill="1" applyBorder="1" applyAlignment="1">
      <alignment horizontal="center" vertical="center" wrapText="1"/>
    </xf>
    <xf numFmtId="0" fontId="127" fillId="57" borderId="83" xfId="644" applyFont="1" applyFill="1" applyBorder="1" applyAlignment="1">
      <alignment horizontal="center" vertical="center" wrapText="1"/>
    </xf>
    <xf numFmtId="0" fontId="127" fillId="57" borderId="65" xfId="644" applyFont="1" applyFill="1" applyBorder="1" applyAlignment="1">
      <alignment horizontal="center" vertical="center" wrapText="1"/>
    </xf>
    <xf numFmtId="0" fontId="127" fillId="57" borderId="68" xfId="644" applyFont="1" applyFill="1" applyBorder="1" applyAlignment="1">
      <alignment horizontal="center" vertical="center" wrapText="1"/>
    </xf>
    <xf numFmtId="0" fontId="127" fillId="57" borderId="80" xfId="644" applyFont="1" applyFill="1" applyBorder="1" applyAlignment="1">
      <alignment horizontal="center" vertical="center" wrapText="1"/>
    </xf>
    <xf numFmtId="0" fontId="127" fillId="57" borderId="69" xfId="644" applyFont="1" applyFill="1" applyBorder="1" applyAlignment="1">
      <alignment horizontal="center" vertical="center" wrapText="1"/>
    </xf>
    <xf numFmtId="0" fontId="127" fillId="57" borderId="86" xfId="644" applyFont="1" applyFill="1" applyBorder="1" applyAlignment="1">
      <alignment horizontal="center" vertical="center" wrapText="1"/>
    </xf>
    <xf numFmtId="0" fontId="127" fillId="57" borderId="87" xfId="644" applyFont="1" applyFill="1" applyBorder="1" applyAlignment="1">
      <alignment horizontal="center" vertical="center" wrapText="1"/>
    </xf>
    <xf numFmtId="0" fontId="127" fillId="57" borderId="85" xfId="644" applyFont="1" applyFill="1" applyBorder="1" applyAlignment="1">
      <alignment horizontal="center" vertical="center" textRotation="90" wrapText="1"/>
    </xf>
    <xf numFmtId="0" fontId="127" fillId="57" borderId="83" xfId="644" applyFont="1" applyFill="1" applyBorder="1" applyAlignment="1">
      <alignment horizontal="center" vertical="center" textRotation="90" wrapText="1"/>
    </xf>
    <xf numFmtId="0" fontId="127" fillId="57" borderId="74" xfId="644" applyFont="1" applyFill="1" applyBorder="1" applyAlignment="1">
      <alignment vertical="center" textRotation="90" wrapText="1"/>
    </xf>
    <xf numFmtId="0" fontId="127" fillId="57" borderId="70" xfId="644" applyFont="1" applyFill="1" applyBorder="1" applyAlignment="1">
      <alignment vertical="center" textRotation="90" wrapText="1"/>
    </xf>
    <xf numFmtId="0" fontId="12" fillId="0" borderId="103" xfId="644" applyBorder="1" applyAlignment="1">
      <alignment horizontal="center"/>
    </xf>
  </cellXfs>
  <cellStyles count="3525">
    <cellStyle name="_artabyuje" xfId="114"/>
    <cellStyle name="20% - Accent1" xfId="705" builtinId="30" customBuiltin="1"/>
    <cellStyle name="20% - Accent1 2" xfId="10"/>
    <cellStyle name="20% - Accent1 2 2" xfId="185"/>
    <cellStyle name="20% - Accent1 2 3" xfId="262"/>
    <cellStyle name="20% - Accent1 2 4" xfId="738"/>
    <cellStyle name="20% - Accent1 2 4 2" xfId="2733"/>
    <cellStyle name="20% - Accent1 3" xfId="89"/>
    <cellStyle name="20% - Accent1 4" xfId="1820"/>
    <cellStyle name="20% - Accent1 5" xfId="2717"/>
    <cellStyle name="20% - Accent2" xfId="709" builtinId="34" customBuiltin="1"/>
    <cellStyle name="20% - Accent2 2" xfId="11"/>
    <cellStyle name="20% - Accent2 2 2" xfId="186"/>
    <cellStyle name="20% - Accent2 2 3" xfId="266"/>
    <cellStyle name="20% - Accent2 2 4" xfId="740"/>
    <cellStyle name="20% - Accent2 2 4 2" xfId="2735"/>
    <cellStyle name="20% - Accent2 3" xfId="93"/>
    <cellStyle name="20% - Accent2 4" xfId="1824"/>
    <cellStyle name="20% - Accent2 5" xfId="2719"/>
    <cellStyle name="20% - Accent3" xfId="713" builtinId="38" customBuiltin="1"/>
    <cellStyle name="20% - Accent3 2" xfId="12"/>
    <cellStyle name="20% - Accent3 2 2" xfId="187"/>
    <cellStyle name="20% - Accent3 2 3" xfId="270"/>
    <cellStyle name="20% - Accent3 2 4" xfId="742"/>
    <cellStyle name="20% - Accent3 2 4 2" xfId="2737"/>
    <cellStyle name="20% - Accent3 3" xfId="97"/>
    <cellStyle name="20% - Accent3 4" xfId="1828"/>
    <cellStyle name="20% - Accent3 5" xfId="2721"/>
    <cellStyle name="20% - Accent4" xfId="717" builtinId="42" customBuiltin="1"/>
    <cellStyle name="20% - Accent4 2" xfId="13"/>
    <cellStyle name="20% - Accent4 2 2" xfId="188"/>
    <cellStyle name="20% - Accent4 2 3" xfId="274"/>
    <cellStyle name="20% - Accent4 2 4" xfId="744"/>
    <cellStyle name="20% - Accent4 2 4 2" xfId="2739"/>
    <cellStyle name="20% - Accent4 3" xfId="101"/>
    <cellStyle name="20% - Accent4 4" xfId="1832"/>
    <cellStyle name="20% - Accent4 5" xfId="2723"/>
    <cellStyle name="20% - Accent5" xfId="721" builtinId="46" customBuiltin="1"/>
    <cellStyle name="20% - Accent5 2" xfId="14"/>
    <cellStyle name="20% - Accent5 2 2" xfId="189"/>
    <cellStyle name="20% - Accent5 2 3" xfId="278"/>
    <cellStyle name="20% - Accent5 2 4" xfId="746"/>
    <cellStyle name="20% - Accent5 2 4 2" xfId="2741"/>
    <cellStyle name="20% - Accent5 3" xfId="105"/>
    <cellStyle name="20% - Accent5 4" xfId="1836"/>
    <cellStyle name="20% - Accent5 5" xfId="2725"/>
    <cellStyle name="20% - Accent6" xfId="725" builtinId="50" customBuiltin="1"/>
    <cellStyle name="20% - Accent6 2" xfId="15"/>
    <cellStyle name="20% - Accent6 2 2" xfId="190"/>
    <cellStyle name="20% - Accent6 2 3" xfId="282"/>
    <cellStyle name="20% - Accent6 2 4" xfId="748"/>
    <cellStyle name="20% - Accent6 2 4 2" xfId="2743"/>
    <cellStyle name="20% - Accent6 3" xfId="109"/>
    <cellStyle name="20% - Accent6 4" xfId="1840"/>
    <cellStyle name="20% - Accent6 5" xfId="2727"/>
    <cellStyle name="20% - Акцент1" xfId="115"/>
    <cellStyle name="20% — акцент1 2" xfId="754"/>
    <cellStyle name="20% — акцент1 2 2" xfId="2748"/>
    <cellStyle name="20% - Акцент2" xfId="116"/>
    <cellStyle name="20% — акцент2 2" xfId="756"/>
    <cellStyle name="20% — акцент2 2 2" xfId="2750"/>
    <cellStyle name="20% - Акцент3" xfId="117"/>
    <cellStyle name="20% — акцент3 2" xfId="758"/>
    <cellStyle name="20% — акцент3 2 2" xfId="2752"/>
    <cellStyle name="20% - Акцент4" xfId="118"/>
    <cellStyle name="20% — акцент4 2" xfId="760"/>
    <cellStyle name="20% — акцент4 2 2" xfId="2754"/>
    <cellStyle name="20% - Акцент5" xfId="119"/>
    <cellStyle name="20% — акцент5 2" xfId="762"/>
    <cellStyle name="20% — акцент5 2 2" xfId="2756"/>
    <cellStyle name="20% - Акцент6" xfId="120"/>
    <cellStyle name="20% — акцент6 2" xfId="764"/>
    <cellStyle name="20% — акцент6 2 2" xfId="2758"/>
    <cellStyle name="40% - Accent1" xfId="706" builtinId="31" customBuiltin="1"/>
    <cellStyle name="40% - Accent1 2" xfId="16"/>
    <cellStyle name="40% - Accent1 2 2" xfId="191"/>
    <cellStyle name="40% - Accent1 2 3" xfId="263"/>
    <cellStyle name="40% - Accent1 2 4" xfId="739"/>
    <cellStyle name="40% - Accent1 2 4 2" xfId="2734"/>
    <cellStyle name="40% - Accent1 3" xfId="90"/>
    <cellStyle name="40% - Accent1 4" xfId="1821"/>
    <cellStyle name="40% - Accent1 5" xfId="2718"/>
    <cellStyle name="40% - Accent2" xfId="710" builtinId="35" customBuiltin="1"/>
    <cellStyle name="40% - Accent2 2" xfId="17"/>
    <cellStyle name="40% - Accent2 2 2" xfId="192"/>
    <cellStyle name="40% - Accent2 2 3" xfId="267"/>
    <cellStyle name="40% - Accent2 2 4" xfId="741"/>
    <cellStyle name="40% - Accent2 2 4 2" xfId="2736"/>
    <cellStyle name="40% - Accent2 3" xfId="94"/>
    <cellStyle name="40% - Accent2 4" xfId="1825"/>
    <cellStyle name="40% - Accent2 5" xfId="2720"/>
    <cellStyle name="40% - Accent3" xfId="714" builtinId="39" customBuiltin="1"/>
    <cellStyle name="40% - Accent3 2" xfId="18"/>
    <cellStyle name="40% - Accent3 2 2" xfId="193"/>
    <cellStyle name="40% - Accent3 2 3" xfId="271"/>
    <cellStyle name="40% - Accent3 2 4" xfId="743"/>
    <cellStyle name="40% - Accent3 2 4 2" xfId="2738"/>
    <cellStyle name="40% - Accent3 3" xfId="98"/>
    <cellStyle name="40% - Accent3 4" xfId="1829"/>
    <cellStyle name="40% - Accent3 5" xfId="2722"/>
    <cellStyle name="40% - Accent4" xfId="718" builtinId="43" customBuiltin="1"/>
    <cellStyle name="40% - Accent4 2" xfId="19"/>
    <cellStyle name="40% - Accent4 2 2" xfId="194"/>
    <cellStyle name="40% - Accent4 2 3" xfId="275"/>
    <cellStyle name="40% - Accent4 2 4" xfId="745"/>
    <cellStyle name="40% - Accent4 2 4 2" xfId="2740"/>
    <cellStyle name="40% - Accent4 3" xfId="102"/>
    <cellStyle name="40% - Accent4 4" xfId="1833"/>
    <cellStyle name="40% - Accent4 5" xfId="2724"/>
    <cellStyle name="40% - Accent5" xfId="722" builtinId="47" customBuiltin="1"/>
    <cellStyle name="40% - Accent5 2" xfId="20"/>
    <cellStyle name="40% - Accent5 2 2" xfId="195"/>
    <cellStyle name="40% - Accent5 2 3" xfId="279"/>
    <cellStyle name="40% - Accent5 2 4" xfId="747"/>
    <cellStyle name="40% - Accent5 2 4 2" xfId="2742"/>
    <cellStyle name="40% - Accent5 3" xfId="106"/>
    <cellStyle name="40% - Accent5 4" xfId="1837"/>
    <cellStyle name="40% - Accent5 5" xfId="2726"/>
    <cellStyle name="40% - Accent6" xfId="726" builtinId="51" customBuiltin="1"/>
    <cellStyle name="40% - Accent6 2" xfId="21"/>
    <cellStyle name="40% - Accent6 2 2" xfId="196"/>
    <cellStyle name="40% - Accent6 2 3" xfId="283"/>
    <cellStyle name="40% - Accent6 2 4" xfId="749"/>
    <cellStyle name="40% - Accent6 2 4 2" xfId="2744"/>
    <cellStyle name="40% - Accent6 3" xfId="110"/>
    <cellStyle name="40% - Accent6 4" xfId="1841"/>
    <cellStyle name="40% - Accent6 5" xfId="2728"/>
    <cellStyle name="40% - Акцент1" xfId="121"/>
    <cellStyle name="40% — акцент1 2" xfId="755"/>
    <cellStyle name="40% — акцент1 2 2" xfId="2749"/>
    <cellStyle name="40% - Акцент2" xfId="122"/>
    <cellStyle name="40% — акцент2 2" xfId="757"/>
    <cellStyle name="40% — акцент2 2 2" xfId="2751"/>
    <cellStyle name="40% - Акцент3" xfId="123"/>
    <cellStyle name="40% — акцент3 2" xfId="759"/>
    <cellStyle name="40% — акцент3 2 2" xfId="2753"/>
    <cellStyle name="40% - Акцент4" xfId="124"/>
    <cellStyle name="40% — акцент4 2" xfId="761"/>
    <cellStyle name="40% — акцент4 2 2" xfId="2755"/>
    <cellStyle name="40% - Акцент5" xfId="125"/>
    <cellStyle name="40% — акцент5 2" xfId="763"/>
    <cellStyle name="40% — акцент5 2 2" xfId="2757"/>
    <cellStyle name="40% - Акцент6" xfId="126"/>
    <cellStyle name="40% — акцент6 2" xfId="765"/>
    <cellStyle name="40% — акцент6 2 2" xfId="2759"/>
    <cellStyle name="60% - Accent1" xfId="707" builtinId="32" customBuiltin="1"/>
    <cellStyle name="60% - Accent1 2" xfId="22"/>
    <cellStyle name="60% - Accent1 2 2" xfId="197"/>
    <cellStyle name="60% - Accent1 2 3" xfId="264"/>
    <cellStyle name="60% - Accent1 3" xfId="91"/>
    <cellStyle name="60% - Accent1 4" xfId="1822"/>
    <cellStyle name="60% - Accent2" xfId="711" builtinId="36" customBuiltin="1"/>
    <cellStyle name="60% - Accent2 2" xfId="23"/>
    <cellStyle name="60% - Accent2 2 2" xfId="198"/>
    <cellStyle name="60% - Accent2 2 3" xfId="268"/>
    <cellStyle name="60% - Accent2 3" xfId="95"/>
    <cellStyle name="60% - Accent2 4" xfId="1826"/>
    <cellStyle name="60% - Accent3" xfId="715" builtinId="40" customBuiltin="1"/>
    <cellStyle name="60% - Accent3 2" xfId="24"/>
    <cellStyle name="60% - Accent3 2 2" xfId="199"/>
    <cellStyle name="60% - Accent3 2 3" xfId="272"/>
    <cellStyle name="60% - Accent3 3" xfId="99"/>
    <cellStyle name="60% - Accent3 4" xfId="1830"/>
    <cellStyle name="60% - Accent4" xfId="719" builtinId="44" customBuiltin="1"/>
    <cellStyle name="60% - Accent4 2" xfId="25"/>
    <cellStyle name="60% - Accent4 2 2" xfId="200"/>
    <cellStyle name="60% - Accent4 2 3" xfId="276"/>
    <cellStyle name="60% - Accent4 3" xfId="103"/>
    <cellStyle name="60% - Accent4 4" xfId="1834"/>
    <cellStyle name="60% - Accent5" xfId="723" builtinId="48" customBuiltin="1"/>
    <cellStyle name="60% - Accent5 2" xfId="26"/>
    <cellStyle name="60% - Accent5 2 2" xfId="201"/>
    <cellStyle name="60% - Accent5 2 3" xfId="280"/>
    <cellStyle name="60% - Accent5 3" xfId="107"/>
    <cellStyle name="60% - Accent5 4" xfId="1838"/>
    <cellStyle name="60% - Accent6" xfId="727" builtinId="52" customBuiltin="1"/>
    <cellStyle name="60% - Accent6 2" xfId="27"/>
    <cellStyle name="60% - Accent6 2 2" xfId="202"/>
    <cellStyle name="60% - Accent6 2 3" xfId="284"/>
    <cellStyle name="60% - Accent6 3" xfId="111"/>
    <cellStyle name="60% - Accent6 4" xfId="1842"/>
    <cellStyle name="60% - Акцент1" xfId="127"/>
    <cellStyle name="60% - Акцент2" xfId="128"/>
    <cellStyle name="60% - Акцент3" xfId="129"/>
    <cellStyle name="60% - Акцент4" xfId="130"/>
    <cellStyle name="60% - Акцент5" xfId="131"/>
    <cellStyle name="60% - Акцент6" xfId="132"/>
    <cellStyle name="Accent1" xfId="704" builtinId="29" customBuiltin="1"/>
    <cellStyle name="Accent1 2" xfId="28"/>
    <cellStyle name="Accent1 2 2" xfId="203"/>
    <cellStyle name="Accent1 2 3" xfId="261"/>
    <cellStyle name="Accent1 3" xfId="88"/>
    <cellStyle name="Accent1 4" xfId="1819"/>
    <cellStyle name="Accent2" xfId="708" builtinId="33" customBuiltin="1"/>
    <cellStyle name="Accent2 2" xfId="29"/>
    <cellStyle name="Accent2 2 2" xfId="204"/>
    <cellStyle name="Accent2 2 3" xfId="265"/>
    <cellStyle name="Accent2 3" xfId="92"/>
    <cellStyle name="Accent2 4" xfId="1823"/>
    <cellStyle name="Accent3" xfId="712" builtinId="37" customBuiltin="1"/>
    <cellStyle name="Accent3 2" xfId="30"/>
    <cellStyle name="Accent3 2 2" xfId="205"/>
    <cellStyle name="Accent3 2 3" xfId="269"/>
    <cellStyle name="Accent3 3" xfId="96"/>
    <cellStyle name="Accent3 4" xfId="1827"/>
    <cellStyle name="Accent4" xfId="716" builtinId="41" customBuiltin="1"/>
    <cellStyle name="Accent4 2" xfId="31"/>
    <cellStyle name="Accent4 2 2" xfId="206"/>
    <cellStyle name="Accent4 2 3" xfId="273"/>
    <cellStyle name="Accent4 3" xfId="100"/>
    <cellStyle name="Accent4 4" xfId="1831"/>
    <cellStyle name="Accent5" xfId="720" builtinId="45" customBuiltin="1"/>
    <cellStyle name="Accent5 2" xfId="32"/>
    <cellStyle name="Accent5 2 2" xfId="207"/>
    <cellStyle name="Accent5 2 3" xfId="277"/>
    <cellStyle name="Accent5 3" xfId="104"/>
    <cellStyle name="Accent5 4" xfId="1835"/>
    <cellStyle name="Accent6" xfId="724" builtinId="49" customBuiltin="1"/>
    <cellStyle name="Accent6 2" xfId="33"/>
    <cellStyle name="Accent6 2 2" xfId="208"/>
    <cellStyle name="Accent6 2 3" xfId="281"/>
    <cellStyle name="Accent6 3" xfId="108"/>
    <cellStyle name="Accent6 4" xfId="1839"/>
    <cellStyle name="Bad" xfId="694" builtinId="27" customBuiltin="1"/>
    <cellStyle name="Bad 2" xfId="34"/>
    <cellStyle name="Bad 2 2" xfId="209"/>
    <cellStyle name="Bad 2 3" xfId="250"/>
    <cellStyle name="Bad 3" xfId="77"/>
    <cellStyle name="Bad 4" xfId="1809"/>
    <cellStyle name="Calculation" xfId="698" builtinId="22" customBuiltin="1"/>
    <cellStyle name="Calculation 2" xfId="35"/>
    <cellStyle name="Calculation 2 10" xfId="362"/>
    <cellStyle name="Calculation 2 10 2" xfId="496"/>
    <cellStyle name="Calculation 2 10 2 2" xfId="1127"/>
    <cellStyle name="Calculation 2 10 2 2 2" xfId="2241"/>
    <cellStyle name="Calculation 2 10 2 3" xfId="1421"/>
    <cellStyle name="Calculation 2 10 2 3 2" xfId="3286"/>
    <cellStyle name="Calculation 2 10 2 4" xfId="956"/>
    <cellStyle name="Calculation 2 10 2 4 2" xfId="2924"/>
    <cellStyle name="Calculation 2 10 2 5" xfId="1378"/>
    <cellStyle name="Calculation 2 10 2 5 2" xfId="3244"/>
    <cellStyle name="Calculation 2 10 2 6" xfId="2015"/>
    <cellStyle name="Calculation 2 10 3" xfId="999"/>
    <cellStyle name="Calculation 2 10 3 2" xfId="1956"/>
    <cellStyle name="Calculation 2 10 3 3" xfId="2967"/>
    <cellStyle name="Calculation 2 10 4" xfId="1333"/>
    <cellStyle name="Calculation 2 10 4 2" xfId="2118"/>
    <cellStyle name="Calculation 2 10 5" xfId="1492"/>
    <cellStyle name="Calculation 2 10 5 2" xfId="3350"/>
    <cellStyle name="Calculation 2 10 6" xfId="1445"/>
    <cellStyle name="Calculation 2 10 6 2" xfId="3309"/>
    <cellStyle name="Calculation 2 10 7" xfId="1717"/>
    <cellStyle name="Calculation 2 11" xfId="367"/>
    <cellStyle name="Calculation 2 11 2" xfId="499"/>
    <cellStyle name="Calculation 2 11 2 2" xfId="1130"/>
    <cellStyle name="Calculation 2 11 2 2 2" xfId="2244"/>
    <cellStyle name="Calculation 2 11 2 3" xfId="1423"/>
    <cellStyle name="Calculation 2 11 2 3 2" xfId="3288"/>
    <cellStyle name="Calculation 2 11 2 4" xfId="958"/>
    <cellStyle name="Calculation 2 11 2 4 2" xfId="2926"/>
    <cellStyle name="Calculation 2 11 2 5" xfId="986"/>
    <cellStyle name="Calculation 2 11 2 5 2" xfId="2954"/>
    <cellStyle name="Calculation 2 11 2 6" xfId="2018"/>
    <cellStyle name="Calculation 2 11 3" xfId="1004"/>
    <cellStyle name="Calculation 2 11 3 2" xfId="1900"/>
    <cellStyle name="Calculation 2 11 3 3" xfId="2972"/>
    <cellStyle name="Calculation 2 11 4" xfId="1337"/>
    <cellStyle name="Calculation 2 11 4 2" xfId="2123"/>
    <cellStyle name="Calculation 2 11 5" xfId="1349"/>
    <cellStyle name="Calculation 2 11 5 2" xfId="3236"/>
    <cellStyle name="Calculation 2 11 6" xfId="1522"/>
    <cellStyle name="Calculation 2 11 6 2" xfId="3376"/>
    <cellStyle name="Calculation 2 11 7" xfId="1719"/>
    <cellStyle name="Calculation 2 12" xfId="387"/>
    <cellStyle name="Calculation 2 12 2" xfId="518"/>
    <cellStyle name="Calculation 2 12 2 2" xfId="1149"/>
    <cellStyle name="Calculation 2 12 2 2 2" xfId="2263"/>
    <cellStyle name="Calculation 2 12 2 3" xfId="1440"/>
    <cellStyle name="Calculation 2 12 2 3 2" xfId="3305"/>
    <cellStyle name="Calculation 2 12 2 4" xfId="872"/>
    <cellStyle name="Calculation 2 12 2 4 2" xfId="2852"/>
    <cellStyle name="Calculation 2 12 2 5" xfId="1366"/>
    <cellStyle name="Calculation 2 12 2 5 2" xfId="3241"/>
    <cellStyle name="Calculation 2 12 2 6" xfId="2029"/>
    <cellStyle name="Calculation 2 12 3" xfId="1024"/>
    <cellStyle name="Calculation 2 12 3 2" xfId="1920"/>
    <cellStyle name="Calculation 2 12 3 3" xfId="2992"/>
    <cellStyle name="Calculation 2 12 4" xfId="1355"/>
    <cellStyle name="Calculation 2 12 4 2" xfId="2143"/>
    <cellStyle name="Calculation 2 12 5" xfId="1503"/>
    <cellStyle name="Calculation 2 12 5 2" xfId="3360"/>
    <cellStyle name="Calculation 2 12 6" xfId="1585"/>
    <cellStyle name="Calculation 2 12 6 2" xfId="3438"/>
    <cellStyle name="Calculation 2 12 7" xfId="1732"/>
    <cellStyle name="Calculation 2 13" xfId="382"/>
    <cellStyle name="Calculation 2 13 2" xfId="1019"/>
    <cellStyle name="Calculation 2 13 2 2" xfId="2025"/>
    <cellStyle name="Calculation 2 13 2 3" xfId="2987"/>
    <cellStyle name="Calculation 2 13 3" xfId="1350"/>
    <cellStyle name="Calculation 2 13 3 2" xfId="1891"/>
    <cellStyle name="Calculation 2 13 3 3" xfId="3237"/>
    <cellStyle name="Calculation 2 13 4" xfId="942"/>
    <cellStyle name="Calculation 2 13 4 2" xfId="2138"/>
    <cellStyle name="Calculation 2 13 5" xfId="1327"/>
    <cellStyle name="Calculation 2 13 5 2" xfId="3229"/>
    <cellStyle name="Calculation 2 13 6" xfId="1728"/>
    <cellStyle name="Calculation 2 14" xfId="605"/>
    <cellStyle name="Calculation 2 14 2" xfId="1236"/>
    <cellStyle name="Calculation 2 14 2 2" xfId="3140"/>
    <cellStyle name="Calculation 2 14 3" xfId="1489"/>
    <cellStyle name="Calculation 2 14 3 2" xfId="3347"/>
    <cellStyle name="Calculation 2 14 4" xfId="1548"/>
    <cellStyle name="Calculation 2 14 4 2" xfId="3401"/>
    <cellStyle name="Calculation 2 14 5" xfId="800"/>
    <cellStyle name="Calculation 2 14 5 2" xfId="2788"/>
    <cellStyle name="Calculation 2 14 6" xfId="1959"/>
    <cellStyle name="Calculation 2 14 7" xfId="2645"/>
    <cellStyle name="Calculation 2 15" xfId="619"/>
    <cellStyle name="Calculation 2 15 2" xfId="1249"/>
    <cellStyle name="Calculation 2 15 2 2" xfId="3153"/>
    <cellStyle name="Calculation 2 15 3" xfId="1498"/>
    <cellStyle name="Calculation 2 15 3 2" xfId="3355"/>
    <cellStyle name="Calculation 2 15 4" xfId="1555"/>
    <cellStyle name="Calculation 2 15 4 2" xfId="3408"/>
    <cellStyle name="Calculation 2 15 5" xfId="1558"/>
    <cellStyle name="Calculation 2 15 5 2" xfId="3411"/>
    <cellStyle name="Calculation 2 15 6" xfId="1884"/>
    <cellStyle name="Calculation 2 15 7" xfId="2655"/>
    <cellStyle name="Calculation 2 16" xfId="936"/>
    <cellStyle name="Calculation 2 16 2" xfId="2066"/>
    <cellStyle name="Calculation 2 17" xfId="1358"/>
    <cellStyle name="Calculation 2 17 2" xfId="3239"/>
    <cellStyle name="Calculation 2 18" xfId="966"/>
    <cellStyle name="Calculation 2 18 2" xfId="2934"/>
    <cellStyle name="Calculation 2 19" xfId="1523"/>
    <cellStyle name="Calculation 2 19 2" xfId="3377"/>
    <cellStyle name="Calculation 2 2" xfId="210"/>
    <cellStyle name="Calculation 2 2 2" xfId="466"/>
    <cellStyle name="Calculation 2 2 2 2" xfId="1099"/>
    <cellStyle name="Calculation 2 2 2 2 2" xfId="2213"/>
    <cellStyle name="Calculation 2 2 2 3" xfId="1403"/>
    <cellStyle name="Calculation 2 2 2 3 2" xfId="3268"/>
    <cellStyle name="Calculation 2 2 2 4" xfId="836"/>
    <cellStyle name="Calculation 2 2 2 4 2" xfId="2818"/>
    <cellStyle name="Calculation 2 2 2 5" xfId="1462"/>
    <cellStyle name="Calculation 2 2 2 5 2" xfId="3326"/>
    <cellStyle name="Calculation 2 2 2 6" xfId="1894"/>
    <cellStyle name="Calculation 2 2 3" xfId="901"/>
    <cellStyle name="Calculation 2 2 3 2" xfId="1871"/>
    <cellStyle name="Calculation 2 2 3 3" xfId="2878"/>
    <cellStyle name="Calculation 2 2 4" xfId="933"/>
    <cellStyle name="Calculation 2 2 4 2" xfId="2089"/>
    <cellStyle name="Calculation 2 2 5" xfId="961"/>
    <cellStyle name="Calculation 2 2 5 2" xfId="2929"/>
    <cellStyle name="Calculation 2 2 6" xfId="1486"/>
    <cellStyle name="Calculation 2 2 6 2" xfId="3344"/>
    <cellStyle name="Calculation 2 2 7" xfId="1700"/>
    <cellStyle name="Calculation 2 20" xfId="1635"/>
    <cellStyle name="Calculation 2 20 2" xfId="3488"/>
    <cellStyle name="Calculation 2 21" xfId="1603"/>
    <cellStyle name="Calculation 2 21 2" xfId="3456"/>
    <cellStyle name="Calculation 2 3" xfId="254"/>
    <cellStyle name="Calculation 2 4" xfId="319"/>
    <cellStyle name="Calculation 2 4 2" xfId="481"/>
    <cellStyle name="Calculation 2 4 2 2" xfId="1112"/>
    <cellStyle name="Calculation 2 4 2 2 2" xfId="2226"/>
    <cellStyle name="Calculation 2 4 2 3" xfId="1412"/>
    <cellStyle name="Calculation 2 4 2 3 2" xfId="3277"/>
    <cellStyle name="Calculation 2 4 2 4" xfId="803"/>
    <cellStyle name="Calculation 2 4 2 4 2" xfId="2791"/>
    <cellStyle name="Calculation 2 4 2 5" xfId="1544"/>
    <cellStyle name="Calculation 2 4 2 5 2" xfId="3397"/>
    <cellStyle name="Calculation 2 4 2 6" xfId="1885"/>
    <cellStyle name="Calculation 2 4 3" xfId="967"/>
    <cellStyle name="Calculation 2 4 3 2" xfId="1895"/>
    <cellStyle name="Calculation 2 4 3 3" xfId="2935"/>
    <cellStyle name="Calculation 2 4 4" xfId="943"/>
    <cellStyle name="Calculation 2 4 4 2" xfId="2102"/>
    <cellStyle name="Calculation 2 4 5" xfId="1074"/>
    <cellStyle name="Calculation 2 4 5 2" xfId="3042"/>
    <cellStyle name="Calculation 2 4 6" xfId="928"/>
    <cellStyle name="Calculation 2 4 6 2" xfId="2903"/>
    <cellStyle name="Calculation 2 4 7" xfId="1707"/>
    <cellStyle name="Calculation 2 5" xfId="369"/>
    <cellStyle name="Calculation 2 5 2" xfId="501"/>
    <cellStyle name="Calculation 2 5 2 2" xfId="1132"/>
    <cellStyle name="Calculation 2 5 2 2 2" xfId="2246"/>
    <cellStyle name="Calculation 2 5 2 3" xfId="1425"/>
    <cellStyle name="Calculation 2 5 2 3 2" xfId="3290"/>
    <cellStyle name="Calculation 2 5 2 4" xfId="792"/>
    <cellStyle name="Calculation 2 5 2 4 2" xfId="2780"/>
    <cellStyle name="Calculation 2 5 2 5" xfId="1444"/>
    <cellStyle name="Calculation 2 5 2 5 2" xfId="3308"/>
    <cellStyle name="Calculation 2 5 2 6" xfId="2019"/>
    <cellStyle name="Calculation 2 5 3" xfId="1006"/>
    <cellStyle name="Calculation 2 5 3 2" xfId="1930"/>
    <cellStyle name="Calculation 2 5 3 3" xfId="2974"/>
    <cellStyle name="Calculation 2 5 4" xfId="1339"/>
    <cellStyle name="Calculation 2 5 4 2" xfId="2125"/>
    <cellStyle name="Calculation 2 5 5" xfId="940"/>
    <cellStyle name="Calculation 2 5 5 2" xfId="2911"/>
    <cellStyle name="Calculation 2 5 6" xfId="1524"/>
    <cellStyle name="Calculation 2 5 6 2" xfId="3378"/>
    <cellStyle name="Calculation 2 5 7" xfId="1720"/>
    <cellStyle name="Calculation 2 6" xfId="385"/>
    <cellStyle name="Calculation 2 6 2" xfId="516"/>
    <cellStyle name="Calculation 2 6 2 2" xfId="1147"/>
    <cellStyle name="Calculation 2 6 2 2 2" xfId="2261"/>
    <cellStyle name="Calculation 2 6 2 3" xfId="1438"/>
    <cellStyle name="Calculation 2 6 2 3 2" xfId="3303"/>
    <cellStyle name="Calculation 2 6 2 4" xfId="895"/>
    <cellStyle name="Calculation 2 6 2 4 2" xfId="2873"/>
    <cellStyle name="Calculation 2 6 2 5" xfId="1238"/>
    <cellStyle name="Calculation 2 6 2 5 2" xfId="3142"/>
    <cellStyle name="Calculation 2 6 2 6" xfId="2027"/>
    <cellStyle name="Calculation 2 6 3" xfId="1022"/>
    <cellStyle name="Calculation 2 6 3 2" xfId="1916"/>
    <cellStyle name="Calculation 2 6 3 3" xfId="2990"/>
    <cellStyle name="Calculation 2 6 4" xfId="1353"/>
    <cellStyle name="Calculation 2 6 4 2" xfId="2141"/>
    <cellStyle name="Calculation 2 6 5" xfId="885"/>
    <cellStyle name="Calculation 2 6 5 2" xfId="2863"/>
    <cellStyle name="Calculation 2 6 6" xfId="832"/>
    <cellStyle name="Calculation 2 6 6 2" xfId="2815"/>
    <cellStyle name="Calculation 2 6 7" xfId="1730"/>
    <cellStyle name="Calculation 2 7" xfId="384"/>
    <cellStyle name="Calculation 2 7 2" xfId="515"/>
    <cellStyle name="Calculation 2 7 2 2" xfId="1146"/>
    <cellStyle name="Calculation 2 7 2 2 2" xfId="2260"/>
    <cellStyle name="Calculation 2 7 2 3" xfId="1437"/>
    <cellStyle name="Calculation 2 7 2 3 2" xfId="3302"/>
    <cellStyle name="Calculation 2 7 2 4" xfId="912"/>
    <cellStyle name="Calculation 2 7 2 4 2" xfId="2888"/>
    <cellStyle name="Calculation 2 7 2 5" xfId="1387"/>
    <cellStyle name="Calculation 2 7 2 5 2" xfId="3253"/>
    <cellStyle name="Calculation 2 7 2 6" xfId="2026"/>
    <cellStyle name="Calculation 2 7 3" xfId="1021"/>
    <cellStyle name="Calculation 2 7 3 2" xfId="1957"/>
    <cellStyle name="Calculation 2 7 3 3" xfId="2989"/>
    <cellStyle name="Calculation 2 7 4" xfId="1352"/>
    <cellStyle name="Calculation 2 7 4 2" xfId="2140"/>
    <cellStyle name="Calculation 2 7 5" xfId="1401"/>
    <cellStyle name="Calculation 2 7 5 2" xfId="3266"/>
    <cellStyle name="Calculation 2 7 6" xfId="847"/>
    <cellStyle name="Calculation 2 7 6 2" xfId="2829"/>
    <cellStyle name="Calculation 2 7 7" xfId="1729"/>
    <cellStyle name="Calculation 2 8" xfId="397"/>
    <cellStyle name="Calculation 2 8 2" xfId="528"/>
    <cellStyle name="Calculation 2 8 2 2" xfId="1159"/>
    <cellStyle name="Calculation 2 8 2 2 2" xfId="2273"/>
    <cellStyle name="Calculation 2 8 2 3" xfId="1446"/>
    <cellStyle name="Calculation 2 8 2 3 2" xfId="3310"/>
    <cellStyle name="Calculation 2 8 2 4" xfId="980"/>
    <cellStyle name="Calculation 2 8 2 4 2" xfId="2948"/>
    <cellStyle name="Calculation 2 8 2 5" xfId="859"/>
    <cellStyle name="Calculation 2 8 2 5 2" xfId="2841"/>
    <cellStyle name="Calculation 2 8 2 6" xfId="2030"/>
    <cellStyle name="Calculation 2 8 3" xfId="1034"/>
    <cellStyle name="Calculation 2 8 3 2" xfId="1844"/>
    <cellStyle name="Calculation 2 8 3 3" xfId="3002"/>
    <cellStyle name="Calculation 2 8 4" xfId="1361"/>
    <cellStyle name="Calculation 2 8 4 2" xfId="2153"/>
    <cellStyle name="Calculation 2 8 5" xfId="819"/>
    <cellStyle name="Calculation 2 8 5 2" xfId="2805"/>
    <cellStyle name="Calculation 2 8 6" xfId="1588"/>
    <cellStyle name="Calculation 2 8 6 2" xfId="3441"/>
    <cellStyle name="Calculation 2 8 7" xfId="1738"/>
    <cellStyle name="Calculation 2 9" xfId="399"/>
    <cellStyle name="Calculation 2 9 2" xfId="530"/>
    <cellStyle name="Calculation 2 9 2 2" xfId="1161"/>
    <cellStyle name="Calculation 2 9 2 2 2" xfId="2275"/>
    <cellStyle name="Calculation 2 9 2 3" xfId="1448"/>
    <cellStyle name="Calculation 2 9 2 3 2" xfId="3312"/>
    <cellStyle name="Calculation 2 9 2 4" xfId="784"/>
    <cellStyle name="Calculation 2 9 2 4 2" xfId="2772"/>
    <cellStyle name="Calculation 2 9 2 5" xfId="1474"/>
    <cellStyle name="Calculation 2 9 2 5 2" xfId="3334"/>
    <cellStyle name="Calculation 2 9 2 6" xfId="2032"/>
    <cellStyle name="Calculation 2 9 3" xfId="1036"/>
    <cellStyle name="Calculation 2 9 3 2" xfId="2043"/>
    <cellStyle name="Calculation 2 9 3 3" xfId="3004"/>
    <cellStyle name="Calculation 2 9 4" xfId="1363"/>
    <cellStyle name="Calculation 2 9 4 2" xfId="2155"/>
    <cellStyle name="Calculation 2 9 5" xfId="798"/>
    <cellStyle name="Calculation 2 9 5 2" xfId="2786"/>
    <cellStyle name="Calculation 2 9 6" xfId="1477"/>
    <cellStyle name="Calculation 2 9 6 2" xfId="3337"/>
    <cellStyle name="Calculation 2 9 7" xfId="1740"/>
    <cellStyle name="Calculation 3" xfId="81"/>
    <cellStyle name="Calculation 4" xfId="1813"/>
    <cellStyle name="Check Cell" xfId="700" builtinId="23" customBuiltin="1"/>
    <cellStyle name="Check Cell 2" xfId="36"/>
    <cellStyle name="Check Cell 2 2" xfId="211"/>
    <cellStyle name="Check Cell 2 3" xfId="256"/>
    <cellStyle name="Check Cell 3" xfId="83"/>
    <cellStyle name="Check Cell 4" xfId="1815"/>
    <cellStyle name="Comma" xfId="285" builtinId="3"/>
    <cellStyle name="Comma 10" xfId="286"/>
    <cellStyle name="Comma 11" xfId="320"/>
    <cellStyle name="Comma 11 2" xfId="482"/>
    <cellStyle name="Comma 11 2 2" xfId="1113"/>
    <cellStyle name="Comma 11 2 2 2" xfId="1999"/>
    <cellStyle name="Comma 11 2 2 3" xfId="3065"/>
    <cellStyle name="Comma 11 2 3" xfId="2227"/>
    <cellStyle name="Comma 11 2 4" xfId="2423"/>
    <cellStyle name="Comma 11 2 5" xfId="1786"/>
    <cellStyle name="Comma 11 2 6" xfId="2570"/>
    <cellStyle name="Comma 11 3" xfId="583"/>
    <cellStyle name="Comma 11 3 2" xfId="1214"/>
    <cellStyle name="Comma 11 3 2 2" xfId="2328"/>
    <cellStyle name="Comma 11 3 2 3" xfId="3119"/>
    <cellStyle name="Comma 11 3 3" xfId="2477"/>
    <cellStyle name="Comma 11 3 4" xfId="1932"/>
    <cellStyle name="Comma 11 3 5" xfId="2624"/>
    <cellStyle name="Comma 11 4" xfId="968"/>
    <cellStyle name="Comma 11 4 2" xfId="2103"/>
    <cellStyle name="Comma 11 4 3" xfId="2936"/>
    <cellStyle name="Comma 11 5" xfId="2366"/>
    <cellStyle name="Comma 11 6" xfId="1708"/>
    <cellStyle name="Comma 11 7" xfId="2514"/>
    <cellStyle name="Comma 12" xfId="356"/>
    <cellStyle name="Comma 12 2" xfId="491"/>
    <cellStyle name="Comma 12 2 2" xfId="1122"/>
    <cellStyle name="Comma 12 2 2 2" xfId="2004"/>
    <cellStyle name="Comma 12 2 2 3" xfId="3070"/>
    <cellStyle name="Comma 12 2 3" xfId="2236"/>
    <cellStyle name="Comma 12 2 4" xfId="2428"/>
    <cellStyle name="Comma 12 2 5" xfId="1791"/>
    <cellStyle name="Comma 12 2 6" xfId="2575"/>
    <cellStyle name="Comma 12 3" xfId="588"/>
    <cellStyle name="Comma 12 3 2" xfId="1219"/>
    <cellStyle name="Comma 12 3 2 2" xfId="2333"/>
    <cellStyle name="Comma 12 3 2 3" xfId="3124"/>
    <cellStyle name="Comma 12 3 3" xfId="2482"/>
    <cellStyle name="Comma 12 3 4" xfId="1940"/>
    <cellStyle name="Comma 12 3 5" xfId="2629"/>
    <cellStyle name="Comma 12 4" xfId="993"/>
    <cellStyle name="Comma 12 4 2" xfId="2112"/>
    <cellStyle name="Comma 12 4 3" xfId="2961"/>
    <cellStyle name="Comma 12 5" xfId="2371"/>
    <cellStyle name="Comma 12 6" xfId="1714"/>
    <cellStyle name="Comma 12 7" xfId="2519"/>
    <cellStyle name="Comma 13" xfId="416"/>
    <cellStyle name="Comma 13 2" xfId="1053"/>
    <cellStyle name="Comma 13 2 2" xfId="2172"/>
    <cellStyle name="Comma 13 2 3" xfId="3021"/>
    <cellStyle name="Comma 13 3" xfId="2384"/>
    <cellStyle name="Comma 13 4" xfId="2060"/>
    <cellStyle name="Comma 13 5" xfId="2531"/>
    <cellStyle name="Comma 14" xfId="600"/>
    <cellStyle name="Comma 14 2" xfId="1231"/>
    <cellStyle name="Comma 14 2 2" xfId="1960"/>
    <cellStyle name="Comma 14 2 3" xfId="3136"/>
    <cellStyle name="Comma 14 3" xfId="2345"/>
    <cellStyle name="Comma 14 4" xfId="2494"/>
    <cellStyle name="Comma 14 5" xfId="1747"/>
    <cellStyle name="Comma 14 6" xfId="2641"/>
    <cellStyle name="Comma 15" xfId="643"/>
    <cellStyle name="Comma 15 2" xfId="1272"/>
    <cellStyle name="Comma 15 2 2" xfId="3176"/>
    <cellStyle name="Comma 15 3" xfId="2672"/>
    <cellStyle name="Comma 16" xfId="645"/>
    <cellStyle name="Comma 16 2" xfId="1274"/>
    <cellStyle name="Comma 16 2 2" xfId="3178"/>
    <cellStyle name="Comma 16 3" xfId="2674"/>
    <cellStyle name="Comma 17" xfId="647"/>
    <cellStyle name="Comma 17 2" xfId="1276"/>
    <cellStyle name="Comma 17 2 2" xfId="3180"/>
    <cellStyle name="Comma 17 3" xfId="2676"/>
    <cellStyle name="Comma 18" xfId="681"/>
    <cellStyle name="Comma 18 2" xfId="1310"/>
    <cellStyle name="Comma 18 2 2" xfId="3214"/>
    <cellStyle name="Comma 18 3" xfId="2710"/>
    <cellStyle name="Comma 19" xfId="731"/>
    <cellStyle name="Comma 2" xfId="8"/>
    <cellStyle name="Comma 2 10" xfId="618"/>
    <cellStyle name="Comma 2 10 2" xfId="1248"/>
    <cellStyle name="Comma 2 10 2 2" xfId="3152"/>
    <cellStyle name="Comma 2 10 3" xfId="2065"/>
    <cellStyle name="Comma 2 10 4" xfId="2654"/>
    <cellStyle name="Comma 2 11" xfId="730"/>
    <cellStyle name="Comma 2 11 2" xfId="2349"/>
    <cellStyle name="Comma 2 12" xfId="777"/>
    <cellStyle name="Comma 2 12 2" xfId="2766"/>
    <cellStyle name="Comma 2 13" xfId="1664"/>
    <cellStyle name="Comma 2 14" xfId="2497"/>
    <cellStyle name="Comma 2 15" xfId="3510"/>
    <cellStyle name="Comma 2 2" xfId="38"/>
    <cellStyle name="Comma 2 2 2" xfId="133"/>
    <cellStyle name="Comma 2 2 2 2" xfId="321"/>
    <cellStyle name="Comma 2 2 2 3" xfId="770"/>
    <cellStyle name="Comma 2 2 3" xfId="322"/>
    <cellStyle name="Comma 2 3" xfId="37"/>
    <cellStyle name="Comma 2 3 2" xfId="212"/>
    <cellStyle name="Comma 2 3 2 2" xfId="323"/>
    <cellStyle name="Comma 2 3 3" xfId="287"/>
    <cellStyle name="Comma 2 3 4" xfId="606"/>
    <cellStyle name="Comma 2 4" xfId="134"/>
    <cellStyle name="Comma 2 4 2" xfId="288"/>
    <cellStyle name="Comma 2 5" xfId="135"/>
    <cellStyle name="Comma 2 6" xfId="361"/>
    <cellStyle name="Comma 2 6 2" xfId="495"/>
    <cellStyle name="Comma 2 6 2 2" xfId="1126"/>
    <cellStyle name="Comma 2 6 2 2 2" xfId="2006"/>
    <cellStyle name="Comma 2 6 2 2 3" xfId="3072"/>
    <cellStyle name="Comma 2 6 2 3" xfId="2240"/>
    <cellStyle name="Comma 2 6 2 4" xfId="2430"/>
    <cellStyle name="Comma 2 6 2 5" xfId="1793"/>
    <cellStyle name="Comma 2 6 2 6" xfId="2577"/>
    <cellStyle name="Comma 2 6 3" xfId="590"/>
    <cellStyle name="Comma 2 6 3 2" xfId="1221"/>
    <cellStyle name="Comma 2 6 3 2 2" xfId="2335"/>
    <cellStyle name="Comma 2 6 3 2 3" xfId="3126"/>
    <cellStyle name="Comma 2 6 3 3" xfId="2484"/>
    <cellStyle name="Comma 2 6 3 4" xfId="1942"/>
    <cellStyle name="Comma 2 6 3 5" xfId="2631"/>
    <cellStyle name="Comma 2 6 4" xfId="998"/>
    <cellStyle name="Comma 2 6 4 2" xfId="2117"/>
    <cellStyle name="Comma 2 6 4 3" xfId="2966"/>
    <cellStyle name="Comma 2 6 5" xfId="2373"/>
    <cellStyle name="Comma 2 6 6" xfId="1716"/>
    <cellStyle name="Comma 2 6 7" xfId="2521"/>
    <cellStyle name="Comma 2 7" xfId="440"/>
    <cellStyle name="Comma 2 7 2" xfId="566"/>
    <cellStyle name="Comma 2 7 2 2" xfId="1197"/>
    <cellStyle name="Comma 2 7 2 2 2" xfId="1982"/>
    <cellStyle name="Comma 2 7 2 2 3" xfId="3102"/>
    <cellStyle name="Comma 2 7 2 3" xfId="2311"/>
    <cellStyle name="Comma 2 7 2 4" xfId="2460"/>
    <cellStyle name="Comma 2 7 2 5" xfId="1769"/>
    <cellStyle name="Comma 2 7 2 6" xfId="2607"/>
    <cellStyle name="Comma 2 7 3" xfId="1076"/>
    <cellStyle name="Comma 2 7 3 2" xfId="1868"/>
    <cellStyle name="Comma 2 7 3 3" xfId="3044"/>
    <cellStyle name="Comma 2 7 4" xfId="2194"/>
    <cellStyle name="Comma 2 7 5" xfId="2406"/>
    <cellStyle name="Comma 2 7 6" xfId="1684"/>
    <cellStyle name="Comma 2 7 7" xfId="2553"/>
    <cellStyle name="Comma 2 8" xfId="419"/>
    <cellStyle name="Comma 2 8 2" xfId="1055"/>
    <cellStyle name="Comma 2 8 2 2" xfId="1962"/>
    <cellStyle name="Comma 2 8 2 3" xfId="3023"/>
    <cellStyle name="Comma 2 8 3" xfId="2174"/>
    <cellStyle name="Comma 2 8 4" xfId="2386"/>
    <cellStyle name="Comma 2 8 5" xfId="1749"/>
    <cellStyle name="Comma 2 8 6" xfId="2533"/>
    <cellStyle name="Comma 2 9" xfId="546"/>
    <cellStyle name="Comma 2 9 2" xfId="1177"/>
    <cellStyle name="Comma 2 9 2 2" xfId="2291"/>
    <cellStyle name="Comma 2 9 2 3" xfId="3082"/>
    <cellStyle name="Comma 2 9 3" xfId="2440"/>
    <cellStyle name="Comma 2 9 4" xfId="1847"/>
    <cellStyle name="Comma 2 9 5" xfId="2587"/>
    <cellStyle name="Comma 20" xfId="1658"/>
    <cellStyle name="Comma 21" xfId="3521"/>
    <cellStyle name="Comma 3" xfId="39"/>
    <cellStyle name="Comma 3 10" xfId="620"/>
    <cellStyle name="Comma 3 10 2" xfId="1250"/>
    <cellStyle name="Comma 3 10 2 2" xfId="3154"/>
    <cellStyle name="Comma 3 10 3" xfId="2350"/>
    <cellStyle name="Comma 3 10 4" xfId="2656"/>
    <cellStyle name="Comma 3 11" xfId="735"/>
    <cellStyle name="Comma 3 11 2" xfId="2731"/>
    <cellStyle name="Comma 3 12" xfId="794"/>
    <cellStyle name="Comma 3 12 2" xfId="2782"/>
    <cellStyle name="Comma 3 13" xfId="1673"/>
    <cellStyle name="Comma 3 14" xfId="2498"/>
    <cellStyle name="Comma 3 15" xfId="3511"/>
    <cellStyle name="Comma 3 2" xfId="136"/>
    <cellStyle name="Comma 3 2 2" xfId="324"/>
    <cellStyle name="Comma 3 2 2 2" xfId="772"/>
    <cellStyle name="Comma 3 2 2 2 2" xfId="2761"/>
    <cellStyle name="Comma 3 2 3" xfId="325"/>
    <cellStyle name="Comma 3 2 3 2" xfId="483"/>
    <cellStyle name="Comma 3 2 3 2 2" xfId="1114"/>
    <cellStyle name="Comma 3 2 3 2 2 2" xfId="2000"/>
    <cellStyle name="Comma 3 2 3 2 2 3" xfId="3066"/>
    <cellStyle name="Comma 3 2 3 2 3" xfId="2228"/>
    <cellStyle name="Comma 3 2 3 2 4" xfId="2424"/>
    <cellStyle name="Comma 3 2 3 2 5" xfId="1787"/>
    <cellStyle name="Comma 3 2 3 2 6" xfId="2571"/>
    <cellStyle name="Comma 3 2 3 3" xfId="584"/>
    <cellStyle name="Comma 3 2 3 3 2" xfId="1215"/>
    <cellStyle name="Comma 3 2 3 3 2 2" xfId="2329"/>
    <cellStyle name="Comma 3 2 3 3 2 3" xfId="3120"/>
    <cellStyle name="Comma 3 2 3 3 3" xfId="2478"/>
    <cellStyle name="Comma 3 2 3 3 4" xfId="1933"/>
    <cellStyle name="Comma 3 2 3 3 5" xfId="2625"/>
    <cellStyle name="Comma 3 2 3 4" xfId="972"/>
    <cellStyle name="Comma 3 2 3 4 2" xfId="2104"/>
    <cellStyle name="Comma 3 2 3 4 3" xfId="2940"/>
    <cellStyle name="Comma 3 2 3 5" xfId="2367"/>
    <cellStyle name="Comma 3 2 3 6" xfId="1709"/>
    <cellStyle name="Comma 3 2 3 7" xfId="2515"/>
    <cellStyle name="Comma 3 2 4" xfId="752"/>
    <cellStyle name="Comma 3 2 4 2" xfId="2746"/>
    <cellStyle name="Comma 3 3" xfId="137"/>
    <cellStyle name="Comma 3 3 2" xfId="290"/>
    <cellStyle name="Comma 3 3 3" xfId="768"/>
    <cellStyle name="Comma 3 3 3 2" xfId="2760"/>
    <cellStyle name="Comma 3 4" xfId="289"/>
    <cellStyle name="Comma 3 4 2" xfId="326"/>
    <cellStyle name="Comma 3 5" xfId="371"/>
    <cellStyle name="Comma 3 5 2" xfId="503"/>
    <cellStyle name="Comma 3 5 2 2" xfId="1134"/>
    <cellStyle name="Comma 3 5 2 2 2" xfId="2007"/>
    <cellStyle name="Comma 3 5 2 2 3" xfId="3073"/>
    <cellStyle name="Comma 3 5 2 3" xfId="2248"/>
    <cellStyle name="Comma 3 5 2 4" xfId="2431"/>
    <cellStyle name="Comma 3 5 2 5" xfId="1794"/>
    <cellStyle name="Comma 3 5 2 6" xfId="2578"/>
    <cellStyle name="Comma 3 5 3" xfId="591"/>
    <cellStyle name="Comma 3 5 3 2" xfId="1222"/>
    <cellStyle name="Comma 3 5 3 2 2" xfId="2336"/>
    <cellStyle name="Comma 3 5 3 2 3" xfId="3127"/>
    <cellStyle name="Comma 3 5 3 3" xfId="2485"/>
    <cellStyle name="Comma 3 5 3 4" xfId="1945"/>
    <cellStyle name="Comma 3 5 3 5" xfId="2632"/>
    <cellStyle name="Comma 3 5 4" xfId="1008"/>
    <cellStyle name="Comma 3 5 4 2" xfId="2127"/>
    <cellStyle name="Comma 3 5 4 3" xfId="2976"/>
    <cellStyle name="Comma 3 5 5" xfId="2375"/>
    <cellStyle name="Comma 3 5 6" xfId="1722"/>
    <cellStyle name="Comma 3 5 7" xfId="2522"/>
    <cellStyle name="Comma 3 6" xfId="442"/>
    <cellStyle name="Comma 3 6 2" xfId="567"/>
    <cellStyle name="Comma 3 6 2 2" xfId="1198"/>
    <cellStyle name="Comma 3 6 2 2 2" xfId="1983"/>
    <cellStyle name="Comma 3 6 2 2 3" xfId="3103"/>
    <cellStyle name="Comma 3 6 2 3" xfId="2312"/>
    <cellStyle name="Comma 3 6 2 4" xfId="2461"/>
    <cellStyle name="Comma 3 6 2 5" xfId="1770"/>
    <cellStyle name="Comma 3 6 2 6" xfId="2608"/>
    <cellStyle name="Comma 3 6 3" xfId="1078"/>
    <cellStyle name="Comma 3 6 3 2" xfId="1872"/>
    <cellStyle name="Comma 3 6 3 3" xfId="3046"/>
    <cellStyle name="Comma 3 6 4" xfId="2195"/>
    <cellStyle name="Comma 3 6 5" xfId="2407"/>
    <cellStyle name="Comma 3 6 6" xfId="1685"/>
    <cellStyle name="Comma 3 6 7" xfId="2554"/>
    <cellStyle name="Comma 3 7" xfId="428"/>
    <cellStyle name="Comma 3 7 2" xfId="1064"/>
    <cellStyle name="Comma 3 7 2 2" xfId="1971"/>
    <cellStyle name="Comma 3 7 2 3" xfId="3032"/>
    <cellStyle name="Comma 3 7 3" xfId="2183"/>
    <cellStyle name="Comma 3 7 4" xfId="2395"/>
    <cellStyle name="Comma 3 7 5" xfId="1758"/>
    <cellStyle name="Comma 3 7 6" xfId="2542"/>
    <cellStyle name="Comma 3 8" xfId="555"/>
    <cellStyle name="Comma 3 8 2" xfId="1186"/>
    <cellStyle name="Comma 3 8 2 2" xfId="2300"/>
    <cellStyle name="Comma 3 8 2 3" xfId="3091"/>
    <cellStyle name="Comma 3 8 3" xfId="2449"/>
    <cellStyle name="Comma 3 8 4" xfId="1856"/>
    <cellStyle name="Comma 3 8 5" xfId="2596"/>
    <cellStyle name="Comma 3 9" xfId="607"/>
    <cellStyle name="Comma 3 9 2" xfId="2067"/>
    <cellStyle name="Comma 4" xfId="138"/>
    <cellStyle name="Comma 4 2" xfId="139"/>
    <cellStyle name="Comma 4 3" xfId="291"/>
    <cellStyle name="Comma 5" xfId="140"/>
    <cellStyle name="Comma 5 2" xfId="292"/>
    <cellStyle name="Comma 6" xfId="141"/>
    <cellStyle name="Comma 6 10" xfId="854"/>
    <cellStyle name="Comma 6 10 2" xfId="2836"/>
    <cellStyle name="Comma 6 11" xfId="1689"/>
    <cellStyle name="Comma 6 12" xfId="2502"/>
    <cellStyle name="Comma 6 13" xfId="3515"/>
    <cellStyle name="Comma 6 14" xfId="3522"/>
    <cellStyle name="Comma 6 2" xfId="142"/>
    <cellStyle name="Comma 6 2 10" xfId="2503"/>
    <cellStyle name="Comma 6 2 11" xfId="3516"/>
    <cellStyle name="Comma 6 2 2" xfId="213"/>
    <cellStyle name="Comma 6 2 2 2" xfId="327"/>
    <cellStyle name="Comma 6 2 2 3" xfId="467"/>
    <cellStyle name="Comma 6 2 2 3 2" xfId="1100"/>
    <cellStyle name="Comma 6 2 2 3 2 2" xfId="1996"/>
    <cellStyle name="Comma 6 2 2 3 2 3" xfId="3062"/>
    <cellStyle name="Comma 6 2 2 3 3" xfId="2214"/>
    <cellStyle name="Comma 6 2 2 3 4" xfId="2420"/>
    <cellStyle name="Comma 6 2 2 3 5" xfId="1783"/>
    <cellStyle name="Comma 6 2 2 3 6" xfId="2567"/>
    <cellStyle name="Comma 6 2 2 4" xfId="580"/>
    <cellStyle name="Comma 6 2 2 4 2" xfId="1211"/>
    <cellStyle name="Comma 6 2 2 4 2 2" xfId="2325"/>
    <cellStyle name="Comma 6 2 2 4 2 3" xfId="3116"/>
    <cellStyle name="Comma 6 2 2 4 3" xfId="2474"/>
    <cellStyle name="Comma 6 2 2 4 4" xfId="1912"/>
    <cellStyle name="Comma 6 2 2 4 5" xfId="2621"/>
    <cellStyle name="Comma 6 2 2 5" xfId="903"/>
    <cellStyle name="Comma 6 2 2 5 2" xfId="2090"/>
    <cellStyle name="Comma 6 2 2 5 3" xfId="2880"/>
    <cellStyle name="Comma 6 2 2 6" xfId="2363"/>
    <cellStyle name="Comma 6 2 2 7" xfId="1701"/>
    <cellStyle name="Comma 6 2 2 8" xfId="2511"/>
    <cellStyle name="Comma 6 2 3" xfId="294"/>
    <cellStyle name="Comma 6 2 4" xfId="394"/>
    <cellStyle name="Comma 6 2 4 2" xfId="525"/>
    <cellStyle name="Comma 6 2 4 2 2" xfId="1156"/>
    <cellStyle name="Comma 6 2 4 2 2 2" xfId="2012"/>
    <cellStyle name="Comma 6 2 4 2 2 3" xfId="3078"/>
    <cellStyle name="Comma 6 2 4 2 3" xfId="2270"/>
    <cellStyle name="Comma 6 2 4 2 4" xfId="2436"/>
    <cellStyle name="Comma 6 2 4 2 5" xfId="1799"/>
    <cellStyle name="Comma 6 2 4 2 6" xfId="2583"/>
    <cellStyle name="Comma 6 2 4 3" xfId="596"/>
    <cellStyle name="Comma 6 2 4 3 2" xfId="1227"/>
    <cellStyle name="Comma 6 2 4 3 2 2" xfId="2341"/>
    <cellStyle name="Comma 6 2 4 3 2 3" xfId="3132"/>
    <cellStyle name="Comma 6 2 4 3 3" xfId="2490"/>
    <cellStyle name="Comma 6 2 4 3 4" xfId="1953"/>
    <cellStyle name="Comma 6 2 4 3 5" xfId="2637"/>
    <cellStyle name="Comma 6 2 4 4" xfId="1031"/>
    <cellStyle name="Comma 6 2 4 4 2" xfId="2150"/>
    <cellStyle name="Comma 6 2 4 4 3" xfId="2999"/>
    <cellStyle name="Comma 6 2 4 5" xfId="2380"/>
    <cellStyle name="Comma 6 2 4 6" xfId="1735"/>
    <cellStyle name="Comma 6 2 4 7" xfId="2527"/>
    <cellStyle name="Comma 6 2 5" xfId="453"/>
    <cellStyle name="Comma 6 2 5 2" xfId="1086"/>
    <cellStyle name="Comma 6 2 5 2 2" xfId="1988"/>
    <cellStyle name="Comma 6 2 5 2 3" xfId="3054"/>
    <cellStyle name="Comma 6 2 5 3" xfId="2200"/>
    <cellStyle name="Comma 6 2 5 4" xfId="2412"/>
    <cellStyle name="Comma 6 2 5 5" xfId="1775"/>
    <cellStyle name="Comma 6 2 5 6" xfId="2559"/>
    <cellStyle name="Comma 6 2 6" xfId="572"/>
    <cellStyle name="Comma 6 2 6 2" xfId="1203"/>
    <cellStyle name="Comma 6 2 6 2 2" xfId="2317"/>
    <cellStyle name="Comma 6 2 6 2 3" xfId="3108"/>
    <cellStyle name="Comma 6 2 6 3" xfId="2466"/>
    <cellStyle name="Comma 6 2 6 4" xfId="1897"/>
    <cellStyle name="Comma 6 2 6 5" xfId="2613"/>
    <cellStyle name="Comma 6 2 7" xfId="628"/>
    <cellStyle name="Comma 6 2 7 2" xfId="1258"/>
    <cellStyle name="Comma 6 2 7 2 2" xfId="3162"/>
    <cellStyle name="Comma 6 2 7 3" xfId="2076"/>
    <cellStyle name="Comma 6 2 7 4" xfId="2664"/>
    <cellStyle name="Comma 6 2 8" xfId="855"/>
    <cellStyle name="Comma 6 2 8 2" xfId="2355"/>
    <cellStyle name="Comma 6 2 8 3" xfId="2837"/>
    <cellStyle name="Comma 6 2 9" xfId="1690"/>
    <cellStyle name="Comma 6 3" xfId="183"/>
    <cellStyle name="Comma 6 3 2" xfId="328"/>
    <cellStyle name="Comma 6 3 3" xfId="464"/>
    <cellStyle name="Comma 6 3 3 2" xfId="1097"/>
    <cellStyle name="Comma 6 3 3 2 2" xfId="1994"/>
    <cellStyle name="Comma 6 3 3 2 3" xfId="3060"/>
    <cellStyle name="Comma 6 3 3 3" xfId="2211"/>
    <cellStyle name="Comma 6 3 3 4" xfId="2418"/>
    <cellStyle name="Comma 6 3 3 5" xfId="1781"/>
    <cellStyle name="Comma 6 3 3 6" xfId="2565"/>
    <cellStyle name="Comma 6 3 4" xfId="578"/>
    <cellStyle name="Comma 6 3 4 2" xfId="1209"/>
    <cellStyle name="Comma 6 3 4 2 2" xfId="2323"/>
    <cellStyle name="Comma 6 3 4 2 3" xfId="3114"/>
    <cellStyle name="Comma 6 3 4 3" xfId="2472"/>
    <cellStyle name="Comma 6 3 4 4" xfId="1908"/>
    <cellStyle name="Comma 6 3 4 5" xfId="2619"/>
    <cellStyle name="Comma 6 3 5" xfId="883"/>
    <cellStyle name="Comma 6 3 5 2" xfId="2087"/>
    <cellStyle name="Comma 6 3 5 3" xfId="2861"/>
    <cellStyle name="Comma 6 3 6" xfId="2361"/>
    <cellStyle name="Comma 6 3 7" xfId="1698"/>
    <cellStyle name="Comma 6 3 8" xfId="2509"/>
    <cellStyle name="Comma 6 4" xfId="293"/>
    <cellStyle name="Comma 6 5" xfId="393"/>
    <cellStyle name="Comma 6 5 2" xfId="524"/>
    <cellStyle name="Comma 6 5 2 2" xfId="1155"/>
    <cellStyle name="Comma 6 5 2 2 2" xfId="2011"/>
    <cellStyle name="Comma 6 5 2 2 3" xfId="3077"/>
    <cellStyle name="Comma 6 5 2 3" xfId="2269"/>
    <cellStyle name="Comma 6 5 2 4" xfId="2435"/>
    <cellStyle name="Comma 6 5 2 5" xfId="1798"/>
    <cellStyle name="Comma 6 5 2 6" xfId="2582"/>
    <cellStyle name="Comma 6 5 3" xfId="595"/>
    <cellStyle name="Comma 6 5 3 2" xfId="1226"/>
    <cellStyle name="Comma 6 5 3 2 2" xfId="2340"/>
    <cellStyle name="Comma 6 5 3 2 3" xfId="3131"/>
    <cellStyle name="Comma 6 5 3 3" xfId="2489"/>
    <cellStyle name="Comma 6 5 3 4" xfId="1952"/>
    <cellStyle name="Comma 6 5 3 5" xfId="2636"/>
    <cellStyle name="Comma 6 5 4" xfId="1030"/>
    <cellStyle name="Comma 6 5 4 2" xfId="2149"/>
    <cellStyle name="Comma 6 5 4 3" xfId="2998"/>
    <cellStyle name="Comma 6 5 5" xfId="2379"/>
    <cellStyle name="Comma 6 5 6" xfId="1734"/>
    <cellStyle name="Comma 6 5 7" xfId="2526"/>
    <cellStyle name="Comma 6 6" xfId="452"/>
    <cellStyle name="Comma 6 6 2" xfId="1085"/>
    <cellStyle name="Comma 6 6 2 2" xfId="1987"/>
    <cellStyle name="Comma 6 6 2 3" xfId="3053"/>
    <cellStyle name="Comma 6 6 3" xfId="2199"/>
    <cellStyle name="Comma 6 6 4" xfId="2411"/>
    <cellStyle name="Comma 6 6 5" xfId="1774"/>
    <cellStyle name="Comma 6 6 6" xfId="2558"/>
    <cellStyle name="Comma 6 7" xfId="571"/>
    <cellStyle name="Comma 6 7 2" xfId="1202"/>
    <cellStyle name="Comma 6 7 2 2" xfId="2316"/>
    <cellStyle name="Comma 6 7 2 3" xfId="3107"/>
    <cellStyle name="Comma 6 7 3" xfId="2465"/>
    <cellStyle name="Comma 6 7 4" xfId="1896"/>
    <cellStyle name="Comma 6 7 5" xfId="2612"/>
    <cellStyle name="Comma 6 8" xfId="608"/>
    <cellStyle name="Comma 6 8 2" xfId="1239"/>
    <cellStyle name="Comma 6 8 2 2" xfId="3143"/>
    <cellStyle name="Comma 6 8 3" xfId="2075"/>
    <cellStyle name="Comma 6 8 4" xfId="2646"/>
    <cellStyle name="Comma 6 9" xfId="627"/>
    <cellStyle name="Comma 6 9 2" xfId="1257"/>
    <cellStyle name="Comma 6 9 2 2" xfId="3161"/>
    <cellStyle name="Comma 6 9 3" xfId="2354"/>
    <cellStyle name="Comma 6 9 4" xfId="2663"/>
    <cellStyle name="Comma 7" xfId="68"/>
    <cellStyle name="Comma 7 10" xfId="810"/>
    <cellStyle name="Comma 7 10 2" xfId="2797"/>
    <cellStyle name="Comma 7 11" xfId="1687"/>
    <cellStyle name="Comma 7 12" xfId="2500"/>
    <cellStyle name="Comma 7 13" xfId="3513"/>
    <cellStyle name="Comma 7 2" xfId="184"/>
    <cellStyle name="Comma 7 2 2" xfId="296"/>
    <cellStyle name="Comma 7 2 3" xfId="465"/>
    <cellStyle name="Comma 7 2 3 2" xfId="1098"/>
    <cellStyle name="Comma 7 2 3 2 2" xfId="1995"/>
    <cellStyle name="Comma 7 2 3 2 3" xfId="3061"/>
    <cellStyle name="Comma 7 2 3 3" xfId="2212"/>
    <cellStyle name="Comma 7 2 3 4" xfId="2419"/>
    <cellStyle name="Comma 7 2 3 5" xfId="1782"/>
    <cellStyle name="Comma 7 2 3 6" xfId="2566"/>
    <cellStyle name="Comma 7 2 4" xfId="579"/>
    <cellStyle name="Comma 7 2 4 2" xfId="1210"/>
    <cellStyle name="Comma 7 2 4 2 2" xfId="2324"/>
    <cellStyle name="Comma 7 2 4 2 3" xfId="3115"/>
    <cellStyle name="Comma 7 2 4 3" xfId="2473"/>
    <cellStyle name="Comma 7 2 4 4" xfId="1909"/>
    <cellStyle name="Comma 7 2 4 5" xfId="2620"/>
    <cellStyle name="Comma 7 2 5" xfId="769"/>
    <cellStyle name="Comma 7 2 5 2" xfId="2088"/>
    <cellStyle name="Comma 7 2 6" xfId="884"/>
    <cellStyle name="Comma 7 2 6 2" xfId="2362"/>
    <cellStyle name="Comma 7 2 6 3" xfId="2862"/>
    <cellStyle name="Comma 7 2 7" xfId="1699"/>
    <cellStyle name="Comma 7 2 8" xfId="2510"/>
    <cellStyle name="Comma 7 3" xfId="297"/>
    <cellStyle name="Comma 7 4" xfId="295"/>
    <cellStyle name="Comma 7 5" xfId="381"/>
    <cellStyle name="Comma 7 5 2" xfId="513"/>
    <cellStyle name="Comma 7 5 2 2" xfId="1144"/>
    <cellStyle name="Comma 7 5 2 2 2" xfId="2009"/>
    <cellStyle name="Comma 7 5 2 2 3" xfId="3075"/>
    <cellStyle name="Comma 7 5 2 3" xfId="2258"/>
    <cellStyle name="Comma 7 5 2 4" xfId="2433"/>
    <cellStyle name="Comma 7 5 2 5" xfId="1796"/>
    <cellStyle name="Comma 7 5 2 6" xfId="2580"/>
    <cellStyle name="Comma 7 5 3" xfId="593"/>
    <cellStyle name="Comma 7 5 3 2" xfId="1224"/>
    <cellStyle name="Comma 7 5 3 2 2" xfId="2338"/>
    <cellStyle name="Comma 7 5 3 2 3" xfId="3129"/>
    <cellStyle name="Comma 7 5 3 3" xfId="2487"/>
    <cellStyle name="Comma 7 5 3 4" xfId="1948"/>
    <cellStyle name="Comma 7 5 3 5" xfId="2634"/>
    <cellStyle name="Comma 7 5 4" xfId="1018"/>
    <cellStyle name="Comma 7 5 4 2" xfId="2137"/>
    <cellStyle name="Comma 7 5 4 3" xfId="2986"/>
    <cellStyle name="Comma 7 5 5" xfId="2377"/>
    <cellStyle name="Comma 7 5 6" xfId="1727"/>
    <cellStyle name="Comma 7 5 7" xfId="2524"/>
    <cellStyle name="Comma 7 6" xfId="447"/>
    <cellStyle name="Comma 7 6 2" xfId="1083"/>
    <cellStyle name="Comma 7 6 2 2" xfId="1985"/>
    <cellStyle name="Comma 7 6 2 3" xfId="3051"/>
    <cellStyle name="Comma 7 6 3" xfId="2197"/>
    <cellStyle name="Comma 7 6 4" xfId="2409"/>
    <cellStyle name="Comma 7 6 5" xfId="1772"/>
    <cellStyle name="Comma 7 6 6" xfId="2556"/>
    <cellStyle name="Comma 7 7" xfId="569"/>
    <cellStyle name="Comma 7 7 2" xfId="1200"/>
    <cellStyle name="Comma 7 7 2 2" xfId="2314"/>
    <cellStyle name="Comma 7 7 2 3" xfId="3105"/>
    <cellStyle name="Comma 7 7 3" xfId="2463"/>
    <cellStyle name="Comma 7 7 4" xfId="1880"/>
    <cellStyle name="Comma 7 7 5" xfId="2610"/>
    <cellStyle name="Comma 7 8" xfId="609"/>
    <cellStyle name="Comma 7 8 2" xfId="1240"/>
    <cellStyle name="Comma 7 8 2 2" xfId="3144"/>
    <cellStyle name="Comma 7 8 3" xfId="2073"/>
    <cellStyle name="Comma 7 8 4" xfId="2647"/>
    <cellStyle name="Comma 7 9" xfId="625"/>
    <cellStyle name="Comma 7 9 2" xfId="1255"/>
    <cellStyle name="Comma 7 9 2 2" xfId="3159"/>
    <cellStyle name="Comma 7 9 3" xfId="2352"/>
    <cellStyle name="Comma 7 9 4" xfId="2661"/>
    <cellStyle name="Comma 8" xfId="143"/>
    <cellStyle name="Comma 8 2" xfId="298"/>
    <cellStyle name="Comma 9" xfId="299"/>
    <cellStyle name="Currency" xfId="3507" builtinId="4"/>
    <cellStyle name="Currency 2" xfId="420"/>
    <cellStyle name="Currency 2 2" xfId="547"/>
    <cellStyle name="Currency 2 2 2" xfId="1178"/>
    <cellStyle name="Currency 2 2 2 2" xfId="1963"/>
    <cellStyle name="Currency 2 2 2 3" xfId="3083"/>
    <cellStyle name="Currency 2 2 3" xfId="2292"/>
    <cellStyle name="Currency 2 2 4" xfId="2441"/>
    <cellStyle name="Currency 2 2 5" xfId="1750"/>
    <cellStyle name="Currency 2 2 6" xfId="2588"/>
    <cellStyle name="Currency 2 3" xfId="1056"/>
    <cellStyle name="Currency 2 3 2" xfId="1848"/>
    <cellStyle name="Currency 2 3 3" xfId="3024"/>
    <cellStyle name="Currency 2 4" xfId="2175"/>
    <cellStyle name="Currency 2 5" xfId="2387"/>
    <cellStyle name="Currency 2 6" xfId="1665"/>
    <cellStyle name="Currency 2 7" xfId="2534"/>
    <cellStyle name="Currency 3" xfId="429"/>
    <cellStyle name="Currency 3 2" xfId="556"/>
    <cellStyle name="Currency 3 2 2" xfId="1187"/>
    <cellStyle name="Currency 3 2 2 2" xfId="1972"/>
    <cellStyle name="Currency 3 2 2 3" xfId="3092"/>
    <cellStyle name="Currency 3 2 3" xfId="2301"/>
    <cellStyle name="Currency 3 2 4" xfId="2450"/>
    <cellStyle name="Currency 3 2 5" xfId="1759"/>
    <cellStyle name="Currency 3 2 6" xfId="2597"/>
    <cellStyle name="Currency 3 3" xfId="1065"/>
    <cellStyle name="Currency 3 3 2" xfId="1857"/>
    <cellStyle name="Currency 3 3 3" xfId="3033"/>
    <cellStyle name="Currency 3 4" xfId="2184"/>
    <cellStyle name="Currency 3 5" xfId="2396"/>
    <cellStyle name="Currency 3 6" xfId="1674"/>
    <cellStyle name="Currency 3 7" xfId="2543"/>
    <cellStyle name="Explanatory Text" xfId="702" builtinId="53" customBuiltin="1"/>
    <cellStyle name="Explanatory Text 2" xfId="40"/>
    <cellStyle name="Explanatory Text 2 2" xfId="214"/>
    <cellStyle name="Explanatory Text 2 3" xfId="259"/>
    <cellStyle name="Explanatory Text 3" xfId="86"/>
    <cellStyle name="Explanatory Text 4" xfId="1817"/>
    <cellStyle name="Good" xfId="693" builtinId="26" customBuiltin="1"/>
    <cellStyle name="Good 2" xfId="41"/>
    <cellStyle name="Good 2 2" xfId="215"/>
    <cellStyle name="Good 2 3" xfId="249"/>
    <cellStyle name="Good 3" xfId="76"/>
    <cellStyle name="Good 4" xfId="1808"/>
    <cellStyle name="Heading 1" xfId="689" builtinId="16" customBuiltin="1"/>
    <cellStyle name="Heading 1 2" xfId="42"/>
    <cellStyle name="Heading 1 2 2" xfId="216"/>
    <cellStyle name="Heading 1 2 3" xfId="245"/>
    <cellStyle name="Heading 1 3" xfId="72"/>
    <cellStyle name="Heading 1 4" xfId="1804"/>
    <cellStyle name="Heading 2" xfId="690" builtinId="17" customBuiltin="1"/>
    <cellStyle name="Heading 2 2" xfId="43"/>
    <cellStyle name="Heading 2 2 2" xfId="217"/>
    <cellStyle name="Heading 2 2 3" xfId="246"/>
    <cellStyle name="Heading 2 3" xfId="73"/>
    <cellStyle name="Heading 2 4" xfId="1805"/>
    <cellStyle name="Heading 3" xfId="691" builtinId="18" customBuiltin="1"/>
    <cellStyle name="Heading 3 2" xfId="44"/>
    <cellStyle name="Heading 3 2 2" xfId="218"/>
    <cellStyle name="Heading 3 2 3" xfId="247"/>
    <cellStyle name="Heading 3 3" xfId="74"/>
    <cellStyle name="Heading 3 4" xfId="1806"/>
    <cellStyle name="Heading 4" xfId="692" builtinId="19" customBuiltin="1"/>
    <cellStyle name="Heading 4 2" xfId="45"/>
    <cellStyle name="Heading 4 2 2" xfId="219"/>
    <cellStyle name="Heading 4 2 3" xfId="248"/>
    <cellStyle name="Heading 4 3" xfId="75"/>
    <cellStyle name="Heading 4 4" xfId="1807"/>
    <cellStyle name="Hyperlink 2" xfId="330"/>
    <cellStyle name="Hyperlink 3" xfId="329"/>
    <cellStyle name="Hyperlink 4" xfId="450"/>
    <cellStyle name="Hyperlink 5" xfId="417"/>
    <cellStyle name="Input" xfId="696" builtinId="20" customBuiltin="1"/>
    <cellStyle name="Input 2" xfId="46"/>
    <cellStyle name="Input 2 10" xfId="370"/>
    <cellStyle name="Input 2 10 2" xfId="502"/>
    <cellStyle name="Input 2 10 2 2" xfId="1133"/>
    <cellStyle name="Input 2 10 2 2 2" xfId="2247"/>
    <cellStyle name="Input 2 10 2 3" xfId="1426"/>
    <cellStyle name="Input 2 10 2 3 2" xfId="3291"/>
    <cellStyle name="Input 2 10 2 4" xfId="865"/>
    <cellStyle name="Input 2 10 2 4 2" xfId="2847"/>
    <cellStyle name="Input 2 10 2 5" xfId="1081"/>
    <cellStyle name="Input 2 10 2 5 2" xfId="3049"/>
    <cellStyle name="Input 2 10 2 6" xfId="2020"/>
    <cellStyle name="Input 2 10 3" xfId="1007"/>
    <cellStyle name="Input 2 10 3 2" xfId="1935"/>
    <cellStyle name="Input 2 10 3 3" xfId="2975"/>
    <cellStyle name="Input 2 10 4" xfId="1340"/>
    <cellStyle name="Input 2 10 4 2" xfId="2126"/>
    <cellStyle name="Input 2 10 5" xfId="1476"/>
    <cellStyle name="Input 2 10 5 2" xfId="3336"/>
    <cellStyle name="Input 2 10 6" xfId="1077"/>
    <cellStyle name="Input 2 10 6 2" xfId="3045"/>
    <cellStyle name="Input 2 10 7" xfId="1721"/>
    <cellStyle name="Input 2 11" xfId="378"/>
    <cellStyle name="Input 2 11 2" xfId="510"/>
    <cellStyle name="Input 2 11 2 2" xfId="1141"/>
    <cellStyle name="Input 2 11 2 2 2" xfId="2255"/>
    <cellStyle name="Input 2 11 2 3" xfId="1432"/>
    <cellStyle name="Input 2 11 2 3 2" xfId="3297"/>
    <cellStyle name="Input 2 11 2 4" xfId="867"/>
    <cellStyle name="Input 2 11 2 4 2" xfId="2849"/>
    <cellStyle name="Input 2 11 2 5" xfId="1543"/>
    <cellStyle name="Input 2 11 2 5 2" xfId="3396"/>
    <cellStyle name="Input 2 11 2 6" xfId="2024"/>
    <cellStyle name="Input 2 11 3" xfId="1015"/>
    <cellStyle name="Input 2 11 3 2" xfId="1911"/>
    <cellStyle name="Input 2 11 3 3" xfId="2983"/>
    <cellStyle name="Input 2 11 4" xfId="1346"/>
    <cellStyle name="Input 2 11 4 2" xfId="2134"/>
    <cellStyle name="Input 2 11 5" xfId="1391"/>
    <cellStyle name="Input 2 11 5 2" xfId="3257"/>
    <cellStyle name="Input 2 11 6" xfId="1416"/>
    <cellStyle name="Input 2 11 6 2" xfId="3281"/>
    <cellStyle name="Input 2 11 7" xfId="1726"/>
    <cellStyle name="Input 2 12" xfId="414"/>
    <cellStyle name="Input 2 12 2" xfId="544"/>
    <cellStyle name="Input 2 12 2 2" xfId="1175"/>
    <cellStyle name="Input 2 12 2 2 2" xfId="2289"/>
    <cellStyle name="Input 2 12 2 3" xfId="1459"/>
    <cellStyle name="Input 2 12 2 3 2" xfId="3323"/>
    <cellStyle name="Input 2 12 2 4" xfId="877"/>
    <cellStyle name="Input 2 12 2 4 2" xfId="2856"/>
    <cellStyle name="Input 2 12 2 5" xfId="1319"/>
    <cellStyle name="Input 2 12 2 5 2" xfId="3222"/>
    <cellStyle name="Input 2 12 2 6" xfId="2039"/>
    <cellStyle name="Input 2 12 3" xfId="1051"/>
    <cellStyle name="Input 2 12 3 2" xfId="2058"/>
    <cellStyle name="Input 2 12 3 3" xfId="3019"/>
    <cellStyle name="Input 2 12 4" xfId="1374"/>
    <cellStyle name="Input 2 12 4 2" xfId="2170"/>
    <cellStyle name="Input 2 12 5" xfId="944"/>
    <cellStyle name="Input 2 12 5 2" xfId="2912"/>
    <cellStyle name="Input 2 12 6" xfId="1467"/>
    <cellStyle name="Input 2 12 6 2" xfId="3330"/>
    <cellStyle name="Input 2 12 7" xfId="1746"/>
    <cellStyle name="Input 2 13" xfId="363"/>
    <cellStyle name="Input 2 13 2" xfId="1000"/>
    <cellStyle name="Input 2 13 2 2" xfId="2016"/>
    <cellStyle name="Input 2 13 2 3" xfId="2968"/>
    <cellStyle name="Input 2 13 3" xfId="1334"/>
    <cellStyle name="Input 2 13 3 2" xfId="1878"/>
    <cellStyle name="Input 2 13 3 3" xfId="3233"/>
    <cellStyle name="Input 2 13 4" xfId="1469"/>
    <cellStyle name="Input 2 13 4 2" xfId="2119"/>
    <cellStyle name="Input 2 13 5" xfId="962"/>
    <cellStyle name="Input 2 13 5 2" xfId="2930"/>
    <cellStyle name="Input 2 13 6" xfId="1718"/>
    <cellStyle name="Input 2 14" xfId="610"/>
    <cellStyle name="Input 2 14 2" xfId="1241"/>
    <cellStyle name="Input 2 14 2 2" xfId="3145"/>
    <cellStyle name="Input 2 14 3" xfId="1493"/>
    <cellStyle name="Input 2 14 3 2" xfId="3351"/>
    <cellStyle name="Input 2 14 4" xfId="1550"/>
    <cellStyle name="Input 2 14 4 2" xfId="3403"/>
    <cellStyle name="Input 2 14 5" xfId="1357"/>
    <cellStyle name="Input 2 14 5 2" xfId="3238"/>
    <cellStyle name="Input 2 14 6" xfId="1879"/>
    <cellStyle name="Input 2 14 7" xfId="2648"/>
    <cellStyle name="Input 2 15" xfId="621"/>
    <cellStyle name="Input 2 15 2" xfId="1251"/>
    <cellStyle name="Input 2 15 2 2" xfId="3155"/>
    <cellStyle name="Input 2 15 3" xfId="1499"/>
    <cellStyle name="Input 2 15 3 2" xfId="3356"/>
    <cellStyle name="Input 2 15 4" xfId="1557"/>
    <cellStyle name="Input 2 15 4 2" xfId="3410"/>
    <cellStyle name="Input 2 15 5" xfId="1578"/>
    <cellStyle name="Input 2 15 5 2" xfId="3431"/>
    <cellStyle name="Input 2 15 6" xfId="1922"/>
    <cellStyle name="Input 2 15 7" xfId="2657"/>
    <cellStyle name="Input 2 16" xfId="811"/>
    <cellStyle name="Input 2 16 2" xfId="2068"/>
    <cellStyle name="Input 2 17" xfId="929"/>
    <cellStyle name="Input 2 17 2" xfId="2904"/>
    <cellStyle name="Input 2 18" xfId="812"/>
    <cellStyle name="Input 2 18 2" xfId="2798"/>
    <cellStyle name="Input 2 19" xfId="1581"/>
    <cellStyle name="Input 2 19 2" xfId="3434"/>
    <cellStyle name="Input 2 2" xfId="220"/>
    <cellStyle name="Input 2 2 2" xfId="468"/>
    <cellStyle name="Input 2 2 2 2" xfId="1101"/>
    <cellStyle name="Input 2 2 2 2 2" xfId="2215"/>
    <cellStyle name="Input 2 2 2 3" xfId="1405"/>
    <cellStyle name="Input 2 2 2 3 2" xfId="3270"/>
    <cellStyle name="Input 2 2 2 4" xfId="824"/>
    <cellStyle name="Input 2 2 2 4 2" xfId="2810"/>
    <cellStyle name="Input 2 2 2 5" xfId="816"/>
    <cellStyle name="Input 2 2 2 5 2" xfId="2802"/>
    <cellStyle name="Input 2 2 2 6" xfId="1893"/>
    <cellStyle name="Input 2 2 3" xfId="905"/>
    <cellStyle name="Input 2 2 3 2" xfId="2041"/>
    <cellStyle name="Input 2 2 3 3" xfId="2882"/>
    <cellStyle name="Input 2 2 4" xfId="834"/>
    <cellStyle name="Input 2 2 4 2" xfId="2091"/>
    <cellStyle name="Input 2 2 5" xfId="1515"/>
    <cellStyle name="Input 2 2 5 2" xfId="3369"/>
    <cellStyle name="Input 2 2 6" xfId="1546"/>
    <cellStyle name="Input 2 2 6 2" xfId="3399"/>
    <cellStyle name="Input 2 2 7" xfId="1702"/>
    <cellStyle name="Input 2 20" xfId="1612"/>
    <cellStyle name="Input 2 20 2" xfId="3465"/>
    <cellStyle name="Input 2 21" xfId="1639"/>
    <cellStyle name="Input 2 21 2" xfId="3492"/>
    <cellStyle name="Input 2 3" xfId="252"/>
    <cellStyle name="Input 2 4" xfId="331"/>
    <cellStyle name="Input 2 4 2" xfId="484"/>
    <cellStyle name="Input 2 4 2 2" xfId="1115"/>
    <cellStyle name="Input 2 4 2 2 2" xfId="2229"/>
    <cellStyle name="Input 2 4 2 3" xfId="1413"/>
    <cellStyle name="Input 2 4 2 3 2" xfId="3278"/>
    <cellStyle name="Input 2 4 2 4" xfId="821"/>
    <cellStyle name="Input 2 4 2 4 2" xfId="2807"/>
    <cellStyle name="Input 2 4 2 5" xfId="1613"/>
    <cellStyle name="Input 2 4 2 5 2" xfId="3466"/>
    <cellStyle name="Input 2 4 2 6" xfId="1889"/>
    <cellStyle name="Input 2 4 3" xfId="976"/>
    <cellStyle name="Input 2 4 3 2" xfId="1926"/>
    <cellStyle name="Input 2 4 3 3" xfId="2944"/>
    <cellStyle name="Input 2 4 4" xfId="937"/>
    <cellStyle name="Input 2 4 4 2" xfId="2105"/>
    <cellStyle name="Input 2 4 5" xfId="846"/>
    <cellStyle name="Input 2 4 5 2" xfId="2828"/>
    <cellStyle name="Input 2 4 6" xfId="1529"/>
    <cellStyle name="Input 2 4 6 2" xfId="3383"/>
    <cellStyle name="Input 2 4 7" xfId="1710"/>
    <cellStyle name="Input 2 5" xfId="372"/>
    <cellStyle name="Input 2 5 2" xfId="504"/>
    <cellStyle name="Input 2 5 2 2" xfId="1135"/>
    <cellStyle name="Input 2 5 2 2 2" xfId="2249"/>
    <cellStyle name="Input 2 5 2 3" xfId="1428"/>
    <cellStyle name="Input 2 5 2 3 2" xfId="3293"/>
    <cellStyle name="Input 2 5 2 4" xfId="835"/>
    <cellStyle name="Input 2 5 2 4 2" xfId="2817"/>
    <cellStyle name="Input 2 5 2 5" xfId="981"/>
    <cellStyle name="Input 2 5 2 5 2" xfId="2949"/>
    <cellStyle name="Input 2 5 2 6" xfId="2022"/>
    <cellStyle name="Input 2 5 3" xfId="1009"/>
    <cellStyle name="Input 2 5 3 2" xfId="1866"/>
    <cellStyle name="Input 2 5 3 3" xfId="2977"/>
    <cellStyle name="Input 2 5 4" xfId="1342"/>
    <cellStyle name="Input 2 5 4 2" xfId="2128"/>
    <cellStyle name="Input 2 5 5" xfId="828"/>
    <cellStyle name="Input 2 5 5 2" xfId="2811"/>
    <cellStyle name="Input 2 5 6" xfId="900"/>
    <cellStyle name="Input 2 5 6 2" xfId="2877"/>
    <cellStyle name="Input 2 5 7" xfId="1723"/>
    <cellStyle name="Input 2 6" xfId="374"/>
    <cellStyle name="Input 2 6 2" xfId="506"/>
    <cellStyle name="Input 2 6 2 2" xfId="1137"/>
    <cellStyle name="Input 2 6 2 2 2" xfId="2251"/>
    <cellStyle name="Input 2 6 2 3" xfId="1430"/>
    <cellStyle name="Input 2 6 2 3 2" xfId="3295"/>
    <cellStyle name="Input 2 6 2 4" xfId="866"/>
    <cellStyle name="Input 2 6 2 4 2" xfId="2848"/>
    <cellStyle name="Input 2 6 2 5" xfId="1554"/>
    <cellStyle name="Input 2 6 2 5 2" xfId="3407"/>
    <cellStyle name="Input 2 6 2 6" xfId="2023"/>
    <cellStyle name="Input 2 6 3" xfId="1011"/>
    <cellStyle name="Input 2 6 3 2" xfId="1910"/>
    <cellStyle name="Input 2 6 3 3" xfId="2979"/>
    <cellStyle name="Input 2 6 4" xfId="1344"/>
    <cellStyle name="Input 2 6 4 2" xfId="2130"/>
    <cellStyle name="Input 2 6 5" xfId="1082"/>
    <cellStyle name="Input 2 6 5 2" xfId="3050"/>
    <cellStyle name="Input 2 6 6" xfId="823"/>
    <cellStyle name="Input 2 6 6 2" xfId="2809"/>
    <cellStyle name="Input 2 6 7" xfId="1724"/>
    <cellStyle name="Input 2 7" xfId="386"/>
    <cellStyle name="Input 2 7 2" xfId="517"/>
    <cellStyle name="Input 2 7 2 2" xfId="1148"/>
    <cellStyle name="Input 2 7 2 2 2" xfId="2262"/>
    <cellStyle name="Input 2 7 2 3" xfId="1439"/>
    <cellStyle name="Input 2 7 2 3 2" xfId="3304"/>
    <cellStyle name="Input 2 7 2 4" xfId="1237"/>
    <cellStyle name="Input 2 7 2 4 2" xfId="3141"/>
    <cellStyle name="Input 2 7 2 5" xfId="1545"/>
    <cellStyle name="Input 2 7 2 5 2" xfId="3398"/>
    <cellStyle name="Input 2 7 2 6" xfId="2028"/>
    <cellStyle name="Input 2 7 3" xfId="1023"/>
    <cellStyle name="Input 2 7 3 2" xfId="1892"/>
    <cellStyle name="Input 2 7 3 3" xfId="2991"/>
    <cellStyle name="Input 2 7 4" xfId="1354"/>
    <cellStyle name="Input 2 7 4 2" xfId="2142"/>
    <cellStyle name="Input 2 7 5" xfId="952"/>
    <cellStyle name="Input 2 7 5 2" xfId="2920"/>
    <cellStyle name="Input 2 7 6" xfId="1532"/>
    <cellStyle name="Input 2 7 6 2" xfId="3385"/>
    <cellStyle name="Input 2 7 7" xfId="1731"/>
    <cellStyle name="Input 2 8" xfId="405"/>
    <cellStyle name="Input 2 8 2" xfId="536"/>
    <cellStyle name="Input 2 8 2 2" xfId="1167"/>
    <cellStyle name="Input 2 8 2 2 2" xfId="2281"/>
    <cellStyle name="Input 2 8 2 3" xfId="1452"/>
    <cellStyle name="Input 2 8 2 3 2" xfId="3316"/>
    <cellStyle name="Input 2 8 2 4" xfId="874"/>
    <cellStyle name="Input 2 8 2 4 2" xfId="2854"/>
    <cellStyle name="Input 2 8 2 5" xfId="1502"/>
    <cellStyle name="Input 2 8 2 5 2" xfId="3359"/>
    <cellStyle name="Input 2 8 2 6" xfId="2035"/>
    <cellStyle name="Input 2 8 3" xfId="1042"/>
    <cellStyle name="Input 2 8 3 2" xfId="2049"/>
    <cellStyle name="Input 2 8 3 3" xfId="3010"/>
    <cellStyle name="Input 2 8 4" xfId="1368"/>
    <cellStyle name="Input 2 8 4 2" xfId="2161"/>
    <cellStyle name="Input 2 8 5" xfId="1490"/>
    <cellStyle name="Input 2 8 5 2" xfId="3348"/>
    <cellStyle name="Input 2 8 6" xfId="1465"/>
    <cellStyle name="Input 2 8 6 2" xfId="3328"/>
    <cellStyle name="Input 2 8 7" xfId="1743"/>
    <cellStyle name="Input 2 9" xfId="407"/>
    <cellStyle name="Input 2 9 2" xfId="538"/>
    <cellStyle name="Input 2 9 2 2" xfId="1169"/>
    <cellStyle name="Input 2 9 2 2 2" xfId="2283"/>
    <cellStyle name="Input 2 9 2 3" xfId="1454"/>
    <cellStyle name="Input 2 9 2 3 2" xfId="3318"/>
    <cellStyle name="Input 2 9 2 4" xfId="845"/>
    <cellStyle name="Input 2 9 2 4 2" xfId="2827"/>
    <cellStyle name="Input 2 9 2 5" xfId="1320"/>
    <cellStyle name="Input 2 9 2 5 2" xfId="3223"/>
    <cellStyle name="Input 2 9 2 6" xfId="2037"/>
    <cellStyle name="Input 2 9 3" xfId="1044"/>
    <cellStyle name="Input 2 9 3 2" xfId="2051"/>
    <cellStyle name="Input 2 9 3 3" xfId="3012"/>
    <cellStyle name="Input 2 9 4" xfId="1370"/>
    <cellStyle name="Input 2 9 4 2" xfId="2163"/>
    <cellStyle name="Input 2 9 5" xfId="1380"/>
    <cellStyle name="Input 2 9 5 2" xfId="3246"/>
    <cellStyle name="Input 2 9 6" xfId="1385"/>
    <cellStyle name="Input 2 9 6 2" xfId="3251"/>
    <cellStyle name="Input 2 9 7" xfId="1745"/>
    <cellStyle name="Input 3" xfId="79"/>
    <cellStyle name="Input 4" xfId="1811"/>
    <cellStyle name="Linked Cell" xfId="699" builtinId="24" customBuiltin="1"/>
    <cellStyle name="Linked Cell 2" xfId="47"/>
    <cellStyle name="Linked Cell 2 2" xfId="221"/>
    <cellStyle name="Linked Cell 2 3" xfId="255"/>
    <cellStyle name="Linked Cell 3" xfId="82"/>
    <cellStyle name="Linked Cell 4" xfId="1814"/>
    <cellStyle name="Neutral" xfId="695" builtinId="28" customBuiltin="1"/>
    <cellStyle name="Neutral 2" xfId="48"/>
    <cellStyle name="Neutral 2 2" xfId="222"/>
    <cellStyle name="Neutral 2 3" xfId="251"/>
    <cellStyle name="Neutral 2 4" xfId="332"/>
    <cellStyle name="Neutral 3" xfId="78"/>
    <cellStyle name="Neutral 3 2" xfId="333"/>
    <cellStyle name="Neutral 4" xfId="1810"/>
    <cellStyle name="Normal" xfId="0" builtinId="0"/>
    <cellStyle name="Normal 10" xfId="5"/>
    <cellStyle name="Normal 10 2" xfId="300"/>
    <cellStyle name="Normal 11" xfId="112"/>
    <cellStyle name="Normal 11 2" xfId="144"/>
    <cellStyle name="Normal 11 2 2" xfId="733"/>
    <cellStyle name="Normal 11 3" xfId="223"/>
    <cellStyle name="Normal 11 4" xfId="449"/>
    <cellStyle name="Normal 11 5" xfId="437"/>
    <cellStyle name="Normal 11 5 2" xfId="1073"/>
    <cellStyle name="Normal 11 5 2 2" xfId="1980"/>
    <cellStyle name="Normal 11 5 2 3" xfId="3041"/>
    <cellStyle name="Normal 11 5 3" xfId="2192"/>
    <cellStyle name="Normal 11 5 4" xfId="2404"/>
    <cellStyle name="Normal 11 5 5" xfId="1767"/>
    <cellStyle name="Normal 11 5 6" xfId="2551"/>
    <cellStyle name="Normal 11 6" xfId="564"/>
    <cellStyle name="Normal 11 6 2" xfId="1195"/>
    <cellStyle name="Normal 11 6 2 2" xfId="2309"/>
    <cellStyle name="Normal 11 6 2 3" xfId="3100"/>
    <cellStyle name="Normal 11 6 3" xfId="2458"/>
    <cellStyle name="Normal 11 6 4" xfId="1865"/>
    <cellStyle name="Normal 11 6 5" xfId="2605"/>
    <cellStyle name="Normal 11 7" xfId="1682"/>
    <cellStyle name="Normal 12" xfId="113"/>
    <cellStyle name="Normal 12 10" xfId="2501"/>
    <cellStyle name="Normal 12 11" xfId="3514"/>
    <cellStyle name="Normal 12 2" xfId="180"/>
    <cellStyle name="Normal 12 2 2" xfId="334"/>
    <cellStyle name="Normal 12 3" xfId="301"/>
    <cellStyle name="Normal 12 4" xfId="391"/>
    <cellStyle name="Normal 12 4 2" xfId="522"/>
    <cellStyle name="Normal 12 4 2 2" xfId="1153"/>
    <cellStyle name="Normal 12 4 2 2 2" xfId="2010"/>
    <cellStyle name="Normal 12 4 2 2 3" xfId="3076"/>
    <cellStyle name="Normal 12 4 2 3" xfId="2267"/>
    <cellStyle name="Normal 12 4 2 4" xfId="2434"/>
    <cellStyle name="Normal 12 4 2 5" xfId="1797"/>
    <cellStyle name="Normal 12 4 2 6" xfId="2581"/>
    <cellStyle name="Normal 12 4 3" xfId="594"/>
    <cellStyle name="Normal 12 4 3 2" xfId="1225"/>
    <cellStyle name="Normal 12 4 3 2 2" xfId="2339"/>
    <cellStyle name="Normal 12 4 3 2 3" xfId="3130"/>
    <cellStyle name="Normal 12 4 3 3" xfId="2488"/>
    <cellStyle name="Normal 12 4 3 4" xfId="1950"/>
    <cellStyle name="Normal 12 4 3 5" xfId="2635"/>
    <cellStyle name="Normal 12 4 4" xfId="1028"/>
    <cellStyle name="Normal 12 4 4 2" xfId="2147"/>
    <cellStyle name="Normal 12 4 4 3" xfId="2996"/>
    <cellStyle name="Normal 12 4 5" xfId="2378"/>
    <cellStyle name="Normal 12 4 6" xfId="1733"/>
    <cellStyle name="Normal 12 4 7" xfId="2525"/>
    <cellStyle name="Normal 12 5" xfId="451"/>
    <cellStyle name="Normal 12 5 2" xfId="1084"/>
    <cellStyle name="Normal 12 5 2 2" xfId="1986"/>
    <cellStyle name="Normal 12 5 2 3" xfId="3052"/>
    <cellStyle name="Normal 12 5 3" xfId="2198"/>
    <cellStyle name="Normal 12 5 4" xfId="2410"/>
    <cellStyle name="Normal 12 5 5" xfId="1773"/>
    <cellStyle name="Normal 12 5 6" xfId="2557"/>
    <cellStyle name="Normal 12 6" xfId="570"/>
    <cellStyle name="Normal 12 6 2" xfId="1201"/>
    <cellStyle name="Normal 12 6 2 2" xfId="2315"/>
    <cellStyle name="Normal 12 6 2 3" xfId="3106"/>
    <cellStyle name="Normal 12 6 3" xfId="2464"/>
    <cellStyle name="Normal 12 6 4" xfId="1887"/>
    <cellStyle name="Normal 12 6 5" xfId="2611"/>
    <cellStyle name="Normal 12 7" xfId="626"/>
    <cellStyle name="Normal 12 7 2" xfId="1256"/>
    <cellStyle name="Normal 12 7 2 2" xfId="3160"/>
    <cellStyle name="Normal 12 7 3" xfId="2074"/>
    <cellStyle name="Normal 12 7 4" xfId="2662"/>
    <cellStyle name="Normal 12 8" xfId="838"/>
    <cellStyle name="Normal 12 8 2" xfId="2353"/>
    <cellStyle name="Normal 12 8 3" xfId="2820"/>
    <cellStyle name="Normal 12 9" xfId="1688"/>
    <cellStyle name="Normal 13" xfId="145"/>
    <cellStyle name="Normal 13 10" xfId="1691"/>
    <cellStyle name="Normal 13 11" xfId="2504"/>
    <cellStyle name="Normal 13 12" xfId="3517"/>
    <cellStyle name="Normal 13 13" xfId="3523"/>
    <cellStyle name="Normal 13 2" xfId="182"/>
    <cellStyle name="Normal 13 2 2" xfId="336"/>
    <cellStyle name="Normal 13 2 3" xfId="463"/>
    <cellStyle name="Normal 13 2 3 2" xfId="1096"/>
    <cellStyle name="Normal 13 2 3 2 2" xfId="1993"/>
    <cellStyle name="Normal 13 2 3 2 3" xfId="3059"/>
    <cellStyle name="Normal 13 2 3 3" xfId="2210"/>
    <cellStyle name="Normal 13 2 3 4" xfId="2417"/>
    <cellStyle name="Normal 13 2 3 5" xfId="1780"/>
    <cellStyle name="Normal 13 2 3 6" xfId="2564"/>
    <cellStyle name="Normal 13 2 4" xfId="577"/>
    <cellStyle name="Normal 13 2 4 2" xfId="1208"/>
    <cellStyle name="Normal 13 2 4 2 2" xfId="2322"/>
    <cellStyle name="Normal 13 2 4 2 3" xfId="3113"/>
    <cellStyle name="Normal 13 2 4 3" xfId="2471"/>
    <cellStyle name="Normal 13 2 4 4" xfId="1907"/>
    <cellStyle name="Normal 13 2 4 5" xfId="2618"/>
    <cellStyle name="Normal 13 2 5" xfId="882"/>
    <cellStyle name="Normal 13 2 5 2" xfId="2086"/>
    <cellStyle name="Normal 13 2 5 3" xfId="2860"/>
    <cellStyle name="Normal 13 2 6" xfId="2360"/>
    <cellStyle name="Normal 13 2 7" xfId="1697"/>
    <cellStyle name="Normal 13 2 8" xfId="2508"/>
    <cellStyle name="Normal 13 3" xfId="335"/>
    <cellStyle name="Normal 13 3 2" xfId="485"/>
    <cellStyle name="Normal 13 3 2 2" xfId="1116"/>
    <cellStyle name="Normal 13 3 2 2 2" xfId="2001"/>
    <cellStyle name="Normal 13 3 2 2 3" xfId="3067"/>
    <cellStyle name="Normal 13 3 2 3" xfId="2230"/>
    <cellStyle name="Normal 13 3 2 4" xfId="2425"/>
    <cellStyle name="Normal 13 3 2 5" xfId="1788"/>
    <cellStyle name="Normal 13 3 2 6" xfId="2572"/>
    <cellStyle name="Normal 13 3 3" xfId="585"/>
    <cellStyle name="Normal 13 3 3 2" xfId="1216"/>
    <cellStyle name="Normal 13 3 3 2 2" xfId="2330"/>
    <cellStyle name="Normal 13 3 3 2 3" xfId="3121"/>
    <cellStyle name="Normal 13 3 3 3" xfId="2479"/>
    <cellStyle name="Normal 13 3 3 4" xfId="1934"/>
    <cellStyle name="Normal 13 3 3 5" xfId="2626"/>
    <cellStyle name="Normal 13 3 4" xfId="979"/>
    <cellStyle name="Normal 13 3 4 2" xfId="2106"/>
    <cellStyle name="Normal 13 3 4 3" xfId="2947"/>
    <cellStyle name="Normal 13 3 5" xfId="2368"/>
    <cellStyle name="Normal 13 3 6" xfId="1711"/>
    <cellStyle name="Normal 13 3 7" xfId="2516"/>
    <cellStyle name="Normal 13 4" xfId="395"/>
    <cellStyle name="Normal 13 4 2" xfId="526"/>
    <cellStyle name="Normal 13 4 2 2" xfId="1157"/>
    <cellStyle name="Normal 13 4 2 2 2" xfId="2013"/>
    <cellStyle name="Normal 13 4 2 2 3" xfId="3079"/>
    <cellStyle name="Normal 13 4 2 3" xfId="2271"/>
    <cellStyle name="Normal 13 4 2 4" xfId="2437"/>
    <cellStyle name="Normal 13 4 2 5" xfId="1800"/>
    <cellStyle name="Normal 13 4 2 6" xfId="2584"/>
    <cellStyle name="Normal 13 4 3" xfId="597"/>
    <cellStyle name="Normal 13 4 3 2" xfId="1228"/>
    <cellStyle name="Normal 13 4 3 2 2" xfId="2342"/>
    <cellStyle name="Normal 13 4 3 2 3" xfId="3133"/>
    <cellStyle name="Normal 13 4 3 3" xfId="2491"/>
    <cellStyle name="Normal 13 4 3 4" xfId="1954"/>
    <cellStyle name="Normal 13 4 3 5" xfId="2638"/>
    <cellStyle name="Normal 13 4 4" xfId="1032"/>
    <cellStyle name="Normal 13 4 4 2" xfId="2151"/>
    <cellStyle name="Normal 13 4 4 3" xfId="3000"/>
    <cellStyle name="Normal 13 4 5" xfId="2381"/>
    <cellStyle name="Normal 13 4 6" xfId="1736"/>
    <cellStyle name="Normal 13 4 7" xfId="2528"/>
    <cellStyle name="Normal 13 5" xfId="454"/>
    <cellStyle name="Normal 13 5 2" xfId="1087"/>
    <cellStyle name="Normal 13 5 2 2" xfId="1989"/>
    <cellStyle name="Normal 13 5 2 3" xfId="3055"/>
    <cellStyle name="Normal 13 5 3" xfId="2201"/>
    <cellStyle name="Normal 13 5 4" xfId="2413"/>
    <cellStyle name="Normal 13 5 5" xfId="1776"/>
    <cellStyle name="Normal 13 5 6" xfId="2560"/>
    <cellStyle name="Normal 13 6" xfId="573"/>
    <cellStyle name="Normal 13 6 2" xfId="1204"/>
    <cellStyle name="Normal 13 6 2 2" xfId="2318"/>
    <cellStyle name="Normal 13 6 2 3" xfId="3109"/>
    <cellStyle name="Normal 13 6 3" xfId="2467"/>
    <cellStyle name="Normal 13 6 4" xfId="1898"/>
    <cellStyle name="Normal 13 6 5" xfId="2614"/>
    <cellStyle name="Normal 13 7" xfId="611"/>
    <cellStyle name="Normal 13 7 2" xfId="1242"/>
    <cellStyle name="Normal 13 7 2 2" xfId="3146"/>
    <cellStyle name="Normal 13 7 3" xfId="2077"/>
    <cellStyle name="Normal 13 7 4" xfId="2649"/>
    <cellStyle name="Normal 13 8" xfId="629"/>
    <cellStyle name="Normal 13 8 2" xfId="1259"/>
    <cellStyle name="Normal 13 8 2 2" xfId="3163"/>
    <cellStyle name="Normal 13 8 3" xfId="2356"/>
    <cellStyle name="Normal 13 8 4" xfId="2665"/>
    <cellStyle name="Normal 13 9" xfId="857"/>
    <cellStyle name="Normal 13 9 2" xfId="2839"/>
    <cellStyle name="Normal 14" xfId="146"/>
    <cellStyle name="Normal 14 10" xfId="3518"/>
    <cellStyle name="Normal 14 2" xfId="224"/>
    <cellStyle name="Normal 14 2 2" xfId="469"/>
    <cellStyle name="Normal 14 2 2 2" xfId="1102"/>
    <cellStyle name="Normal 14 2 2 2 2" xfId="1997"/>
    <cellStyle name="Normal 14 2 2 2 3" xfId="3063"/>
    <cellStyle name="Normal 14 2 2 3" xfId="2216"/>
    <cellStyle name="Normal 14 2 2 4" xfId="2421"/>
    <cellStyle name="Normal 14 2 2 5" xfId="1784"/>
    <cellStyle name="Normal 14 2 2 6" xfId="2568"/>
    <cellStyle name="Normal 14 2 3" xfId="581"/>
    <cellStyle name="Normal 14 2 3 2" xfId="1212"/>
    <cellStyle name="Normal 14 2 3 2 2" xfId="2326"/>
    <cellStyle name="Normal 14 2 3 2 3" xfId="3117"/>
    <cellStyle name="Normal 14 2 3 3" xfId="2475"/>
    <cellStyle name="Normal 14 2 3 4" xfId="1914"/>
    <cellStyle name="Normal 14 2 3 5" xfId="2622"/>
    <cellStyle name="Normal 14 2 4" xfId="909"/>
    <cellStyle name="Normal 14 2 4 2" xfId="2092"/>
    <cellStyle name="Normal 14 2 4 3" xfId="2885"/>
    <cellStyle name="Normal 14 2 5" xfId="2364"/>
    <cellStyle name="Normal 14 2 6" xfId="1703"/>
    <cellStyle name="Normal 14 2 7" xfId="2512"/>
    <cellStyle name="Normal 14 3" xfId="396"/>
    <cellStyle name="Normal 14 3 2" xfId="527"/>
    <cellStyle name="Normal 14 3 2 2" xfId="1158"/>
    <cellStyle name="Normal 14 3 2 2 2" xfId="2014"/>
    <cellStyle name="Normal 14 3 2 2 3" xfId="3080"/>
    <cellStyle name="Normal 14 3 2 3" xfId="2272"/>
    <cellStyle name="Normal 14 3 2 4" xfId="2438"/>
    <cellStyle name="Normal 14 3 2 5" xfId="1801"/>
    <cellStyle name="Normal 14 3 2 6" xfId="2585"/>
    <cellStyle name="Normal 14 3 3" xfId="598"/>
    <cellStyle name="Normal 14 3 3 2" xfId="1229"/>
    <cellStyle name="Normal 14 3 3 2 2" xfId="2343"/>
    <cellStyle name="Normal 14 3 3 2 3" xfId="3134"/>
    <cellStyle name="Normal 14 3 3 3" xfId="2492"/>
    <cellStyle name="Normal 14 3 3 4" xfId="1955"/>
    <cellStyle name="Normal 14 3 3 5" xfId="2639"/>
    <cellStyle name="Normal 14 3 4" xfId="1033"/>
    <cellStyle name="Normal 14 3 4 2" xfId="2152"/>
    <cellStyle name="Normal 14 3 4 3" xfId="3001"/>
    <cellStyle name="Normal 14 3 5" xfId="2382"/>
    <cellStyle name="Normal 14 3 6" xfId="1737"/>
    <cellStyle name="Normal 14 3 7" xfId="2529"/>
    <cellStyle name="Normal 14 4" xfId="455"/>
    <cellStyle name="Normal 14 4 2" xfId="1088"/>
    <cellStyle name="Normal 14 4 2 2" xfId="1990"/>
    <cellStyle name="Normal 14 4 2 3" xfId="3056"/>
    <cellStyle name="Normal 14 4 3" xfId="2202"/>
    <cellStyle name="Normal 14 4 4" xfId="2414"/>
    <cellStyle name="Normal 14 4 5" xfId="1777"/>
    <cellStyle name="Normal 14 4 6" xfId="2561"/>
    <cellStyle name="Normal 14 5" xfId="574"/>
    <cellStyle name="Normal 14 5 2" xfId="1205"/>
    <cellStyle name="Normal 14 5 2 2" xfId="2319"/>
    <cellStyle name="Normal 14 5 2 3" xfId="3110"/>
    <cellStyle name="Normal 14 5 3" xfId="2468"/>
    <cellStyle name="Normal 14 5 4" xfId="1899"/>
    <cellStyle name="Normal 14 5 5" xfId="2615"/>
    <cellStyle name="Normal 14 6" xfId="630"/>
    <cellStyle name="Normal 14 6 2" xfId="1260"/>
    <cellStyle name="Normal 14 6 2 2" xfId="3164"/>
    <cellStyle name="Normal 14 6 3" xfId="2078"/>
    <cellStyle name="Normal 14 6 4" xfId="2666"/>
    <cellStyle name="Normal 14 7" xfId="858"/>
    <cellStyle name="Normal 14 7 2" xfId="2357"/>
    <cellStyle name="Normal 14 7 3" xfId="2840"/>
    <cellStyle name="Normal 14 8" xfId="1692"/>
    <cellStyle name="Normal 14 9" xfId="2505"/>
    <cellStyle name="Normal 15" xfId="178"/>
    <cellStyle name="Normal 15 2" xfId="461"/>
    <cellStyle name="Normal 15 2 2" xfId="1094"/>
    <cellStyle name="Normal 15 2 2 2" xfId="1991"/>
    <cellStyle name="Normal 15 2 2 3" xfId="3057"/>
    <cellStyle name="Normal 15 2 3" xfId="2208"/>
    <cellStyle name="Normal 15 2 4" xfId="2415"/>
    <cellStyle name="Normal 15 2 5" xfId="1778"/>
    <cellStyle name="Normal 15 2 6" xfId="2562"/>
    <cellStyle name="Normal 15 3" xfId="575"/>
    <cellStyle name="Normal 15 3 2" xfId="1206"/>
    <cellStyle name="Normal 15 3 2 2" xfId="2320"/>
    <cellStyle name="Normal 15 3 2 3" xfId="3111"/>
    <cellStyle name="Normal 15 3 3" xfId="2469"/>
    <cellStyle name="Normal 15 3 4" xfId="1905"/>
    <cellStyle name="Normal 15 3 5" xfId="2616"/>
    <cellStyle name="Normal 15 4" xfId="879"/>
    <cellStyle name="Normal 15 4 2" xfId="2084"/>
    <cellStyle name="Normal 15 4 3" xfId="2857"/>
    <cellStyle name="Normal 15 5" xfId="2358"/>
    <cellStyle name="Normal 15 6" xfId="1695"/>
    <cellStyle name="Normal 15 7" xfId="2506"/>
    <cellStyle name="Normal 16" xfId="355"/>
    <cellStyle name="Normal 16 2" xfId="490"/>
    <cellStyle name="Normal 16 2 2" xfId="1121"/>
    <cellStyle name="Normal 16 2 2 2" xfId="2003"/>
    <cellStyle name="Normal 16 2 2 3" xfId="3069"/>
    <cellStyle name="Normal 16 2 3" xfId="2235"/>
    <cellStyle name="Normal 16 2 4" xfId="2427"/>
    <cellStyle name="Normal 16 2 5" xfId="1790"/>
    <cellStyle name="Normal 16 2 6" xfId="2574"/>
    <cellStyle name="Normal 16 3" xfId="587"/>
    <cellStyle name="Normal 16 3 2" xfId="1218"/>
    <cellStyle name="Normal 16 3 2 2" xfId="2332"/>
    <cellStyle name="Normal 16 3 2 3" xfId="3123"/>
    <cellStyle name="Normal 16 3 3" xfId="2481"/>
    <cellStyle name="Normal 16 3 4" xfId="1939"/>
    <cellStyle name="Normal 16 3 5" xfId="2628"/>
    <cellStyle name="Normal 16 4" xfId="992"/>
    <cellStyle name="Normal 16 4 2" xfId="2111"/>
    <cellStyle name="Normal 16 4 3" xfId="2960"/>
    <cellStyle name="Normal 16 5" xfId="2370"/>
    <cellStyle name="Normal 16 6" xfId="1713"/>
    <cellStyle name="Normal 16 7" xfId="2518"/>
    <cellStyle name="Normal 17" xfId="415"/>
    <cellStyle name="Normal 17 2" xfId="1052"/>
    <cellStyle name="Normal 17 2 2" xfId="2171"/>
    <cellStyle name="Normal 17 2 3" xfId="3020"/>
    <cellStyle name="Normal 17 3" xfId="2383"/>
    <cellStyle name="Normal 17 4" xfId="2059"/>
    <cellStyle name="Normal 17 5" xfId="2530"/>
    <cellStyle name="Normal 18" xfId="599"/>
    <cellStyle name="Normal 18 2" xfId="1230"/>
    <cellStyle name="Normal 18 2 2" xfId="2493"/>
    <cellStyle name="Normal 18 2 3" xfId="3135"/>
    <cellStyle name="Normal 18 3" xfId="2344"/>
    <cellStyle name="Normal 18 4" xfId="2640"/>
    <cellStyle name="Normal 19" xfId="602"/>
    <cellStyle name="Normal 19 2" xfId="1233"/>
    <cellStyle name="Normal 2" xfId="1"/>
    <cellStyle name="Normal 2 2" xfId="50"/>
    <cellStyle name="Normal 2 2 2" xfId="147"/>
    <cellStyle name="Normal 2 2 2 2" xfId="337"/>
    <cellStyle name="Normal 2 2 3" xfId="225"/>
    <cellStyle name="Normal 2 2 3 2" xfId="338"/>
    <cellStyle name="Normal 2 2 4" xfId="302"/>
    <cellStyle name="Normal 2 3" xfId="51"/>
    <cellStyle name="Normal 2 3 2" xfId="148"/>
    <cellStyle name="Normal 2 3 2 2" xfId="304"/>
    <cellStyle name="Normal 2 3 3" xfId="303"/>
    <cellStyle name="Normal 2 3 3 2" xfId="339"/>
    <cellStyle name="Normal 2 4" xfId="49"/>
    <cellStyle name="Normal 2 4 2" xfId="226"/>
    <cellStyle name="Normal 2 4 2 2" xfId="470"/>
    <cellStyle name="Normal 2 4 2 2 2" xfId="1103"/>
    <cellStyle name="Normal 2 4 2 2 2 2" xfId="1998"/>
    <cellStyle name="Normal 2 4 2 2 2 3" xfId="3064"/>
    <cellStyle name="Normal 2 4 2 2 3" xfId="2217"/>
    <cellStyle name="Normal 2 4 2 2 4" xfId="2422"/>
    <cellStyle name="Normal 2 4 2 2 5" xfId="1785"/>
    <cellStyle name="Normal 2 4 2 2 6" xfId="2569"/>
    <cellStyle name="Normal 2 4 2 3" xfId="582"/>
    <cellStyle name="Normal 2 4 2 3 2" xfId="1213"/>
    <cellStyle name="Normal 2 4 2 3 2 2" xfId="2327"/>
    <cellStyle name="Normal 2 4 2 3 2 3" xfId="3118"/>
    <cellStyle name="Normal 2 4 2 3 3" xfId="2476"/>
    <cellStyle name="Normal 2 4 2 3 4" xfId="1915"/>
    <cellStyle name="Normal 2 4 2 3 5" xfId="2623"/>
    <cellStyle name="Normal 2 4 2 4" xfId="911"/>
    <cellStyle name="Normal 2 4 2 4 2" xfId="2093"/>
    <cellStyle name="Normal 2 4 2 4 3" xfId="2887"/>
    <cellStyle name="Normal 2 4 2 5" xfId="2365"/>
    <cellStyle name="Normal 2 4 2 6" xfId="1704"/>
    <cellStyle name="Normal 2 4 2 7" xfId="2513"/>
    <cellStyle name="Normal 2 5" xfId="1659"/>
    <cellStyle name="Normal 2_MOLSI 2009-2011 MTEF Axjusak 3_new_Final" xfId="6"/>
    <cellStyle name="Normal 20" xfId="603"/>
    <cellStyle name="Normal 20 2" xfId="688"/>
    <cellStyle name="Normal 20 2 2" xfId="750"/>
    <cellStyle name="Normal 20 2 2 2" xfId="2745"/>
    <cellStyle name="Normal 20 2 3" xfId="1317"/>
    <cellStyle name="Normal 20 2 3 2" xfId="3221"/>
    <cellStyle name="Normal 20 2 4" xfId="2716"/>
    <cellStyle name="Normal 20 3" xfId="732"/>
    <cellStyle name="Normal 20 3 2" xfId="2730"/>
    <cellStyle name="Normal 20 4" xfId="773"/>
    <cellStyle name="Normal 20 4 2" xfId="2762"/>
    <cellStyle name="Normal 20 5" xfId="1234"/>
    <cellStyle name="Normal 20 5 2" xfId="3138"/>
    <cellStyle name="Normal 20 6" xfId="2347"/>
    <cellStyle name="Normal 20 7" xfId="2643"/>
    <cellStyle name="Normal 21" xfId="615"/>
    <cellStyle name="Normal 21 2" xfId="2374"/>
    <cellStyle name="Normal 22" xfId="616"/>
    <cellStyle name="Normal 23" xfId="635"/>
    <cellStyle name="Normal 24" xfId="636"/>
    <cellStyle name="Normal 25" xfId="637"/>
    <cellStyle name="Normal 26" xfId="638"/>
    <cellStyle name="Normal 27" xfId="639"/>
    <cellStyle name="Normal 28" xfId="640"/>
    <cellStyle name="Normal 29" xfId="641"/>
    <cellStyle name="Normal 3" xfId="3"/>
    <cellStyle name="Normal 3 2" xfId="53"/>
    <cellStyle name="Normal 3 2 2" xfId="227"/>
    <cellStyle name="Normal 3 2 2 2" xfId="340"/>
    <cellStyle name="Normal 3 2 3" xfId="305"/>
    <cellStyle name="Normal 3 2 3 2" xfId="341"/>
    <cellStyle name="Normal 3 3" xfId="52"/>
    <cellStyle name="Normal 3 3 2" xfId="228"/>
    <cellStyle name="Normal 3 3 3" xfId="342"/>
    <cellStyle name="Normal 3 4" xfId="149"/>
    <cellStyle name="Normal 3 5" xfId="150"/>
    <cellStyle name="Normal 3_HavelvacN2axjusakN3" xfId="343"/>
    <cellStyle name="Normal 30" xfId="642"/>
    <cellStyle name="Normal 30 2" xfId="1271"/>
    <cellStyle name="Normal 30 2 2" xfId="3175"/>
    <cellStyle name="Normal 30 3" xfId="2671"/>
    <cellStyle name="Normal 31" xfId="644"/>
    <cellStyle name="Normal 31 2" xfId="1273"/>
    <cellStyle name="Normal 31 2 2" xfId="3177"/>
    <cellStyle name="Normal 31 3" xfId="2673"/>
    <cellStyle name="Normal 32" xfId="646"/>
    <cellStyle name="Normal 32 2" xfId="1275"/>
    <cellStyle name="Normal 32 2 2" xfId="3179"/>
    <cellStyle name="Normal 32 3" xfId="2675"/>
    <cellStyle name="Normal 33" xfId="648"/>
    <cellStyle name="Normal 33 2" xfId="1277"/>
    <cellStyle name="Normal 33 2 2" xfId="3181"/>
    <cellStyle name="Normal 33 3" xfId="2677"/>
    <cellStyle name="Normal 34" xfId="649"/>
    <cellStyle name="Normal 34 2" xfId="1278"/>
    <cellStyle name="Normal 34 2 2" xfId="3182"/>
    <cellStyle name="Normal 34 3" xfId="2678"/>
    <cellStyle name="Normal 35" xfId="650"/>
    <cellStyle name="Normal 35 2" xfId="1279"/>
    <cellStyle name="Normal 35 2 2" xfId="3183"/>
    <cellStyle name="Normal 35 3" xfId="2679"/>
    <cellStyle name="Normal 36" xfId="651"/>
    <cellStyle name="Normal 36 2" xfId="1280"/>
    <cellStyle name="Normal 36 2 2" xfId="3184"/>
    <cellStyle name="Normal 36 3" xfId="2061"/>
    <cellStyle name="Normal 36 4" xfId="2680"/>
    <cellStyle name="Normal 37" xfId="652"/>
    <cellStyle name="Normal 37 2" xfId="1281"/>
    <cellStyle name="Normal 37 2 2" xfId="3185"/>
    <cellStyle name="Normal 37 3" xfId="2681"/>
    <cellStyle name="Normal 38" xfId="653"/>
    <cellStyle name="Normal 38 2" xfId="1282"/>
    <cellStyle name="Normal 38 2 2" xfId="3186"/>
    <cellStyle name="Normal 38 3" xfId="2682"/>
    <cellStyle name="Normal 39" xfId="654"/>
    <cellStyle name="Normal 39 2" xfId="1283"/>
    <cellStyle name="Normal 39 2 2" xfId="3187"/>
    <cellStyle name="Normal 39 3" xfId="2683"/>
    <cellStyle name="Normal 4" xfId="7"/>
    <cellStyle name="Normal 4 10" xfId="617"/>
    <cellStyle name="Normal 4 10 2" xfId="1247"/>
    <cellStyle name="Normal 4 10 2 2" xfId="3151"/>
    <cellStyle name="Normal 4 10 3" xfId="2064"/>
    <cellStyle name="Normal 4 10 4" xfId="2653"/>
    <cellStyle name="Normal 4 11" xfId="729"/>
    <cellStyle name="Normal 4 11 2" xfId="2348"/>
    <cellStyle name="Normal 4 12" xfId="776"/>
    <cellStyle name="Normal 4 12 2" xfId="2765"/>
    <cellStyle name="Normal 4 13" xfId="1666"/>
    <cellStyle name="Normal 4 14" xfId="2496"/>
    <cellStyle name="Normal 4 15" xfId="3509"/>
    <cellStyle name="Normal 4 2" xfId="54"/>
    <cellStyle name="Normal 4 2 2" xfId="345"/>
    <cellStyle name="Normal 4 2 3" xfId="344"/>
    <cellStyle name="Normal 4 2 4" xfId="443"/>
    <cellStyle name="Normal 4 2 5" xfId="430"/>
    <cellStyle name="Normal 4 2 5 2" xfId="1066"/>
    <cellStyle name="Normal 4 2 5 2 2" xfId="1973"/>
    <cellStyle name="Normal 4 2 5 2 3" xfId="3034"/>
    <cellStyle name="Normal 4 2 5 3" xfId="2185"/>
    <cellStyle name="Normal 4 2 5 4" xfId="2397"/>
    <cellStyle name="Normal 4 2 5 5" xfId="1760"/>
    <cellStyle name="Normal 4 2 5 6" xfId="2544"/>
    <cellStyle name="Normal 4 2 6" xfId="557"/>
    <cellStyle name="Normal 4 2 6 2" xfId="1188"/>
    <cellStyle name="Normal 4 2 6 2 2" xfId="2302"/>
    <cellStyle name="Normal 4 2 6 2 3" xfId="3093"/>
    <cellStyle name="Normal 4 2 6 3" xfId="2451"/>
    <cellStyle name="Normal 4 2 6 4" xfId="1858"/>
    <cellStyle name="Normal 4 2 6 5" xfId="2598"/>
    <cellStyle name="Normal 4 2 7" xfId="1675"/>
    <cellStyle name="Normal 4 3" xfId="229"/>
    <cellStyle name="Normal 4 4" xfId="243"/>
    <cellStyle name="Normal 4 5" xfId="360"/>
    <cellStyle name="Normal 4 5 2" xfId="433"/>
    <cellStyle name="Normal 4 5 2 2" xfId="560"/>
    <cellStyle name="Normal 4 5 2 2 2" xfId="1191"/>
    <cellStyle name="Normal 4 5 2 2 2 2" xfId="1976"/>
    <cellStyle name="Normal 4 5 2 2 2 3" xfId="3096"/>
    <cellStyle name="Normal 4 5 2 2 3" xfId="2305"/>
    <cellStyle name="Normal 4 5 2 2 4" xfId="2454"/>
    <cellStyle name="Normal 4 5 2 2 5" xfId="1763"/>
    <cellStyle name="Normal 4 5 2 2 6" xfId="2601"/>
    <cellStyle name="Normal 4 5 2 3" xfId="1069"/>
    <cellStyle name="Normal 4 5 2 3 2" xfId="1861"/>
    <cellStyle name="Normal 4 5 2 3 3" xfId="3037"/>
    <cellStyle name="Normal 4 5 2 4" xfId="2188"/>
    <cellStyle name="Normal 4 5 2 5" xfId="2400"/>
    <cellStyle name="Normal 4 5 2 6" xfId="1678"/>
    <cellStyle name="Normal 4 5 2 7" xfId="2547"/>
    <cellStyle name="Normal 4 5 3" xfId="494"/>
    <cellStyle name="Normal 4 5 3 2" xfId="589"/>
    <cellStyle name="Normal 4 5 3 2 2" xfId="1220"/>
    <cellStyle name="Normal 4 5 3 2 2 2" xfId="2005"/>
    <cellStyle name="Normal 4 5 3 2 2 3" xfId="3125"/>
    <cellStyle name="Normal 4 5 3 2 3" xfId="2334"/>
    <cellStyle name="Normal 4 5 3 2 4" xfId="2483"/>
    <cellStyle name="Normal 4 5 3 2 5" xfId="1792"/>
    <cellStyle name="Normal 4 5 3 2 6" xfId="2630"/>
    <cellStyle name="Normal 4 5 3 3" xfId="1125"/>
    <cellStyle name="Normal 4 5 3 3 2" xfId="1941"/>
    <cellStyle name="Normal 4 5 3 3 3" xfId="3071"/>
    <cellStyle name="Normal 4 5 3 4" xfId="2239"/>
    <cellStyle name="Normal 4 5 3 5" xfId="2429"/>
    <cellStyle name="Normal 4 5 3 6" xfId="1715"/>
    <cellStyle name="Normal 4 5 3 7" xfId="2576"/>
    <cellStyle name="Normal 4 5 4" xfId="424"/>
    <cellStyle name="Normal 4 5 4 2" xfId="1060"/>
    <cellStyle name="Normal 4 5 4 2 2" xfId="1967"/>
    <cellStyle name="Normal 4 5 4 2 3" xfId="3028"/>
    <cellStyle name="Normal 4 5 4 3" xfId="2179"/>
    <cellStyle name="Normal 4 5 4 4" xfId="2391"/>
    <cellStyle name="Normal 4 5 4 5" xfId="1754"/>
    <cellStyle name="Normal 4 5 4 6" xfId="2538"/>
    <cellStyle name="Normal 4 5 5" xfId="551"/>
    <cellStyle name="Normal 4 5 5 2" xfId="1182"/>
    <cellStyle name="Normal 4 5 5 2 2" xfId="2296"/>
    <cellStyle name="Normal 4 5 5 2 3" xfId="3087"/>
    <cellStyle name="Normal 4 5 5 3" xfId="2445"/>
    <cellStyle name="Normal 4 5 5 4" xfId="1852"/>
    <cellStyle name="Normal 4 5 5 5" xfId="2592"/>
    <cellStyle name="Normal 4 5 6" xfId="997"/>
    <cellStyle name="Normal 4 5 6 2" xfId="2116"/>
    <cellStyle name="Normal 4 5 6 3" xfId="2965"/>
    <cellStyle name="Normal 4 5 7" xfId="2372"/>
    <cellStyle name="Normal 4 5 8" xfId="1669"/>
    <cellStyle name="Normal 4 5 9" xfId="2520"/>
    <cellStyle name="Normal 4 6" xfId="425"/>
    <cellStyle name="Normal 4 6 2" xfId="434"/>
    <cellStyle name="Normal 4 6 2 2" xfId="561"/>
    <cellStyle name="Normal 4 6 2 2 2" xfId="1192"/>
    <cellStyle name="Normal 4 6 2 2 2 2" xfId="1977"/>
    <cellStyle name="Normal 4 6 2 2 2 3" xfId="3097"/>
    <cellStyle name="Normal 4 6 2 2 3" xfId="2306"/>
    <cellStyle name="Normal 4 6 2 2 4" xfId="2455"/>
    <cellStyle name="Normal 4 6 2 2 5" xfId="1764"/>
    <cellStyle name="Normal 4 6 2 2 6" xfId="2602"/>
    <cellStyle name="Normal 4 6 2 3" xfId="1070"/>
    <cellStyle name="Normal 4 6 2 3 2" xfId="1862"/>
    <cellStyle name="Normal 4 6 2 3 3" xfId="3038"/>
    <cellStyle name="Normal 4 6 2 4" xfId="2189"/>
    <cellStyle name="Normal 4 6 2 5" xfId="2401"/>
    <cellStyle name="Normal 4 6 2 6" xfId="1679"/>
    <cellStyle name="Normal 4 6 2 7" xfId="2548"/>
    <cellStyle name="Normal 4 6 3" xfId="552"/>
    <cellStyle name="Normal 4 6 3 2" xfId="1183"/>
    <cellStyle name="Normal 4 6 3 2 2" xfId="1968"/>
    <cellStyle name="Normal 4 6 3 2 3" xfId="3088"/>
    <cellStyle name="Normal 4 6 3 3" xfId="2297"/>
    <cellStyle name="Normal 4 6 3 4" xfId="2446"/>
    <cellStyle name="Normal 4 6 3 5" xfId="1755"/>
    <cellStyle name="Normal 4 6 3 6" xfId="2593"/>
    <cellStyle name="Normal 4 6 4" xfId="1061"/>
    <cellStyle name="Normal 4 6 4 2" xfId="1853"/>
    <cellStyle name="Normal 4 6 4 3" xfId="3029"/>
    <cellStyle name="Normal 4 6 5" xfId="2062"/>
    <cellStyle name="Normal 4 6 6" xfId="2180"/>
    <cellStyle name="Normal 4 6 7" xfId="2392"/>
    <cellStyle name="Normal 4 6 8" xfId="1670"/>
    <cellStyle name="Normal 4 6 9" xfId="2539"/>
    <cellStyle name="Normal 4 7" xfId="439"/>
    <cellStyle name="Normal 4 7 2" xfId="565"/>
    <cellStyle name="Normal 4 7 2 2" xfId="1196"/>
    <cellStyle name="Normal 4 7 2 2 2" xfId="1981"/>
    <cellStyle name="Normal 4 7 2 2 3" xfId="3101"/>
    <cellStyle name="Normal 4 7 2 3" xfId="2310"/>
    <cellStyle name="Normal 4 7 2 4" xfId="2459"/>
    <cellStyle name="Normal 4 7 2 5" xfId="1768"/>
    <cellStyle name="Normal 4 7 2 6" xfId="2606"/>
    <cellStyle name="Normal 4 7 3" xfId="1075"/>
    <cellStyle name="Normal 4 7 3 2" xfId="1867"/>
    <cellStyle name="Normal 4 7 3 3" xfId="3043"/>
    <cellStyle name="Normal 4 7 4" xfId="2193"/>
    <cellStyle name="Normal 4 7 5" xfId="2405"/>
    <cellStyle name="Normal 4 7 6" xfId="1683"/>
    <cellStyle name="Normal 4 7 7" xfId="2552"/>
    <cellStyle name="Normal 4 8" xfId="421"/>
    <cellStyle name="Normal 4 8 2" xfId="1057"/>
    <cellStyle name="Normal 4 8 2 2" xfId="1964"/>
    <cellStyle name="Normal 4 8 2 3" xfId="3025"/>
    <cellStyle name="Normal 4 8 3" xfId="2176"/>
    <cellStyle name="Normal 4 8 4" xfId="2388"/>
    <cellStyle name="Normal 4 8 5" xfId="1751"/>
    <cellStyle name="Normal 4 8 6" xfId="2535"/>
    <cellStyle name="Normal 4 9" xfId="548"/>
    <cellStyle name="Normal 4 9 2" xfId="1179"/>
    <cellStyle name="Normal 4 9 2 2" xfId="2293"/>
    <cellStyle name="Normal 4 9 2 3" xfId="3084"/>
    <cellStyle name="Normal 4 9 3" xfId="2442"/>
    <cellStyle name="Normal 4 9 4" xfId="1849"/>
    <cellStyle name="Normal 4 9 5" xfId="2589"/>
    <cellStyle name="Normal 40" xfId="655"/>
    <cellStyle name="Normal 40 2" xfId="1284"/>
    <cellStyle name="Normal 40 2 2" xfId="3188"/>
    <cellStyle name="Normal 40 3" xfId="2684"/>
    <cellStyle name="Normal 41" xfId="656"/>
    <cellStyle name="Normal 41 2" xfId="1285"/>
    <cellStyle name="Normal 41 2 2" xfId="3189"/>
    <cellStyle name="Normal 41 3" xfId="2685"/>
    <cellStyle name="Normal 42" xfId="657"/>
    <cellStyle name="Normal 42 2" xfId="1286"/>
    <cellStyle name="Normal 42 2 2" xfId="3190"/>
    <cellStyle name="Normal 42 3" xfId="2686"/>
    <cellStyle name="Normal 43" xfId="658"/>
    <cellStyle name="Normal 43 2" xfId="1287"/>
    <cellStyle name="Normal 43 2 2" xfId="3191"/>
    <cellStyle name="Normal 43 3" xfId="2687"/>
    <cellStyle name="Normal 44" xfId="659"/>
    <cellStyle name="Normal 44 2" xfId="1288"/>
    <cellStyle name="Normal 44 2 2" xfId="3192"/>
    <cellStyle name="Normal 44 3" xfId="2688"/>
    <cellStyle name="Normal 45" xfId="660"/>
    <cellStyle name="Normal 45 2" xfId="1289"/>
    <cellStyle name="Normal 45 2 2" xfId="3193"/>
    <cellStyle name="Normal 45 3" xfId="2689"/>
    <cellStyle name="Normal 46" xfId="661"/>
    <cellStyle name="Normal 46 2" xfId="1290"/>
    <cellStyle name="Normal 46 2 2" xfId="3194"/>
    <cellStyle name="Normal 46 3" xfId="2690"/>
    <cellStyle name="Normal 47" xfId="662"/>
    <cellStyle name="Normal 47 2" xfId="1291"/>
    <cellStyle name="Normal 47 2 2" xfId="3195"/>
    <cellStyle name="Normal 47 3" xfId="2691"/>
    <cellStyle name="Normal 48" xfId="663"/>
    <cellStyle name="Normal 48 2" xfId="1292"/>
    <cellStyle name="Normal 48 2 2" xfId="3196"/>
    <cellStyle name="Normal 48 3" xfId="2692"/>
    <cellStyle name="Normal 49" xfId="664"/>
    <cellStyle name="Normal 49 2" xfId="1293"/>
    <cellStyle name="Normal 49 2 2" xfId="3197"/>
    <cellStyle name="Normal 49 3" xfId="2693"/>
    <cellStyle name="Normal 5" xfId="55"/>
    <cellStyle name="Normal 5 10" xfId="2351"/>
    <cellStyle name="Normal 5 11" xfId="1663"/>
    <cellStyle name="Normal 5 12" xfId="2499"/>
    <cellStyle name="Normal 5 13" xfId="3512"/>
    <cellStyle name="Normal 5 2" xfId="151"/>
    <cellStyle name="Normal 5 2 2" xfId="346"/>
    <cellStyle name="Normal 5 2 2 2" xfId="486"/>
    <cellStyle name="Normal 5 2 2 2 2" xfId="1117"/>
    <cellStyle name="Normal 5 2 2 2 2 2" xfId="2002"/>
    <cellStyle name="Normal 5 2 2 2 2 3" xfId="3068"/>
    <cellStyle name="Normal 5 2 2 2 3" xfId="2231"/>
    <cellStyle name="Normal 5 2 2 2 4" xfId="2426"/>
    <cellStyle name="Normal 5 2 2 2 5" xfId="1789"/>
    <cellStyle name="Normal 5 2 2 2 6" xfId="2573"/>
    <cellStyle name="Normal 5 2 2 3" xfId="586"/>
    <cellStyle name="Normal 5 2 2 3 2" xfId="1217"/>
    <cellStyle name="Normal 5 2 2 3 2 2" xfId="2331"/>
    <cellStyle name="Normal 5 2 2 3 2 3" xfId="3122"/>
    <cellStyle name="Normal 5 2 2 3 3" xfId="2480"/>
    <cellStyle name="Normal 5 2 2 3 4" xfId="1936"/>
    <cellStyle name="Normal 5 2 2 3 5" xfId="2627"/>
    <cellStyle name="Normal 5 2 2 4" xfId="985"/>
    <cellStyle name="Normal 5 2 2 4 2" xfId="2107"/>
    <cellStyle name="Normal 5 2 2 4 3" xfId="2953"/>
    <cellStyle name="Normal 5 2 2 5" xfId="2369"/>
    <cellStyle name="Normal 5 2 2 6" xfId="1712"/>
    <cellStyle name="Normal 5 2 2 7" xfId="2517"/>
    <cellStyle name="Normal 5 3" xfId="230"/>
    <cellStyle name="Normal 5 4" xfId="375"/>
    <cellStyle name="Normal 5 4 2" xfId="507"/>
    <cellStyle name="Normal 5 4 2 2" xfId="1138"/>
    <cellStyle name="Normal 5 4 2 2 2" xfId="2008"/>
    <cellStyle name="Normal 5 4 2 2 3" xfId="3074"/>
    <cellStyle name="Normal 5 4 2 3" xfId="2252"/>
    <cellStyle name="Normal 5 4 2 4" xfId="2432"/>
    <cellStyle name="Normal 5 4 2 5" xfId="1795"/>
    <cellStyle name="Normal 5 4 2 6" xfId="2579"/>
    <cellStyle name="Normal 5 4 3" xfId="592"/>
    <cellStyle name="Normal 5 4 3 2" xfId="1223"/>
    <cellStyle name="Normal 5 4 3 2 2" xfId="2337"/>
    <cellStyle name="Normal 5 4 3 2 3" xfId="3128"/>
    <cellStyle name="Normal 5 4 3 3" xfId="2486"/>
    <cellStyle name="Normal 5 4 3 4" xfId="1946"/>
    <cellStyle name="Normal 5 4 3 5" xfId="2633"/>
    <cellStyle name="Normal 5 4 4" xfId="1012"/>
    <cellStyle name="Normal 5 4 4 2" xfId="2131"/>
    <cellStyle name="Normal 5 4 4 3" xfId="2980"/>
    <cellStyle name="Normal 5 4 5" xfId="2376"/>
    <cellStyle name="Normal 5 4 6" xfId="1725"/>
    <cellStyle name="Normal 5 4 7" xfId="2523"/>
    <cellStyle name="Normal 5 5" xfId="444"/>
    <cellStyle name="Normal 5 5 2" xfId="568"/>
    <cellStyle name="Normal 5 5 2 2" xfId="1199"/>
    <cellStyle name="Normal 5 5 2 2 2" xfId="1984"/>
    <cellStyle name="Normal 5 5 2 2 3" xfId="3104"/>
    <cellStyle name="Normal 5 5 2 3" xfId="2313"/>
    <cellStyle name="Normal 5 5 2 4" xfId="2462"/>
    <cellStyle name="Normal 5 5 2 5" xfId="1771"/>
    <cellStyle name="Normal 5 5 2 6" xfId="2609"/>
    <cellStyle name="Normal 5 5 3" xfId="1080"/>
    <cellStyle name="Normal 5 5 3 2" xfId="1876"/>
    <cellStyle name="Normal 5 5 3 3" xfId="3048"/>
    <cellStyle name="Normal 5 5 4" xfId="2196"/>
    <cellStyle name="Normal 5 5 5" xfId="2408"/>
    <cellStyle name="Normal 5 5 6" xfId="1686"/>
    <cellStyle name="Normal 5 5 7" xfId="2555"/>
    <cellStyle name="Normal 5 6" xfId="418"/>
    <cellStyle name="Normal 5 6 2" xfId="1054"/>
    <cellStyle name="Normal 5 6 2 2" xfId="1961"/>
    <cellStyle name="Normal 5 6 2 3" xfId="3022"/>
    <cellStyle name="Normal 5 6 3" xfId="2173"/>
    <cellStyle name="Normal 5 6 4" xfId="2385"/>
    <cellStyle name="Normal 5 6 5" xfId="1748"/>
    <cellStyle name="Normal 5 6 6" xfId="2532"/>
    <cellStyle name="Normal 5 7" xfId="545"/>
    <cellStyle name="Normal 5 7 2" xfId="1176"/>
    <cellStyle name="Normal 5 7 2 2" xfId="2290"/>
    <cellStyle name="Normal 5 7 2 3" xfId="3081"/>
    <cellStyle name="Normal 5 7 3" xfId="2439"/>
    <cellStyle name="Normal 5 7 4" xfId="1846"/>
    <cellStyle name="Normal 5 7 5" xfId="2586"/>
    <cellStyle name="Normal 5 8" xfId="622"/>
    <cellStyle name="Normal 5 8 2" xfId="1252"/>
    <cellStyle name="Normal 5 8 2 2" xfId="3156"/>
    <cellStyle name="Normal 5 8 3" xfId="2063"/>
    <cellStyle name="Normal 5 8 4" xfId="2658"/>
    <cellStyle name="Normal 5 9" xfId="805"/>
    <cellStyle name="Normal 5 9 2" xfId="2069"/>
    <cellStyle name="Normal 5 9 3" xfId="2793"/>
    <cellStyle name="Normal 50" xfId="665"/>
    <cellStyle name="Normal 50 2" xfId="1294"/>
    <cellStyle name="Normal 50 2 2" xfId="3198"/>
    <cellStyle name="Normal 50 3" xfId="2694"/>
    <cellStyle name="Normal 51" xfId="666"/>
    <cellStyle name="Normal 51 2" xfId="1295"/>
    <cellStyle name="Normal 51 2 2" xfId="3199"/>
    <cellStyle name="Normal 51 3" xfId="2695"/>
    <cellStyle name="Normal 52" xfId="667"/>
    <cellStyle name="Normal 52 2" xfId="1296"/>
    <cellStyle name="Normal 52 2 2" xfId="3200"/>
    <cellStyle name="Normal 52 3" xfId="2696"/>
    <cellStyle name="Normal 53" xfId="668"/>
    <cellStyle name="Normal 53 2" xfId="1297"/>
    <cellStyle name="Normal 53 2 2" xfId="3201"/>
    <cellStyle name="Normal 53 3" xfId="2697"/>
    <cellStyle name="Normal 54" xfId="669"/>
    <cellStyle name="Normal 54 2" xfId="1298"/>
    <cellStyle name="Normal 54 2 2" xfId="3202"/>
    <cellStyle name="Normal 54 3" xfId="2698"/>
    <cellStyle name="Normal 55" xfId="670"/>
    <cellStyle name="Normal 55 2" xfId="1299"/>
    <cellStyle name="Normal 55 2 2" xfId="3203"/>
    <cellStyle name="Normal 55 3" xfId="2699"/>
    <cellStyle name="Normal 56" xfId="671"/>
    <cellStyle name="Normal 56 2" xfId="1300"/>
    <cellStyle name="Normal 56 2 2" xfId="3204"/>
    <cellStyle name="Normal 56 3" xfId="2700"/>
    <cellStyle name="Normal 57" xfId="672"/>
    <cellStyle name="Normal 57 2" xfId="1301"/>
    <cellStyle name="Normal 57 2 2" xfId="3205"/>
    <cellStyle name="Normal 57 3" xfId="2701"/>
    <cellStyle name="Normal 58" xfId="673"/>
    <cellStyle name="Normal 58 2" xfId="1302"/>
    <cellStyle name="Normal 58 2 2" xfId="3206"/>
    <cellStyle name="Normal 58 3" xfId="2702"/>
    <cellStyle name="Normal 59" xfId="674"/>
    <cellStyle name="Normal 59 2" xfId="1303"/>
    <cellStyle name="Normal 59 2 2" xfId="3207"/>
    <cellStyle name="Normal 59 3" xfId="2703"/>
    <cellStyle name="Normal 6" xfId="56"/>
    <cellStyle name="Normal 6 2" xfId="152"/>
    <cellStyle name="Normal 6 2 2" xfId="347"/>
    <cellStyle name="Normal 6 3" xfId="179"/>
    <cellStyle name="Normal 6 3 2" xfId="348"/>
    <cellStyle name="Normal 6 3 3" xfId="462"/>
    <cellStyle name="Normal 6 3 3 2" xfId="1095"/>
    <cellStyle name="Normal 6 3 3 2 2" xfId="1992"/>
    <cellStyle name="Normal 6 3 3 2 3" xfId="3058"/>
    <cellStyle name="Normal 6 3 3 3" xfId="2209"/>
    <cellStyle name="Normal 6 3 3 4" xfId="2416"/>
    <cellStyle name="Normal 6 3 3 5" xfId="1779"/>
    <cellStyle name="Normal 6 3 3 6" xfId="2563"/>
    <cellStyle name="Normal 6 3 4" xfId="576"/>
    <cellStyle name="Normal 6 3 4 2" xfId="1207"/>
    <cellStyle name="Normal 6 3 4 2 2" xfId="2321"/>
    <cellStyle name="Normal 6 3 4 2 3" xfId="3112"/>
    <cellStyle name="Normal 6 3 4 3" xfId="2470"/>
    <cellStyle name="Normal 6 3 4 4" xfId="1906"/>
    <cellStyle name="Normal 6 3 4 5" xfId="2617"/>
    <cellStyle name="Normal 6 3 5" xfId="880"/>
    <cellStyle name="Normal 6 3 5 2" xfId="2085"/>
    <cellStyle name="Normal 6 3 5 3" xfId="2858"/>
    <cellStyle name="Normal 6 3 6" xfId="2359"/>
    <cellStyle name="Normal 6 3 7" xfId="1696"/>
    <cellStyle name="Normal 6 3 8" xfId="2507"/>
    <cellStyle name="Normal 6 4" xfId="445"/>
    <cellStyle name="Normal 6 5" xfId="427"/>
    <cellStyle name="Normal 6 5 2" xfId="1063"/>
    <cellStyle name="Normal 6 5 2 2" xfId="1970"/>
    <cellStyle name="Normal 6 5 2 3" xfId="3031"/>
    <cellStyle name="Normal 6 5 3" xfId="2182"/>
    <cellStyle name="Normal 6 5 4" xfId="2394"/>
    <cellStyle name="Normal 6 5 5" xfId="1757"/>
    <cellStyle name="Normal 6 5 6" xfId="2541"/>
    <cellStyle name="Normal 6 6" xfId="554"/>
    <cellStyle name="Normal 6 6 2" xfId="1185"/>
    <cellStyle name="Normal 6 6 2 2" xfId="2299"/>
    <cellStyle name="Normal 6 6 2 3" xfId="3090"/>
    <cellStyle name="Normal 6 6 3" xfId="2448"/>
    <cellStyle name="Normal 6 6 4" xfId="1855"/>
    <cellStyle name="Normal 6 6 5" xfId="2595"/>
    <cellStyle name="Normal 6 7" xfId="604"/>
    <cellStyle name="Normal 6 7 2" xfId="1235"/>
    <cellStyle name="Normal 6 7 2 2" xfId="3139"/>
    <cellStyle name="Normal 6 7 3" xfId="2644"/>
    <cellStyle name="Normal 6 8" xfId="1672"/>
    <cellStyle name="Normal 60" xfId="675"/>
    <cellStyle name="Normal 60 2" xfId="1304"/>
    <cellStyle name="Normal 60 2 2" xfId="3208"/>
    <cellStyle name="Normal 60 3" xfId="2704"/>
    <cellStyle name="Normal 61" xfId="676"/>
    <cellStyle name="Normal 61 2" xfId="1305"/>
    <cellStyle name="Normal 61 2 2" xfId="3209"/>
    <cellStyle name="Normal 61 3" xfId="2705"/>
    <cellStyle name="Normal 62" xfId="677"/>
    <cellStyle name="Normal 62 2" xfId="1306"/>
    <cellStyle name="Normal 62 2 2" xfId="3210"/>
    <cellStyle name="Normal 62 3" xfId="2706"/>
    <cellStyle name="Normal 63" xfId="678"/>
    <cellStyle name="Normal 63 2" xfId="1307"/>
    <cellStyle name="Normal 63 2 2" xfId="3211"/>
    <cellStyle name="Normal 63 3" xfId="2707"/>
    <cellStyle name="Normal 64" xfId="679"/>
    <cellStyle name="Normal 64 2" xfId="1308"/>
    <cellStyle name="Normal 64 2 2" xfId="3212"/>
    <cellStyle name="Normal 64 3" xfId="2708"/>
    <cellStyle name="Normal 65" xfId="680"/>
    <cellStyle name="Normal 65 2" xfId="1309"/>
    <cellStyle name="Normal 65 2 2" xfId="3213"/>
    <cellStyle name="Normal 65 3" xfId="2709"/>
    <cellStyle name="Normal 66" xfId="682"/>
    <cellStyle name="Normal 66 2" xfId="1311"/>
    <cellStyle name="Normal 66 2 2" xfId="3215"/>
    <cellStyle name="Normal 66 3" xfId="2711"/>
    <cellStyle name="Normal 67" xfId="683"/>
    <cellStyle name="Normal 67 2" xfId="1312"/>
    <cellStyle name="Normal 67 2 2" xfId="3216"/>
    <cellStyle name="Normal 67 3" xfId="2712"/>
    <cellStyle name="Normal 68" xfId="684"/>
    <cellStyle name="Normal 68 2" xfId="1313"/>
    <cellStyle name="Normal 68 2 2" xfId="3217"/>
    <cellStyle name="Normal 68 3" xfId="2713"/>
    <cellStyle name="Normal 69" xfId="685"/>
    <cellStyle name="Normal 69 2" xfId="1314"/>
    <cellStyle name="Normal 69 2 2" xfId="3218"/>
    <cellStyle name="Normal 69 3" xfId="2714"/>
    <cellStyle name="Normal 7" xfId="57"/>
    <cellStyle name="Normal 7 2" xfId="306"/>
    <cellStyle name="Normal 7 2 2" xfId="349"/>
    <cellStyle name="Normal 7 2 3" xfId="480"/>
    <cellStyle name="Normal 7 2 4" xfId="431"/>
    <cellStyle name="Normal 7 2 4 2" xfId="1067"/>
    <cellStyle name="Normal 7 2 4 2 2" xfId="1974"/>
    <cellStyle name="Normal 7 2 4 2 3" xfId="3035"/>
    <cellStyle name="Normal 7 2 4 3" xfId="2186"/>
    <cellStyle name="Normal 7 2 4 4" xfId="2398"/>
    <cellStyle name="Normal 7 2 4 5" xfId="1761"/>
    <cellStyle name="Normal 7 2 4 6" xfId="2545"/>
    <cellStyle name="Normal 7 2 5" xfId="558"/>
    <cellStyle name="Normal 7 2 5 2" xfId="1189"/>
    <cellStyle name="Normal 7 2 5 2 2" xfId="2303"/>
    <cellStyle name="Normal 7 2 5 2 3" xfId="3094"/>
    <cellStyle name="Normal 7 2 5 3" xfId="2452"/>
    <cellStyle name="Normal 7 2 5 4" xfId="1859"/>
    <cellStyle name="Normal 7 2 5 5" xfId="2599"/>
    <cellStyle name="Normal 7 2 6" xfId="1676"/>
    <cellStyle name="Normal 7 3" xfId="446"/>
    <cellStyle name="Normal 7 4" xfId="422"/>
    <cellStyle name="Normal 7 4 2" xfId="1058"/>
    <cellStyle name="Normal 7 4 2 2" xfId="1965"/>
    <cellStyle name="Normal 7 4 2 3" xfId="3026"/>
    <cellStyle name="Normal 7 4 3" xfId="2177"/>
    <cellStyle name="Normal 7 4 4" xfId="2389"/>
    <cellStyle name="Normal 7 4 5" xfId="1752"/>
    <cellStyle name="Normal 7 4 6" xfId="2536"/>
    <cellStyle name="Normal 7 5" xfId="549"/>
    <cellStyle name="Normal 7 5 2" xfId="1180"/>
    <cellStyle name="Normal 7 5 2 2" xfId="2294"/>
    <cellStyle name="Normal 7 5 2 3" xfId="3085"/>
    <cellStyle name="Normal 7 5 3" xfId="2443"/>
    <cellStyle name="Normal 7 5 4" xfId="1850"/>
    <cellStyle name="Normal 7 5 5" xfId="2590"/>
    <cellStyle name="Normal 7 6" xfId="1667"/>
    <cellStyle name="Normal 70" xfId="686"/>
    <cellStyle name="Normal 70 2" xfId="1315"/>
    <cellStyle name="Normal 70 2 2" xfId="3219"/>
    <cellStyle name="Normal 70 3" xfId="2715"/>
    <cellStyle name="Normal 71" xfId="687"/>
    <cellStyle name="Normal 72" xfId="1653"/>
    <cellStyle name="Normal 73" xfId="1657"/>
    <cellStyle name="Normal 74" xfId="1660"/>
    <cellStyle name="Normal 75" xfId="1661"/>
    <cellStyle name="Normal 76" xfId="1662"/>
    <cellStyle name="Normal 77" xfId="3508"/>
    <cellStyle name="Normal 78" xfId="3519"/>
    <cellStyle name="Normal 79" xfId="3520"/>
    <cellStyle name="Normal 8" xfId="9"/>
    <cellStyle name="Normal 8 2" xfId="231"/>
    <cellStyle name="Normal 8 3" xfId="350"/>
    <cellStyle name="Normal 8 4" xfId="441"/>
    <cellStyle name="Normal 8 5" xfId="435"/>
    <cellStyle name="Normal 8 5 2" xfId="1071"/>
    <cellStyle name="Normal 8 5 2 2" xfId="1978"/>
    <cellStyle name="Normal 8 5 2 3" xfId="3039"/>
    <cellStyle name="Normal 8 5 3" xfId="2190"/>
    <cellStyle name="Normal 8 5 4" xfId="2402"/>
    <cellStyle name="Normal 8 5 5" xfId="1765"/>
    <cellStyle name="Normal 8 5 6" xfId="2549"/>
    <cellStyle name="Normal 8 6" xfId="562"/>
    <cellStyle name="Normal 8 6 2" xfId="1193"/>
    <cellStyle name="Normal 8 6 2 2" xfId="2307"/>
    <cellStyle name="Normal 8 6 2 3" xfId="3098"/>
    <cellStyle name="Normal 8 6 3" xfId="2456"/>
    <cellStyle name="Normal 8 6 4" xfId="1863"/>
    <cellStyle name="Normal 8 6 5" xfId="2603"/>
    <cellStyle name="Normal 8 7" xfId="1680"/>
    <cellStyle name="Normal 80" xfId="3524"/>
    <cellStyle name="Normal 9" xfId="71"/>
    <cellStyle name="Normal 9 2" xfId="232"/>
    <cellStyle name="Normal 9 2 2" xfId="351"/>
    <cellStyle name="Normal 9 2 3" xfId="471"/>
    <cellStyle name="Normal 9 2 4" xfId="432"/>
    <cellStyle name="Normal 9 2 4 2" xfId="1068"/>
    <cellStyle name="Normal 9 2 4 2 2" xfId="1975"/>
    <cellStyle name="Normal 9 2 4 2 3" xfId="3036"/>
    <cellStyle name="Normal 9 2 4 3" xfId="2187"/>
    <cellStyle name="Normal 9 2 4 4" xfId="2399"/>
    <cellStyle name="Normal 9 2 4 5" xfId="1762"/>
    <cellStyle name="Normal 9 2 4 6" xfId="2546"/>
    <cellStyle name="Normal 9 2 5" xfId="559"/>
    <cellStyle name="Normal 9 2 5 2" xfId="1190"/>
    <cellStyle name="Normal 9 2 5 2 2" xfId="2304"/>
    <cellStyle name="Normal 9 2 5 2 3" xfId="3095"/>
    <cellStyle name="Normal 9 2 5 3" xfId="2453"/>
    <cellStyle name="Normal 9 2 5 4" xfId="1860"/>
    <cellStyle name="Normal 9 2 5 5" xfId="2600"/>
    <cellStyle name="Normal 9 2 6" xfId="1677"/>
    <cellStyle name="Normal 9 3" xfId="307"/>
    <cellStyle name="Normal 9 4" xfId="448"/>
    <cellStyle name="Normal 9 5" xfId="423"/>
    <cellStyle name="Normal 9 5 2" xfId="1059"/>
    <cellStyle name="Normal 9 5 2 2" xfId="1966"/>
    <cellStyle name="Normal 9 5 2 3" xfId="3027"/>
    <cellStyle name="Normal 9 5 3" xfId="2178"/>
    <cellStyle name="Normal 9 5 4" xfId="2390"/>
    <cellStyle name="Normal 9 5 5" xfId="1753"/>
    <cellStyle name="Normal 9 5 6" xfId="2537"/>
    <cellStyle name="Normal 9 6" xfId="550"/>
    <cellStyle name="Normal 9 6 2" xfId="1181"/>
    <cellStyle name="Normal 9 6 2 2" xfId="2295"/>
    <cellStyle name="Normal 9 6 2 3" xfId="3086"/>
    <cellStyle name="Normal 9 6 3" xfId="2444"/>
    <cellStyle name="Normal 9 6 4" xfId="1851"/>
    <cellStyle name="Normal 9 6 5" xfId="2591"/>
    <cellStyle name="Normal 9 7" xfId="1668"/>
    <cellStyle name="Note 2" xfId="58"/>
    <cellStyle name="Note 2 10" xfId="383"/>
    <cellStyle name="Note 2 10 2" xfId="514"/>
    <cellStyle name="Note 2 10 2 2" xfId="1145"/>
    <cellStyle name="Note 2 10 2 2 2" xfId="2259"/>
    <cellStyle name="Note 2 10 2 3" xfId="1436"/>
    <cellStyle name="Note 2 10 2 3 2" xfId="3301"/>
    <cellStyle name="Note 2 10 2 4" xfId="868"/>
    <cellStyle name="Note 2 10 2 4 2" xfId="2850"/>
    <cellStyle name="Note 2 10 2 5" xfId="1383"/>
    <cellStyle name="Note 2 10 2 5 2" xfId="3249"/>
    <cellStyle name="Note 2 10 2 6" xfId="1375"/>
    <cellStyle name="Note 2 10 2 6 2" xfId="3242"/>
    <cellStyle name="Note 2 10 2 7" xfId="1521"/>
    <cellStyle name="Note 2 10 2 7 2" xfId="3375"/>
    <cellStyle name="Note 2 10 2 8" xfId="959"/>
    <cellStyle name="Note 2 10 2 8 2" xfId="2927"/>
    <cellStyle name="Note 2 10 3" xfId="1020"/>
    <cellStyle name="Note 2 10 3 2" xfId="1913"/>
    <cellStyle name="Note 2 10 3 3" xfId="2988"/>
    <cellStyle name="Note 2 10 4" xfId="1351"/>
    <cellStyle name="Note 2 10 4 2" xfId="2139"/>
    <cellStyle name="Note 2 10 5" xfId="1475"/>
    <cellStyle name="Note 2 10 5 2" xfId="3335"/>
    <cellStyle name="Note 2 10 6" xfId="779"/>
    <cellStyle name="Note 2 10 6 2" xfId="2767"/>
    <cellStyle name="Note 2 10 7" xfId="817"/>
    <cellStyle name="Note 2 10 7 2" xfId="2803"/>
    <cellStyle name="Note 2 10 8" xfId="1571"/>
    <cellStyle name="Note 2 10 8 2" xfId="3424"/>
    <cellStyle name="Note 2 10 9" xfId="1518"/>
    <cellStyle name="Note 2 10 9 2" xfId="3372"/>
    <cellStyle name="Note 2 11" xfId="379"/>
    <cellStyle name="Note 2 11 2" xfId="511"/>
    <cellStyle name="Note 2 11 2 2" xfId="1142"/>
    <cellStyle name="Note 2 11 2 2 2" xfId="2256"/>
    <cellStyle name="Note 2 11 2 3" xfId="1433"/>
    <cellStyle name="Note 2 11 2 3 2" xfId="3298"/>
    <cellStyle name="Note 2 11 2 4" xfId="1269"/>
    <cellStyle name="Note 2 11 2 4 2" xfId="3173"/>
    <cellStyle name="Note 2 11 2 5" xfId="789"/>
    <cellStyle name="Note 2 11 2 5 2" xfId="2777"/>
    <cellStyle name="Note 2 11 2 6" xfId="1472"/>
    <cellStyle name="Note 2 11 2 6 2" xfId="3332"/>
    <cellStyle name="Note 2 11 2 7" xfId="1322"/>
    <cellStyle name="Note 2 11 2 7 2" xfId="3225"/>
    <cellStyle name="Note 2 11 2 8" xfId="1600"/>
    <cellStyle name="Note 2 11 2 8 2" xfId="3453"/>
    <cellStyle name="Note 2 11 3" xfId="1016"/>
    <cellStyle name="Note 2 11 3 2" xfId="1873"/>
    <cellStyle name="Note 2 11 3 3" xfId="2984"/>
    <cellStyle name="Note 2 11 4" xfId="1347"/>
    <cellStyle name="Note 2 11 4 2" xfId="2135"/>
    <cellStyle name="Note 2 11 5" xfId="1484"/>
    <cellStyle name="Note 2 11 5 2" xfId="3342"/>
    <cellStyle name="Note 2 11 6" xfId="788"/>
    <cellStyle name="Note 2 11 6 2" xfId="2776"/>
    <cellStyle name="Note 2 11 7" xfId="983"/>
    <cellStyle name="Note 2 11 7 2" xfId="2951"/>
    <cellStyle name="Note 2 11 8" xfId="1420"/>
    <cellStyle name="Note 2 11 8 2" xfId="3285"/>
    <cellStyle name="Note 2 11 9" xfId="848"/>
    <cellStyle name="Note 2 11 9 2" xfId="2830"/>
    <cellStyle name="Note 2 12" xfId="390"/>
    <cellStyle name="Note 2 12 2" xfId="521"/>
    <cellStyle name="Note 2 12 2 2" xfId="1152"/>
    <cellStyle name="Note 2 12 2 2 2" xfId="2266"/>
    <cellStyle name="Note 2 12 2 3" xfId="1442"/>
    <cellStyle name="Note 2 12 2 3 2" xfId="3307"/>
    <cellStyle name="Note 2 12 2 4" xfId="849"/>
    <cellStyle name="Note 2 12 2 4 2" xfId="2831"/>
    <cellStyle name="Note 2 12 2 5" xfId="1384"/>
    <cellStyle name="Note 2 12 2 5 2" xfId="3250"/>
    <cellStyle name="Note 2 12 2 6" xfId="1607"/>
    <cellStyle name="Note 2 12 2 6 2" xfId="3460"/>
    <cellStyle name="Note 2 12 2 7" xfId="1599"/>
    <cellStyle name="Note 2 12 2 7 2" xfId="3452"/>
    <cellStyle name="Note 2 12 2 8" xfId="1645"/>
    <cellStyle name="Note 2 12 2 8 2" xfId="3498"/>
    <cellStyle name="Note 2 12 3" xfId="1027"/>
    <cellStyle name="Note 2 12 3 2" xfId="1882"/>
    <cellStyle name="Note 2 12 3 3" xfId="2995"/>
    <cellStyle name="Note 2 12 4" xfId="1356"/>
    <cellStyle name="Note 2 12 4 2" xfId="2146"/>
    <cellStyle name="Note 2 12 5" xfId="1485"/>
    <cellStyle name="Note 2 12 5 2" xfId="3343"/>
    <cellStyle name="Note 2 12 6" xfId="1549"/>
    <cellStyle name="Note 2 12 6 2" xfId="3402"/>
    <cellStyle name="Note 2 12 7" xfId="791"/>
    <cellStyle name="Note 2 12 7 2" xfId="2779"/>
    <cellStyle name="Note 2 12 8" xfId="1488"/>
    <cellStyle name="Note 2 12 8 2" xfId="3346"/>
    <cellStyle name="Note 2 12 9" xfId="1596"/>
    <cellStyle name="Note 2 12 9 2" xfId="3449"/>
    <cellStyle name="Note 2 13" xfId="357"/>
    <cellStyle name="Note 2 13 2" xfId="994"/>
    <cellStyle name="Note 2 13 2 2" xfId="1883"/>
    <cellStyle name="Note 2 13 2 3" xfId="2962"/>
    <cellStyle name="Note 2 13 3" xfId="1328"/>
    <cellStyle name="Note 2 13 3 2" xfId="1927"/>
    <cellStyle name="Note 2 13 3 3" xfId="3230"/>
    <cellStyle name="Note 2 13 4" xfId="1377"/>
    <cellStyle name="Note 2 13 4 2" xfId="2113"/>
    <cellStyle name="Note 2 13 5" xfId="1533"/>
    <cellStyle name="Note 2 13 5 2" xfId="3386"/>
    <cellStyle name="Note 2 13 6" xfId="1542"/>
    <cellStyle name="Note 2 13 6 2" xfId="3395"/>
    <cellStyle name="Note 2 13 7" xfId="1589"/>
    <cellStyle name="Note 2 13 7 2" xfId="3442"/>
    <cellStyle name="Note 2 13 8" xfId="790"/>
    <cellStyle name="Note 2 13 8 2" xfId="2778"/>
    <cellStyle name="Note 2 14" xfId="612"/>
    <cellStyle name="Note 2 14 10" xfId="2650"/>
    <cellStyle name="Note 2 14 2" xfId="1243"/>
    <cellStyle name="Note 2 14 2 2" xfId="3147"/>
    <cellStyle name="Note 2 14 3" xfId="1494"/>
    <cellStyle name="Note 2 14 3 2" xfId="3352"/>
    <cellStyle name="Note 2 14 4" xfId="1551"/>
    <cellStyle name="Note 2 14 4 2" xfId="3404"/>
    <cellStyle name="Note 2 14 5" xfId="1611"/>
    <cellStyle name="Note 2 14 5 2" xfId="3464"/>
    <cellStyle name="Note 2 14 6" xfId="987"/>
    <cellStyle name="Note 2 14 6 2" xfId="2955"/>
    <cellStyle name="Note 2 14 7" xfId="1647"/>
    <cellStyle name="Note 2 14 7 2" xfId="3500"/>
    <cellStyle name="Note 2 14 8" xfId="938"/>
    <cellStyle name="Note 2 14 8 2" xfId="2909"/>
    <cellStyle name="Note 2 14 9" xfId="1881"/>
    <cellStyle name="Note 2 15" xfId="623"/>
    <cellStyle name="Note 2 15 2" xfId="1253"/>
    <cellStyle name="Note 2 15 2 2" xfId="3157"/>
    <cellStyle name="Note 2 15 3" xfId="1501"/>
    <cellStyle name="Note 2 15 3 2" xfId="3358"/>
    <cellStyle name="Note 2 15 4" xfId="1559"/>
    <cellStyle name="Note 2 15 4 2" xfId="3412"/>
    <cellStyle name="Note 2 15 5" xfId="1617"/>
    <cellStyle name="Note 2 15 5 2" xfId="3470"/>
    <cellStyle name="Note 2 15 6" xfId="1579"/>
    <cellStyle name="Note 2 15 6 2" xfId="3432"/>
    <cellStyle name="Note 2 15 7" xfId="1649"/>
    <cellStyle name="Note 2 15 7 2" xfId="3502"/>
    <cellStyle name="Note 2 15 8" xfId="1638"/>
    <cellStyle name="Note 2 15 8 2" xfId="3491"/>
    <cellStyle name="Note 2 15 9" xfId="2659"/>
    <cellStyle name="Note 2 16" xfId="737"/>
    <cellStyle name="Note 2 16 2" xfId="2070"/>
    <cellStyle name="Note 2 16 3" xfId="2732"/>
    <cellStyle name="Note 2 17" xfId="960"/>
    <cellStyle name="Note 2 17 2" xfId="2928"/>
    <cellStyle name="Note 2 18" xfId="1434"/>
    <cellStyle name="Note 2 18 2" xfId="3299"/>
    <cellStyle name="Note 2 19" xfId="964"/>
    <cellStyle name="Note 2 19 2" xfId="2932"/>
    <cellStyle name="Note 2 2" xfId="233"/>
    <cellStyle name="Note 2 2 2" xfId="472"/>
    <cellStyle name="Note 2 2 2 2" xfId="1104"/>
    <cellStyle name="Note 2 2 2 2 2" xfId="2218"/>
    <cellStyle name="Note 2 2 2 3" xfId="1407"/>
    <cellStyle name="Note 2 2 2 3 2" xfId="3272"/>
    <cellStyle name="Note 2 2 2 4" xfId="808"/>
    <cellStyle name="Note 2 2 2 4 2" xfId="2795"/>
    <cellStyle name="Note 2 2 2 5" xfId="1398"/>
    <cellStyle name="Note 2 2 2 5 2" xfId="3263"/>
    <cellStyle name="Note 2 2 2 6" xfId="1574"/>
    <cellStyle name="Note 2 2 2 6 2" xfId="3427"/>
    <cellStyle name="Note 2 2 2 7" xfId="1321"/>
    <cellStyle name="Note 2 2 2 7 2" xfId="3224"/>
    <cellStyle name="Note 2 2 2 8" xfId="1637"/>
    <cellStyle name="Note 2 2 2 8 2" xfId="3490"/>
    <cellStyle name="Note 2 2 3" xfId="916"/>
    <cellStyle name="Note 2 2 3 2" xfId="1843"/>
    <cellStyle name="Note 2 2 3 3" xfId="2892"/>
    <cellStyle name="Note 2 2 4" xfId="941"/>
    <cellStyle name="Note 2 2 4 2" xfId="2094"/>
    <cellStyle name="Note 2 2 5" xfId="1514"/>
    <cellStyle name="Note 2 2 5 2" xfId="3368"/>
    <cellStyle name="Note 2 2 6" xfId="799"/>
    <cellStyle name="Note 2 2 6 2" xfId="2787"/>
    <cellStyle name="Note 2 2 7" xfId="1628"/>
    <cellStyle name="Note 2 2 7 2" xfId="3481"/>
    <cellStyle name="Note 2 2 8" xfId="1602"/>
    <cellStyle name="Note 2 2 8 2" xfId="3455"/>
    <cellStyle name="Note 2 2 9" xfId="1652"/>
    <cellStyle name="Note 2 2 9 2" xfId="3505"/>
    <cellStyle name="Note 2 20" xfId="1332"/>
    <cellStyle name="Note 2 20 2" xfId="3232"/>
    <cellStyle name="Note 2 21" xfId="982"/>
    <cellStyle name="Note 2 21 2" xfId="2950"/>
    <cellStyle name="Note 2 22" xfId="1325"/>
    <cellStyle name="Note 2 22 2" xfId="3228"/>
    <cellStyle name="Note 2 3" xfId="258"/>
    <cellStyle name="Note 2 4" xfId="352"/>
    <cellStyle name="Note 2 4 2" xfId="487"/>
    <cellStyle name="Note 2 4 2 2" xfId="1118"/>
    <cellStyle name="Note 2 4 2 2 2" xfId="2232"/>
    <cellStyle name="Note 2 4 2 3" xfId="1414"/>
    <cellStyle name="Note 2 4 2 3 2" xfId="3279"/>
    <cellStyle name="Note 2 4 2 4" xfId="969"/>
    <cellStyle name="Note 2 4 2 4 2" xfId="2937"/>
    <cellStyle name="Note 2 4 2 5" xfId="1480"/>
    <cellStyle name="Note 2 4 2 5 2" xfId="3340"/>
    <cellStyle name="Note 2 4 2 6" xfId="1626"/>
    <cellStyle name="Note 2 4 2 6 2" xfId="3479"/>
    <cellStyle name="Note 2 4 2 7" xfId="1630"/>
    <cellStyle name="Note 2 4 2 7 2" xfId="3483"/>
    <cellStyle name="Note 2 4 2 8" xfId="1651"/>
    <cellStyle name="Note 2 4 2 8 2" xfId="3504"/>
    <cellStyle name="Note 2 4 3" xfId="989"/>
    <cellStyle name="Note 2 4 3 2" xfId="1890"/>
    <cellStyle name="Note 2 4 3 3" xfId="2957"/>
    <cellStyle name="Note 2 4 4" xfId="1326"/>
    <cellStyle name="Note 2 4 4 2" xfId="2108"/>
    <cellStyle name="Note 2 4 5" xfId="931"/>
    <cellStyle name="Note 2 4 5 2" xfId="2906"/>
    <cellStyle name="Note 2 4 6" xfId="1389"/>
    <cellStyle name="Note 2 4 6 2" xfId="3255"/>
    <cellStyle name="Note 2 4 7" xfId="1535"/>
    <cellStyle name="Note 2 4 7 2" xfId="3388"/>
    <cellStyle name="Note 2 4 8" xfId="973"/>
    <cellStyle name="Note 2 4 8 2" xfId="2941"/>
    <cellStyle name="Note 2 4 9" xfId="963"/>
    <cellStyle name="Note 2 4 9 2" xfId="2931"/>
    <cellStyle name="Note 2 5" xfId="376"/>
    <cellStyle name="Note 2 5 2" xfId="508"/>
    <cellStyle name="Note 2 5 2 2" xfId="1139"/>
    <cellStyle name="Note 2 5 2 2 2" xfId="2253"/>
    <cellStyle name="Note 2 5 2 3" xfId="1431"/>
    <cellStyle name="Note 2 5 2 3 2" xfId="3296"/>
    <cellStyle name="Note 2 5 2 4" xfId="844"/>
    <cellStyle name="Note 2 5 2 4 2" xfId="2826"/>
    <cellStyle name="Note 2 5 2 5" xfId="1316"/>
    <cellStyle name="Note 2 5 2 5 2" xfId="3220"/>
    <cellStyle name="Note 2 5 2 6" xfId="1537"/>
    <cellStyle name="Note 2 5 2 6 2" xfId="3390"/>
    <cellStyle name="Note 2 5 2 7" xfId="945"/>
    <cellStyle name="Note 2 5 2 7 2" xfId="2913"/>
    <cellStyle name="Note 2 5 2 8" xfId="1323"/>
    <cellStyle name="Note 2 5 2 8 2" xfId="3226"/>
    <cellStyle name="Note 2 5 3" xfId="1013"/>
    <cellStyle name="Note 2 5 3 2" xfId="1903"/>
    <cellStyle name="Note 2 5 3 3" xfId="2981"/>
    <cellStyle name="Note 2 5 4" xfId="1345"/>
    <cellStyle name="Note 2 5 4 2" xfId="2132"/>
    <cellStyle name="Note 2 5 5" xfId="1491"/>
    <cellStyle name="Note 2 5 5 2" xfId="3349"/>
    <cellStyle name="Note 2 5 6" xfId="862"/>
    <cellStyle name="Note 2 5 6 2" xfId="2844"/>
    <cellStyle name="Note 2 5 7" xfId="913"/>
    <cellStyle name="Note 2 5 7 2" xfId="2889"/>
    <cellStyle name="Note 2 5 8" xfId="1415"/>
    <cellStyle name="Note 2 5 8 2" xfId="3280"/>
    <cellStyle name="Note 2 5 9" xfId="1615"/>
    <cellStyle name="Note 2 5 9 2" xfId="3468"/>
    <cellStyle name="Note 2 6" xfId="358"/>
    <cellStyle name="Note 2 6 2" xfId="492"/>
    <cellStyle name="Note 2 6 2 2" xfId="1123"/>
    <cellStyle name="Note 2 6 2 2 2" xfId="2237"/>
    <cellStyle name="Note 2 6 2 3" xfId="1418"/>
    <cellStyle name="Note 2 6 2 3 2" xfId="3283"/>
    <cellStyle name="Note 2 6 2 4" xfId="864"/>
    <cellStyle name="Note 2 6 2 4 2" xfId="2846"/>
    <cellStyle name="Note 2 6 2 5" xfId="1507"/>
    <cellStyle name="Note 2 6 2 5 2" xfId="3364"/>
    <cellStyle name="Note 2 6 2 6" xfId="1601"/>
    <cellStyle name="Note 2 6 2 6 2" xfId="3454"/>
    <cellStyle name="Note 2 6 2 7" xfId="1619"/>
    <cellStyle name="Note 2 6 2 7 2" xfId="3472"/>
    <cellStyle name="Note 2 6 2 8" xfId="1644"/>
    <cellStyle name="Note 2 6 2 8 2" xfId="3497"/>
    <cellStyle name="Note 2 6 3" xfId="995"/>
    <cellStyle name="Note 2 6 3 2" xfId="1917"/>
    <cellStyle name="Note 2 6 3 3" xfId="2963"/>
    <cellStyle name="Note 2 6 4" xfId="1329"/>
    <cellStyle name="Note 2 6 4 2" xfId="2114"/>
    <cellStyle name="Note 2 6 5" xfId="780"/>
    <cellStyle name="Note 2 6 5 2" xfId="2768"/>
    <cellStyle name="Note 2 6 6" xfId="1400"/>
    <cellStyle name="Note 2 6 6 2" xfId="3265"/>
    <cellStyle name="Note 2 6 7" xfId="1616"/>
    <cellStyle name="Note 2 6 7 2" xfId="3469"/>
    <cellStyle name="Note 2 6 8" xfId="1605"/>
    <cellStyle name="Note 2 6 8 2" xfId="3458"/>
    <cellStyle name="Note 2 6 9" xfId="1648"/>
    <cellStyle name="Note 2 6 9 2" xfId="3501"/>
    <cellStyle name="Note 2 7" xfId="359"/>
    <cellStyle name="Note 2 7 2" xfId="493"/>
    <cellStyle name="Note 2 7 2 2" xfId="1124"/>
    <cellStyle name="Note 2 7 2 2 2" xfId="2238"/>
    <cellStyle name="Note 2 7 2 3" xfId="1419"/>
    <cellStyle name="Note 2 7 2 3 2" xfId="3284"/>
    <cellStyle name="Note 2 7 2 4" xfId="978"/>
    <cellStyle name="Note 2 7 2 4 2" xfId="2946"/>
    <cellStyle name="Note 2 7 2 5" xfId="804"/>
    <cellStyle name="Note 2 7 2 5 2" xfId="2792"/>
    <cellStyle name="Note 2 7 2 6" xfId="1379"/>
    <cellStyle name="Note 2 7 2 6 2" xfId="3245"/>
    <cellStyle name="Note 2 7 2 7" xfId="1399"/>
    <cellStyle name="Note 2 7 2 7 2" xfId="3264"/>
    <cellStyle name="Note 2 7 2 8" xfId="1631"/>
    <cellStyle name="Note 2 7 2 8 2" xfId="3484"/>
    <cellStyle name="Note 2 7 3" xfId="996"/>
    <cellStyle name="Note 2 7 3 2" xfId="1937"/>
    <cellStyle name="Note 2 7 3 3" xfId="2964"/>
    <cellStyle name="Note 2 7 4" xfId="1330"/>
    <cellStyle name="Note 2 7 4 2" xfId="2115"/>
    <cellStyle name="Note 2 7 5" xfId="890"/>
    <cellStyle name="Note 2 7 5 2" xfId="2868"/>
    <cellStyle name="Note 2 7 6" xfId="1534"/>
    <cellStyle name="Note 2 7 6 2" xfId="3387"/>
    <cellStyle name="Note 2 7 7" xfId="1610"/>
    <cellStyle name="Note 2 7 7 2" xfId="3463"/>
    <cellStyle name="Note 2 7 8" xfId="1634"/>
    <cellStyle name="Note 2 7 8 2" xfId="3487"/>
    <cellStyle name="Note 2 7 9" xfId="1646"/>
    <cellStyle name="Note 2 7 9 2" xfId="3499"/>
    <cellStyle name="Note 2 8" xfId="368"/>
    <cellStyle name="Note 2 8 2" xfId="500"/>
    <cellStyle name="Note 2 8 2 2" xfId="1131"/>
    <cellStyle name="Note 2 8 2 2 2" xfId="2245"/>
    <cellStyle name="Note 2 8 2 3" xfId="1424"/>
    <cellStyle name="Note 2 8 2 3 2" xfId="3289"/>
    <cellStyle name="Note 2 8 2 4" xfId="833"/>
    <cellStyle name="Note 2 8 2 4 2" xfId="2816"/>
    <cellStyle name="Note 2 8 2 5" xfId="935"/>
    <cellStyle name="Note 2 8 2 5 2" xfId="2908"/>
    <cellStyle name="Note 2 8 2 6" xfId="934"/>
    <cellStyle name="Note 2 8 2 6 2" xfId="2907"/>
    <cellStyle name="Note 2 8 2 7" xfId="1570"/>
    <cellStyle name="Note 2 8 2 7 2" xfId="3423"/>
    <cellStyle name="Note 2 8 2 8" xfId="949"/>
    <cellStyle name="Note 2 8 2 8 2" xfId="2917"/>
    <cellStyle name="Note 2 8 3" xfId="1005"/>
    <cellStyle name="Note 2 8 3 2" xfId="1931"/>
    <cellStyle name="Note 2 8 3 3" xfId="2973"/>
    <cellStyle name="Note 2 8 4" xfId="1338"/>
    <cellStyle name="Note 2 8 4 2" xfId="2124"/>
    <cellStyle name="Note 2 8 5" xfId="781"/>
    <cellStyle name="Note 2 8 5 2" xfId="2769"/>
    <cellStyle name="Note 2 8 6" xfId="1402"/>
    <cellStyle name="Note 2 8 6 2" xfId="3267"/>
    <cellStyle name="Note 2 8 7" xfId="1538"/>
    <cellStyle name="Note 2 8 7 2" xfId="3391"/>
    <cellStyle name="Note 2 8 8" xfId="888"/>
    <cellStyle name="Note 2 8 8 2" xfId="2866"/>
    <cellStyle name="Note 2 8 9" xfId="783"/>
    <cellStyle name="Note 2 8 9 2" xfId="2771"/>
    <cellStyle name="Note 2 9" xfId="373"/>
    <cellStyle name="Note 2 9 2" xfId="505"/>
    <cellStyle name="Note 2 9 2 2" xfId="1136"/>
    <cellStyle name="Note 2 9 2 2 2" xfId="2250"/>
    <cellStyle name="Note 2 9 2 3" xfId="1429"/>
    <cellStyle name="Note 2 9 2 3 2" xfId="3294"/>
    <cellStyle name="Note 2 9 2 4" xfId="902"/>
    <cellStyle name="Note 2 9 2 4 2" xfId="2879"/>
    <cellStyle name="Note 2 9 2 5" xfId="1456"/>
    <cellStyle name="Note 2 9 2 5 2" xfId="3320"/>
    <cellStyle name="Note 2 9 2 6" xfId="795"/>
    <cellStyle name="Note 2 9 2 6 2" xfId="2783"/>
    <cellStyle name="Note 2 9 2 7" xfId="1520"/>
    <cellStyle name="Note 2 9 2 7 2" xfId="3374"/>
    <cellStyle name="Note 2 9 2 8" xfId="1569"/>
    <cellStyle name="Note 2 9 2 8 2" xfId="3422"/>
    <cellStyle name="Note 2 9 3" xfId="1010"/>
    <cellStyle name="Note 2 9 3 2" xfId="1875"/>
    <cellStyle name="Note 2 9 3 3" xfId="2978"/>
    <cellStyle name="Note 2 9 4" xfId="1343"/>
    <cellStyle name="Note 2 9 4 2" xfId="2129"/>
    <cellStyle name="Note 2 9 5" xfId="853"/>
    <cellStyle name="Note 2 9 5 2" xfId="2835"/>
    <cellStyle name="Note 2 9 6" xfId="1541"/>
    <cellStyle name="Note 2 9 6 2" xfId="3394"/>
    <cellStyle name="Note 2 9 7" xfId="891"/>
    <cellStyle name="Note 2 9 7 2" xfId="2869"/>
    <cellStyle name="Note 2 9 8" xfId="815"/>
    <cellStyle name="Note 2 9 8 2" xfId="2801"/>
    <cellStyle name="Note 2 9 9" xfId="965"/>
    <cellStyle name="Note 2 9 9 2" xfId="2933"/>
    <cellStyle name="Note 3" xfId="85"/>
    <cellStyle name="Note 4" xfId="728"/>
    <cellStyle name="Note 4 2" xfId="2729"/>
    <cellStyle name="Note 5" xfId="1802"/>
    <cellStyle name="Output" xfId="697" builtinId="21" customBuiltin="1"/>
    <cellStyle name="Output 2" xfId="59"/>
    <cellStyle name="Output 2 10" xfId="806"/>
    <cellStyle name="Output 2 10 2" xfId="1869"/>
    <cellStyle name="Output 2 10 3" xfId="2794"/>
    <cellStyle name="Output 2 11" xfId="1348"/>
    <cellStyle name="Output 2 11 2" xfId="2071"/>
    <cellStyle name="Output 2 12" xfId="910"/>
    <cellStyle name="Output 2 12 2" xfId="2886"/>
    <cellStyle name="Output 2 2" xfId="234"/>
    <cellStyle name="Output 2 2 2" xfId="473"/>
    <cellStyle name="Output 2 2 2 2" xfId="1105"/>
    <cellStyle name="Output 2 2 2 2 2" xfId="2219"/>
    <cellStyle name="Output 2 2 2 3" xfId="1265"/>
    <cellStyle name="Output 2 2 2 3 2" xfId="3169"/>
    <cellStyle name="Output 2 2 2 4" xfId="1516"/>
    <cellStyle name="Output 2 2 2 4 2" xfId="3370"/>
    <cellStyle name="Output 2 2 3" xfId="917"/>
    <cellStyle name="Output 2 2 3 2" xfId="2040"/>
    <cellStyle name="Output 2 2 3 3" xfId="2893"/>
    <cellStyle name="Output 2 2 4" xfId="1513"/>
    <cellStyle name="Output 2 2 4 2" xfId="2095"/>
    <cellStyle name="Output 2 2 5" xfId="1627"/>
    <cellStyle name="Output 2 2 5 2" xfId="3480"/>
    <cellStyle name="Output 2 3" xfId="253"/>
    <cellStyle name="Output 2 4" xfId="353"/>
    <cellStyle name="Output 2 4 2" xfId="488"/>
    <cellStyle name="Output 2 4 2 2" xfId="1119"/>
    <cellStyle name="Output 2 4 2 2 2" xfId="2233"/>
    <cellStyle name="Output 2 4 2 3" xfId="863"/>
    <cellStyle name="Output 2 4 2 3 2" xfId="2845"/>
    <cellStyle name="Output 2 4 2 4" xfId="1624"/>
    <cellStyle name="Output 2 4 2 4 2" xfId="3477"/>
    <cellStyle name="Output 2 4 3" xfId="990"/>
    <cellStyle name="Output 2 4 3 2" xfId="1928"/>
    <cellStyle name="Output 2 4 3 3" xfId="2958"/>
    <cellStyle name="Output 2 4 4" xfId="807"/>
    <cellStyle name="Output 2 4 4 2" xfId="2109"/>
    <cellStyle name="Output 2 4 5" xfId="1539"/>
    <cellStyle name="Output 2 4 5 2" xfId="3392"/>
    <cellStyle name="Output 2 5" xfId="377"/>
    <cellStyle name="Output 2 5 2" xfId="509"/>
    <cellStyle name="Output 2 5 2 2" xfId="1140"/>
    <cellStyle name="Output 2 5 2 2 2" xfId="2254"/>
    <cellStyle name="Output 2 5 2 3" xfId="970"/>
    <cellStyle name="Output 2 5 2 3 2" xfId="2938"/>
    <cellStyle name="Output 2 5 2 4" xfId="1382"/>
    <cellStyle name="Output 2 5 2 4 2" xfId="3248"/>
    <cellStyle name="Output 2 5 3" xfId="1014"/>
    <cellStyle name="Output 2 5 3 2" xfId="1901"/>
    <cellStyle name="Output 2 5 3 3" xfId="2982"/>
    <cellStyle name="Output 2 5 4" xfId="1470"/>
    <cellStyle name="Output 2 5 4 2" xfId="2133"/>
    <cellStyle name="Output 2 5 5" xfId="1547"/>
    <cellStyle name="Output 2 5 5 2" xfId="3400"/>
    <cellStyle name="Output 2 6" xfId="388"/>
    <cellStyle name="Output 2 6 2" xfId="519"/>
    <cellStyle name="Output 2 6 2 2" xfId="1150"/>
    <cellStyle name="Output 2 6 2 2 2" xfId="2264"/>
    <cellStyle name="Output 2 6 2 3" xfId="802"/>
    <cellStyle name="Output 2 6 2 3 2" xfId="2790"/>
    <cellStyle name="Output 2 6 2 4" xfId="839"/>
    <cellStyle name="Output 2 6 2 4 2" xfId="2821"/>
    <cellStyle name="Output 2 6 3" xfId="1025"/>
    <cellStyle name="Output 2 6 3 2" xfId="1958"/>
    <cellStyle name="Output 2 6 3 3" xfId="2993"/>
    <cellStyle name="Output 2 6 4" xfId="1471"/>
    <cellStyle name="Output 2 6 4 2" xfId="2144"/>
    <cellStyle name="Output 2 6 5" xfId="1526"/>
    <cellStyle name="Output 2 6 5 2" xfId="3380"/>
    <cellStyle name="Output 2 7" xfId="410"/>
    <cellStyle name="Output 2 7 2" xfId="540"/>
    <cellStyle name="Output 2 7 2 2" xfId="1171"/>
    <cellStyle name="Output 2 7 2 2 2" xfId="2285"/>
    <cellStyle name="Output 2 7 2 3" xfId="876"/>
    <cellStyle name="Output 2 7 2 3 2" xfId="2855"/>
    <cellStyle name="Output 2 7 2 4" xfId="1511"/>
    <cellStyle name="Output 2 7 2 4 2" xfId="3367"/>
    <cellStyle name="Output 2 7 3" xfId="1047"/>
    <cellStyle name="Output 2 7 3 2" xfId="2054"/>
    <cellStyle name="Output 2 7 3 3" xfId="3015"/>
    <cellStyle name="Output 2 7 4" xfId="1481"/>
    <cellStyle name="Output 2 7 4 2" xfId="2166"/>
    <cellStyle name="Output 2 7 5" xfId="814"/>
    <cellStyle name="Output 2 7 5 2" xfId="2800"/>
    <cellStyle name="Output 2 8" xfId="366"/>
    <cellStyle name="Output 2 8 2" xfId="1003"/>
    <cellStyle name="Output 2 8 2 2" xfId="2017"/>
    <cellStyle name="Output 2 8 2 3" xfId="2971"/>
    <cellStyle name="Output 2 8 3" xfId="1435"/>
    <cellStyle name="Output 2 8 3 2" xfId="1951"/>
    <cellStyle name="Output 2 8 3 3" xfId="3300"/>
    <cellStyle name="Output 2 8 4" xfId="1318"/>
    <cellStyle name="Output 2 8 4 2" xfId="2122"/>
    <cellStyle name="Output 2 9" xfId="613"/>
    <cellStyle name="Output 2 9 2" xfId="1244"/>
    <cellStyle name="Output 2 9 2 2" xfId="3148"/>
    <cellStyle name="Output 2 9 3" xfId="1552"/>
    <cellStyle name="Output 2 9 3 2" xfId="3405"/>
    <cellStyle name="Output 2 9 4" xfId="1582"/>
    <cellStyle name="Output 2 9 4 2" xfId="3435"/>
    <cellStyle name="Output 2 9 5" xfId="1944"/>
    <cellStyle name="Output 2 9 6" xfId="2651"/>
    <cellStyle name="Output 3" xfId="80"/>
    <cellStyle name="Output 4" xfId="1812"/>
    <cellStyle name="Percent 2" xfId="2"/>
    <cellStyle name="Percent 2 2" xfId="4"/>
    <cellStyle name="Percent 2 3" xfId="235"/>
    <cellStyle name="Percent 2 4" xfId="438"/>
    <cellStyle name="Percent 3" xfId="426"/>
    <cellStyle name="Percent 3 2" xfId="553"/>
    <cellStyle name="Percent 3 2 2" xfId="1184"/>
    <cellStyle name="Percent 3 2 2 2" xfId="1969"/>
    <cellStyle name="Percent 3 2 2 3" xfId="3089"/>
    <cellStyle name="Percent 3 2 3" xfId="2298"/>
    <cellStyle name="Percent 3 2 4" xfId="2447"/>
    <cellStyle name="Percent 3 2 5" xfId="1756"/>
    <cellStyle name="Percent 3 2 6" xfId="2594"/>
    <cellStyle name="Percent 3 3" xfId="1062"/>
    <cellStyle name="Percent 3 3 2" xfId="1854"/>
    <cellStyle name="Percent 3 3 3" xfId="3030"/>
    <cellStyle name="Percent 3 4" xfId="2181"/>
    <cellStyle name="Percent 3 5" xfId="2393"/>
    <cellStyle name="Percent 3 6" xfId="1671"/>
    <cellStyle name="Percent 3 7" xfId="2540"/>
    <cellStyle name="Percent 4" xfId="436"/>
    <cellStyle name="Percent 4 2" xfId="563"/>
    <cellStyle name="Percent 4 2 2" xfId="1194"/>
    <cellStyle name="Percent 4 2 2 2" xfId="1979"/>
    <cellStyle name="Percent 4 2 2 3" xfId="3099"/>
    <cellStyle name="Percent 4 2 3" xfId="2308"/>
    <cellStyle name="Percent 4 2 4" xfId="2457"/>
    <cellStyle name="Percent 4 2 5" xfId="1766"/>
    <cellStyle name="Percent 4 2 6" xfId="2604"/>
    <cellStyle name="Percent 4 3" xfId="1072"/>
    <cellStyle name="Percent 4 3 2" xfId="1864"/>
    <cellStyle name="Percent 4 3 3" xfId="3040"/>
    <cellStyle name="Percent 4 4" xfId="2191"/>
    <cellStyle name="Percent 4 5" xfId="2403"/>
    <cellStyle name="Percent 4 6" xfId="1681"/>
    <cellStyle name="Percent 4 7" xfId="2550"/>
    <cellStyle name="Percent 5" xfId="601"/>
    <cellStyle name="Percent 5 2" xfId="1232"/>
    <cellStyle name="Percent 5 2 2" xfId="2495"/>
    <cellStyle name="Percent 5 2 3" xfId="3137"/>
    <cellStyle name="Percent 5 3" xfId="2346"/>
    <cellStyle name="Percent 5 4" xfId="2642"/>
    <cellStyle name="Percent 6" xfId="736"/>
    <cellStyle name="SN_241" xfId="70"/>
    <cellStyle name="SN_b" xfId="69"/>
    <cellStyle name="Style 1" xfId="60"/>
    <cellStyle name="Style 1 2" xfId="61"/>
    <cellStyle name="Style 1 2 2" xfId="153"/>
    <cellStyle name="Style 1 3" xfId="308"/>
    <cellStyle name="Style 1 4" xfId="309"/>
    <cellStyle name="Style 1_verchnakan_ax21-25_2018" xfId="62"/>
    <cellStyle name="Title" xfId="169" builtinId="15" customBuiltin="1"/>
    <cellStyle name="Title 2" xfId="63"/>
    <cellStyle name="Title 2 2" xfId="244"/>
    <cellStyle name="Title 3" xfId="1803"/>
    <cellStyle name="Total" xfId="703" builtinId="25" customBuiltin="1"/>
    <cellStyle name="Total 2" xfId="64"/>
    <cellStyle name="Total 2 10" xfId="624"/>
    <cellStyle name="Total 2 10 2" xfId="1254"/>
    <cellStyle name="Total 2 10 2 2" xfId="3158"/>
    <cellStyle name="Total 2 10 3" xfId="1560"/>
    <cellStyle name="Total 2 10 3 2" xfId="3413"/>
    <cellStyle name="Total 2 10 4" xfId="1478"/>
    <cellStyle name="Total 2 10 4 2" xfId="3338"/>
    <cellStyle name="Total 2 10 5" xfId="2660"/>
    <cellStyle name="Total 2 11" xfId="826"/>
    <cellStyle name="Total 2 11 2" xfId="2072"/>
    <cellStyle name="Total 2 12" xfId="893"/>
    <cellStyle name="Total 2 12 2" xfId="2871"/>
    <cellStyle name="Total 2 2" xfId="236"/>
    <cellStyle name="Total 2 2 2" xfId="474"/>
    <cellStyle name="Total 2 2 2 2" xfId="1106"/>
    <cellStyle name="Total 2 2 2 2 2" xfId="2220"/>
    <cellStyle name="Total 2 2 2 3" xfId="843"/>
    <cellStyle name="Total 2 2 2 3 2" xfId="2825"/>
    <cellStyle name="Total 2 2 2 4" xfId="1575"/>
    <cellStyle name="Total 2 2 2 4 2" xfId="3428"/>
    <cellStyle name="Total 2 2 3" xfId="919"/>
    <cellStyle name="Total 2 2 3 2" xfId="1938"/>
    <cellStyle name="Total 2 2 3 3" xfId="2895"/>
    <cellStyle name="Total 2 2 4" xfId="1512"/>
    <cellStyle name="Total 2 2 4 2" xfId="2096"/>
    <cellStyle name="Total 2 2 5" xfId="1625"/>
    <cellStyle name="Total 2 2 5 2" xfId="3478"/>
    <cellStyle name="Total 2 3" xfId="260"/>
    <cellStyle name="Total 2 4" xfId="354"/>
    <cellStyle name="Total 2 4 2" xfId="489"/>
    <cellStyle name="Total 2 4 2 2" xfId="1120"/>
    <cellStyle name="Total 2 4 2 2 2" xfId="2234"/>
    <cellStyle name="Total 2 4 2 3" xfId="860"/>
    <cellStyle name="Total 2 4 2 3 2" xfId="2842"/>
    <cellStyle name="Total 2 4 2 4" xfId="1623"/>
    <cellStyle name="Total 2 4 2 4 2" xfId="3476"/>
    <cellStyle name="Total 2 4 3" xfId="991"/>
    <cellStyle name="Total 2 4 3 2" xfId="1902"/>
    <cellStyle name="Total 2 4 3 3" xfId="2959"/>
    <cellStyle name="Total 2 4 4" xfId="1464"/>
    <cellStyle name="Total 2 4 4 2" xfId="2110"/>
    <cellStyle name="Total 2 4 5" xfId="1561"/>
    <cellStyle name="Total 2 4 5 2" xfId="3414"/>
    <cellStyle name="Total 2 5" xfId="380"/>
    <cellStyle name="Total 2 5 2" xfId="512"/>
    <cellStyle name="Total 2 5 2 2" xfId="1143"/>
    <cellStyle name="Total 2 5 2 2 2" xfId="2257"/>
    <cellStyle name="Total 2 5 2 3" xfId="894"/>
    <cellStyle name="Total 2 5 2 3 2" xfId="2872"/>
    <cellStyle name="Total 2 5 2 4" xfId="775"/>
    <cellStyle name="Total 2 5 2 4 2" xfId="2764"/>
    <cellStyle name="Total 2 5 3" xfId="1017"/>
    <cellStyle name="Total 2 5 3 2" xfId="1918"/>
    <cellStyle name="Total 2 5 3 3" xfId="2985"/>
    <cellStyle name="Total 2 5 4" xfId="1443"/>
    <cellStyle name="Total 2 5 4 2" xfId="2136"/>
    <cellStyle name="Total 2 5 5" xfId="852"/>
    <cellStyle name="Total 2 5 5 2" xfId="2834"/>
    <cellStyle name="Total 2 6" xfId="389"/>
    <cellStyle name="Total 2 6 2" xfId="520"/>
    <cellStyle name="Total 2 6 2 2" xfId="1151"/>
    <cellStyle name="Total 2 6 2 2 2" xfId="2265"/>
    <cellStyle name="Total 2 6 2 3" xfId="896"/>
    <cellStyle name="Total 2 6 2 3 2" xfId="2874"/>
    <cellStyle name="Total 2 6 2 4" xfId="1614"/>
    <cellStyle name="Total 2 6 2 4 2" xfId="3467"/>
    <cellStyle name="Total 2 6 3" xfId="1026"/>
    <cellStyle name="Total 2 6 3 2" xfId="1877"/>
    <cellStyle name="Total 2 6 3 3" xfId="2994"/>
    <cellStyle name="Total 2 6 4" xfId="1392"/>
    <cellStyle name="Total 2 6 4 2" xfId="2145"/>
    <cellStyle name="Total 2 6 5" xfId="914"/>
    <cellStyle name="Total 2 6 5 2" xfId="2890"/>
    <cellStyle name="Total 2 7" xfId="413"/>
    <cellStyle name="Total 2 7 2" xfId="543"/>
    <cellStyle name="Total 2 7 2 2" xfId="1174"/>
    <cellStyle name="Total 2 7 2 2 2" xfId="2288"/>
    <cellStyle name="Total 2 7 2 3" xfId="971"/>
    <cellStyle name="Total 2 7 2 3 2" xfId="2939"/>
    <cellStyle name="Total 2 7 2 4" xfId="974"/>
    <cellStyle name="Total 2 7 2 4 2" xfId="2942"/>
    <cellStyle name="Total 2 7 3" xfId="1050"/>
    <cellStyle name="Total 2 7 3 2" xfId="2057"/>
    <cellStyle name="Total 2 7 3 3" xfId="3018"/>
    <cellStyle name="Total 2 7 4" xfId="827"/>
    <cellStyle name="Total 2 7 4 2" xfId="2169"/>
    <cellStyle name="Total 2 7 5" xfId="1519"/>
    <cellStyle name="Total 2 7 5 2" xfId="3373"/>
    <cellStyle name="Total 2 8" xfId="408"/>
    <cellStyle name="Total 2 8 2" xfId="1045"/>
    <cellStyle name="Total 2 8 2 2" xfId="2038"/>
    <cellStyle name="Total 2 8 2 3" xfId="3013"/>
    <cellStyle name="Total 2 8 3" xfId="1468"/>
    <cellStyle name="Total 2 8 3 2" xfId="2052"/>
    <cellStyle name="Total 2 8 3 3" xfId="3331"/>
    <cellStyle name="Total 2 8 4" xfId="778"/>
    <cellStyle name="Total 2 8 4 2" xfId="2164"/>
    <cellStyle name="Total 2 9" xfId="614"/>
    <cellStyle name="Total 2 9 2" xfId="1245"/>
    <cellStyle name="Total 2 9 2 2" xfId="3149"/>
    <cellStyle name="Total 2 9 3" xfId="1553"/>
    <cellStyle name="Total 2 9 3 2" xfId="3406"/>
    <cellStyle name="Total 2 9 4" xfId="1487"/>
    <cellStyle name="Total 2 9 4 2" xfId="3345"/>
    <cellStyle name="Total 2 9 5" xfId="1919"/>
    <cellStyle name="Total 2 9 6" xfId="2652"/>
    <cellStyle name="Total 3" xfId="87"/>
    <cellStyle name="Total 4" xfId="1818"/>
    <cellStyle name="Warning Text" xfId="701" builtinId="11" customBuiltin="1"/>
    <cellStyle name="Warning Text 2" xfId="65"/>
    <cellStyle name="Warning Text 2 2" xfId="237"/>
    <cellStyle name="Warning Text 2 3" xfId="257"/>
    <cellStyle name="Warning Text 3" xfId="84"/>
    <cellStyle name="Warning Text 4" xfId="1816"/>
    <cellStyle name="Акцент1" xfId="154"/>
    <cellStyle name="Акцент2" xfId="155"/>
    <cellStyle name="Акцент3" xfId="156"/>
    <cellStyle name="Акцент4" xfId="157"/>
    <cellStyle name="Акцент5" xfId="158"/>
    <cellStyle name="Акцент6" xfId="159"/>
    <cellStyle name="Ввод " xfId="160"/>
    <cellStyle name="Ввод  10" xfId="1590"/>
    <cellStyle name="Ввод  10 2" xfId="3443"/>
    <cellStyle name="Ввод  11" xfId="1693"/>
    <cellStyle name="Ввод  2" xfId="238"/>
    <cellStyle name="Ввод  2 2" xfId="475"/>
    <cellStyle name="Ввод  2 2 2" xfId="1107"/>
    <cellStyle name="Ввод  2 2 2 2" xfId="2221"/>
    <cellStyle name="Ввод  2 2 3" xfId="1409"/>
    <cellStyle name="Ввод  2 2 3 2" xfId="3274"/>
    <cellStyle name="Ввод  2 2 4" xfId="948"/>
    <cellStyle name="Ввод  2 2 4 2" xfId="2916"/>
    <cellStyle name="Ввод  2 2 5" xfId="1608"/>
    <cellStyle name="Ввод  2 2 5 2" xfId="3461"/>
    <cellStyle name="Ввод  2 2 6" xfId="1949"/>
    <cellStyle name="Ввод  2 3" xfId="921"/>
    <cellStyle name="Ввод  2 3 2" xfId="2021"/>
    <cellStyle name="Ввод  2 3 3" xfId="2897"/>
    <cellStyle name="Ввод  2 4" xfId="899"/>
    <cellStyle name="Ввод  2 4 2" xfId="2097"/>
    <cellStyle name="Ввод  2 5" xfId="1510"/>
    <cellStyle name="Ввод  2 5 2" xfId="3366"/>
    <cellStyle name="Ввод  2 6" xfId="1622"/>
    <cellStyle name="Ввод  2 6 2" xfId="3475"/>
    <cellStyle name="Ввод  2 7" xfId="1705"/>
    <cellStyle name="Ввод  3" xfId="400"/>
    <cellStyle name="Ввод  3 2" xfId="531"/>
    <cellStyle name="Ввод  3 2 2" xfId="1162"/>
    <cellStyle name="Ввод  3 2 2 2" xfId="2276"/>
    <cellStyle name="Ввод  3 2 3" xfId="1449"/>
    <cellStyle name="Ввод  3 2 3 2" xfId="3313"/>
    <cellStyle name="Ввод  3 2 4" xfId="950"/>
    <cellStyle name="Ввод  3 2 4 2" xfId="2918"/>
    <cellStyle name="Ввод  3 2 5" xfId="861"/>
    <cellStyle name="Ввод  3 2 5 2" xfId="2843"/>
    <cellStyle name="Ввод  3 2 6" xfId="2033"/>
    <cellStyle name="Ввод  3 3" xfId="1037"/>
    <cellStyle name="Ввод  3 3 2" xfId="2044"/>
    <cellStyle name="Ввод  3 3 3" xfId="3005"/>
    <cellStyle name="Ввод  3 4" xfId="1364"/>
    <cellStyle name="Ввод  3 4 2" xfId="2156"/>
    <cellStyle name="Ввод  3 5" xfId="830"/>
    <cellStyle name="Ввод  3 5 2" xfId="2813"/>
    <cellStyle name="Ввод  3 6" xfId="840"/>
    <cellStyle name="Ввод  3 6 2" xfId="2822"/>
    <cellStyle name="Ввод  3 7" xfId="1741"/>
    <cellStyle name="Ввод  4" xfId="398"/>
    <cellStyle name="Ввод  4 2" xfId="529"/>
    <cellStyle name="Ввод  4 2 2" xfId="1160"/>
    <cellStyle name="Ввод  4 2 2 2" xfId="2274"/>
    <cellStyle name="Ввод  4 2 3" xfId="1447"/>
    <cellStyle name="Ввод  4 2 3 2" xfId="3311"/>
    <cellStyle name="Ввод  4 2 4" xfId="957"/>
    <cellStyle name="Ввод  4 2 4 2" xfId="2925"/>
    <cellStyle name="Ввод  4 2 5" xfId="1584"/>
    <cellStyle name="Ввод  4 2 5 2" xfId="3437"/>
    <cellStyle name="Ввод  4 2 6" xfId="2031"/>
    <cellStyle name="Ввод  4 3" xfId="1035"/>
    <cellStyle name="Ввод  4 3 2" xfId="2042"/>
    <cellStyle name="Ввод  4 3 3" xfId="3003"/>
    <cellStyle name="Ввод  4 4" xfId="1362"/>
    <cellStyle name="Ввод  4 4 2" xfId="2154"/>
    <cellStyle name="Ввод  4 5" xfId="818"/>
    <cellStyle name="Ввод  4 5 2" xfId="2804"/>
    <cellStyle name="Ввод  4 6" xfId="889"/>
    <cellStyle name="Ввод  4 6 2" xfId="2867"/>
    <cellStyle name="Ввод  4 7" xfId="1739"/>
    <cellStyle name="Ввод  5" xfId="456"/>
    <cellStyle name="Ввод  5 2" xfId="1089"/>
    <cellStyle name="Ввод  5 2 2" xfId="2203"/>
    <cellStyle name="Ввод  5 3" xfId="1394"/>
    <cellStyle name="Ввод  5 3 2" xfId="3259"/>
    <cellStyle name="Ввод  5 4" xfId="886"/>
    <cellStyle name="Ввод  5 4 2" xfId="2864"/>
    <cellStyle name="Ввод  5 5" xfId="915"/>
    <cellStyle name="Ввод  5 5 2" xfId="2891"/>
    <cellStyle name="Ввод  5 6" xfId="1947"/>
    <cellStyle name="Ввод  6" xfId="631"/>
    <cellStyle name="Ввод  6 2" xfId="1261"/>
    <cellStyle name="Ввод  6 2 2" xfId="3165"/>
    <cellStyle name="Ввод  6 3" xfId="1505"/>
    <cellStyle name="Ввод  6 3 2" xfId="3362"/>
    <cellStyle name="Ввод  6 4" xfId="1563"/>
    <cellStyle name="Ввод  6 4 2" xfId="3416"/>
    <cellStyle name="Ввод  6 5" xfId="829"/>
    <cellStyle name="Ввод  6 5 2" xfId="2812"/>
    <cellStyle name="Ввод  6 6" xfId="1888"/>
    <cellStyle name="Ввод  6 7" xfId="2667"/>
    <cellStyle name="Ввод  7" xfId="869"/>
    <cellStyle name="Ввод  7 2" xfId="2079"/>
    <cellStyle name="Ввод  8" xfId="797"/>
    <cellStyle name="Ввод  8 2" xfId="2785"/>
    <cellStyle name="Ввод  9" xfId="1531"/>
    <cellStyle name="Ввод  9 2" xfId="3384"/>
    <cellStyle name="Вывод" xfId="161"/>
    <cellStyle name="Вывод 2" xfId="239"/>
    <cellStyle name="Вывод 2 2" xfId="476"/>
    <cellStyle name="Вывод 2 2 2" xfId="1108"/>
    <cellStyle name="Вывод 2 2 2 2" xfId="2222"/>
    <cellStyle name="Вывод 2 2 3" xfId="920"/>
    <cellStyle name="Вывод 2 2 3 2" xfId="2896"/>
    <cellStyle name="Вывод 2 2 4" xfId="918"/>
    <cellStyle name="Вывод 2 2 4 2" xfId="2894"/>
    <cellStyle name="Вывод 2 3" xfId="922"/>
    <cellStyle name="Вывод 2 3 2" xfId="1870"/>
    <cellStyle name="Вывод 2 3 3" xfId="2898"/>
    <cellStyle name="Вывод 2 4" xfId="1509"/>
    <cellStyle name="Вывод 2 4 2" xfId="2098"/>
    <cellStyle name="Вывод 2 5" xfId="1562"/>
    <cellStyle name="Вывод 2 5 2" xfId="3415"/>
    <cellStyle name="Вывод 3" xfId="401"/>
    <cellStyle name="Вывод 3 2" xfId="532"/>
    <cellStyle name="Вывод 3 2 2" xfId="1163"/>
    <cellStyle name="Вывод 3 2 2 2" xfId="2277"/>
    <cellStyle name="Вывод 3 2 3" xfId="873"/>
    <cellStyle name="Вывод 3 2 3 2" xfId="2853"/>
    <cellStyle name="Вывод 3 2 4" xfId="926"/>
    <cellStyle name="Вывод 3 2 4 2" xfId="2901"/>
    <cellStyle name="Вывод 3 3" xfId="1038"/>
    <cellStyle name="Вывод 3 3 2" xfId="2045"/>
    <cellStyle name="Вывод 3 3 3" xfId="3006"/>
    <cellStyle name="Вывод 3 4" xfId="906"/>
    <cellStyle name="Вывод 3 4 2" xfId="2157"/>
    <cellStyle name="Вывод 3 5" xfId="907"/>
    <cellStyle name="Вывод 3 5 2" xfId="2883"/>
    <cellStyle name="Вывод 4" xfId="392"/>
    <cellStyle name="Вывод 4 2" xfId="523"/>
    <cellStyle name="Вывод 4 2 2" xfId="1154"/>
    <cellStyle name="Вывод 4 2 2 2" xfId="2268"/>
    <cellStyle name="Вывод 4 2 3" xfId="908"/>
    <cellStyle name="Вывод 4 2 3 2" xfId="2884"/>
    <cellStyle name="Вывод 4 2 4" xfId="954"/>
    <cellStyle name="Вывод 4 2 4 2" xfId="2922"/>
    <cellStyle name="Вывод 4 3" xfId="1029"/>
    <cellStyle name="Вывод 4 3 2" xfId="1904"/>
    <cellStyle name="Вывод 4 3 3" xfId="2997"/>
    <cellStyle name="Вывод 4 4" xfId="1360"/>
    <cellStyle name="Вывод 4 4 2" xfId="2148"/>
    <cellStyle name="Вывод 4 5" xfId="1527"/>
    <cellStyle name="Вывод 4 5 2" xfId="3381"/>
    <cellStyle name="Вывод 5" xfId="457"/>
    <cellStyle name="Вывод 5 2" xfId="1090"/>
    <cellStyle name="Вывод 5 2 2" xfId="2204"/>
    <cellStyle name="Вывод 5 3" xfId="892"/>
    <cellStyle name="Вывод 5 3 2" xfId="2870"/>
    <cellStyle name="Вывод 5 4" xfId="1573"/>
    <cellStyle name="Вывод 5 4 2" xfId="3426"/>
    <cellStyle name="Вывод 6" xfId="870"/>
    <cellStyle name="Вывод 6 2" xfId="1924"/>
    <cellStyle name="Вывод 6 3" xfId="2851"/>
    <cellStyle name="Вывод 7" xfId="1530"/>
    <cellStyle name="Вывод 7 2" xfId="2080"/>
    <cellStyle name="Вывод 8" xfId="822"/>
    <cellStyle name="Вывод 8 2" xfId="2808"/>
    <cellStyle name="Вычисление" xfId="162"/>
    <cellStyle name="Вычисление 10" xfId="1495"/>
    <cellStyle name="Вычисление 10 2" xfId="3353"/>
    <cellStyle name="Вычисление 11" xfId="1694"/>
    <cellStyle name="Вычисление 2" xfId="240"/>
    <cellStyle name="Вычисление 2 2" xfId="477"/>
    <cellStyle name="Вычисление 2 2 2" xfId="1109"/>
    <cellStyle name="Вычисление 2 2 2 2" xfId="2223"/>
    <cellStyle name="Вычисление 2 2 3" xfId="1410"/>
    <cellStyle name="Вычисление 2 2 3 2" xfId="3275"/>
    <cellStyle name="Вычисление 2 2 4" xfId="1268"/>
    <cellStyle name="Вычисление 2 2 4 2" xfId="3172"/>
    <cellStyle name="Вычисление 2 2 5" xfId="1359"/>
    <cellStyle name="Вычисление 2 2 5 2" xfId="3240"/>
    <cellStyle name="Вычисление 2 2 6" xfId="1943"/>
    <cellStyle name="Вычисление 2 3" xfId="923"/>
    <cellStyle name="Вычисление 2 3 2" xfId="1886"/>
    <cellStyle name="Вычисление 2 3 3" xfId="2899"/>
    <cellStyle name="Вычисление 2 4" xfId="825"/>
    <cellStyle name="Вычисление 2 4 2" xfId="2099"/>
    <cellStyle name="Вычисление 2 5" xfId="1497"/>
    <cellStyle name="Вычисление 2 5 2" xfId="3354"/>
    <cellStyle name="Вычисление 2 6" xfId="951"/>
    <cellStyle name="Вычисление 2 6 2" xfId="2919"/>
    <cellStyle name="Вычисление 2 7" xfId="1706"/>
    <cellStyle name="Вычисление 3" xfId="402"/>
    <cellStyle name="Вычисление 3 2" xfId="533"/>
    <cellStyle name="Вычисление 3 2 2" xfId="1164"/>
    <cellStyle name="Вычисление 3 2 2 2" xfId="2278"/>
    <cellStyle name="Вычисление 3 2 3" xfId="1450"/>
    <cellStyle name="Вычисление 3 2 3 2" xfId="3314"/>
    <cellStyle name="Вычисление 3 2 4" xfId="1246"/>
    <cellStyle name="Вычисление 3 2 4 2" xfId="3150"/>
    <cellStyle name="Вычисление 3 2 5" xfId="1580"/>
    <cellStyle name="Вычисление 3 2 5 2" xfId="3433"/>
    <cellStyle name="Вычисление 3 2 6" xfId="2034"/>
    <cellStyle name="Вычисление 3 3" xfId="1039"/>
    <cellStyle name="Вычисление 3 3 2" xfId="2046"/>
    <cellStyle name="Вычисление 3 3 3" xfId="3007"/>
    <cellStyle name="Вычисление 3 4" xfId="1365"/>
    <cellStyle name="Вычисление 3 4 2" xfId="2158"/>
    <cellStyle name="Вычисление 3 5" xfId="782"/>
    <cellStyle name="Вычисление 3 5 2" xfId="2770"/>
    <cellStyle name="Вычисление 3 6" xfId="1618"/>
    <cellStyle name="Вычисление 3 6 2" xfId="3471"/>
    <cellStyle name="Вычисление 3 7" xfId="1742"/>
    <cellStyle name="Вычисление 4" xfId="406"/>
    <cellStyle name="Вычисление 4 2" xfId="537"/>
    <cellStyle name="Вычисление 4 2 2" xfId="1168"/>
    <cellStyle name="Вычисление 4 2 2 2" xfId="2282"/>
    <cellStyle name="Вычисление 4 2 3" xfId="1453"/>
    <cellStyle name="Вычисление 4 2 3 2" xfId="3317"/>
    <cellStyle name="Вычисление 4 2 4" xfId="1266"/>
    <cellStyle name="Вычисление 4 2 4 2" xfId="3170"/>
    <cellStyle name="Вычисление 4 2 5" xfId="1528"/>
    <cellStyle name="Вычисление 4 2 5 2" xfId="3382"/>
    <cellStyle name="Вычисление 4 2 6" xfId="2036"/>
    <cellStyle name="Вычисление 4 3" xfId="1043"/>
    <cellStyle name="Вычисление 4 3 2" xfId="2050"/>
    <cellStyle name="Вычисление 4 3 3" xfId="3011"/>
    <cellStyle name="Вычисление 4 4" xfId="1369"/>
    <cellStyle name="Вычисление 4 4 2" xfId="2162"/>
    <cellStyle name="Вычисление 4 5" xfId="1463"/>
    <cellStyle name="Вычисление 4 5 2" xfId="3327"/>
    <cellStyle name="Вычисление 4 6" xfId="1604"/>
    <cellStyle name="Вычисление 4 6 2" xfId="3457"/>
    <cellStyle name="Вычисление 4 7" xfId="1744"/>
    <cellStyle name="Вычисление 5" xfId="458"/>
    <cellStyle name="Вычисление 5 2" xfId="1091"/>
    <cellStyle name="Вычисление 5 2 2" xfId="2205"/>
    <cellStyle name="Вычисление 5 3" xfId="1395"/>
    <cellStyle name="Вычисление 5 3 2" xfId="3260"/>
    <cellStyle name="Вычисление 5 4" xfId="946"/>
    <cellStyle name="Вычисление 5 4 2" xfId="2914"/>
    <cellStyle name="Вычисление 5 5" xfId="1598"/>
    <cellStyle name="Вычисление 5 5 2" xfId="3451"/>
    <cellStyle name="Вычисление 5 6" xfId="1874"/>
    <cellStyle name="Вычисление 6" xfId="632"/>
    <cellStyle name="Вычисление 6 2" xfId="1262"/>
    <cellStyle name="Вычисление 6 2 2" xfId="3166"/>
    <cellStyle name="Вычисление 6 3" xfId="1506"/>
    <cellStyle name="Вычисление 6 3 2" xfId="3363"/>
    <cellStyle name="Вычисление 6 4" xfId="1564"/>
    <cellStyle name="Вычисление 6 4 2" xfId="3417"/>
    <cellStyle name="Вычисление 6 5" xfId="930"/>
    <cellStyle name="Вычисление 6 5 2" xfId="2905"/>
    <cellStyle name="Вычисление 6 6" xfId="1925"/>
    <cellStyle name="Вычисление 6 7" xfId="2668"/>
    <cellStyle name="Вычисление 7" xfId="871"/>
    <cellStyle name="Вычисление 7 2" xfId="2081"/>
    <cellStyle name="Вычисление 8" xfId="927"/>
    <cellStyle name="Вычисление 8 2" xfId="2902"/>
    <cellStyle name="Вычисление 9" xfId="1500"/>
    <cellStyle name="Вычисление 9 2" xfId="3357"/>
    <cellStyle name="Заголовок 1" xfId="163"/>
    <cellStyle name="Заголовок 2" xfId="164"/>
    <cellStyle name="Заголовок 3" xfId="165"/>
    <cellStyle name="Заголовок 4" xfId="166"/>
    <cellStyle name="Итог" xfId="167"/>
    <cellStyle name="Итог 2" xfId="241"/>
    <cellStyle name="Итог 2 2" xfId="478"/>
    <cellStyle name="Итог 2 2 2" xfId="1110"/>
    <cellStyle name="Итог 2 2 2 2" xfId="2224"/>
    <cellStyle name="Итог 2 2 3" xfId="785"/>
    <cellStyle name="Итог 2 2 3 2" xfId="2773"/>
    <cellStyle name="Итог 2 2 4" xfId="831"/>
    <cellStyle name="Итог 2 2 4 2" xfId="2814"/>
    <cellStyle name="Итог 2 3" xfId="924"/>
    <cellStyle name="Итог 2 3 2" xfId="1923"/>
    <cellStyle name="Итог 2 3 3" xfId="2900"/>
    <cellStyle name="Итог 2 4" xfId="1496"/>
    <cellStyle name="Итог 2 4 2" xfId="2100"/>
    <cellStyle name="Итог 2 5" xfId="1376"/>
    <cellStyle name="Итог 2 5 2" xfId="3243"/>
    <cellStyle name="Итог 3" xfId="403"/>
    <cellStyle name="Итог 3 2" xfId="534"/>
    <cellStyle name="Итог 3 2 2" xfId="1165"/>
    <cellStyle name="Итог 3 2 2 2" xfId="2279"/>
    <cellStyle name="Итог 3 2 3" xfId="842"/>
    <cellStyle name="Итог 3 2 3 2" xfId="2824"/>
    <cellStyle name="Итог 3 2 4" xfId="975"/>
    <cellStyle name="Итог 3 2 4 2" xfId="2943"/>
    <cellStyle name="Итог 3 3" xfId="1040"/>
    <cellStyle name="Итог 3 3 2" xfId="2047"/>
    <cellStyle name="Итог 3 3 3" xfId="3008"/>
    <cellStyle name="Итог 3 4" xfId="932"/>
    <cellStyle name="Итог 3 4 2" xfId="2159"/>
    <cellStyle name="Итог 3 5" xfId="1609"/>
    <cellStyle name="Итог 3 5 2" xfId="3462"/>
    <cellStyle name="Итог 4" xfId="365"/>
    <cellStyle name="Итог 4 2" xfId="498"/>
    <cellStyle name="Итог 4 2 2" xfId="1129"/>
    <cellStyle name="Итог 4 2 2 2" xfId="2243"/>
    <cellStyle name="Итог 4 2 3" xfId="856"/>
    <cellStyle name="Итог 4 2 3 2" xfId="2838"/>
    <cellStyle name="Итог 4 2 4" xfId="988"/>
    <cellStyle name="Итог 4 2 4 2" xfId="2956"/>
    <cellStyle name="Итог 4 3" xfId="1002"/>
    <cellStyle name="Итог 4 3 2" xfId="1929"/>
    <cellStyle name="Итог 4 3 3" xfId="2970"/>
    <cellStyle name="Итог 4 4" xfId="1483"/>
    <cellStyle name="Итог 4 4 2" xfId="2121"/>
    <cellStyle name="Итог 4 5" xfId="1473"/>
    <cellStyle name="Итог 4 5 2" xfId="3333"/>
    <cellStyle name="Итог 5" xfId="459"/>
    <cellStyle name="Итог 5 2" xfId="1092"/>
    <cellStyle name="Итог 5 2 2" xfId="2206"/>
    <cellStyle name="Итог 5 3" xfId="984"/>
    <cellStyle name="Итог 5 3 2" xfId="2952"/>
    <cellStyle name="Итог 5 4" xfId="1461"/>
    <cellStyle name="Итог 5 4 2" xfId="3325"/>
    <cellStyle name="Итог 6" xfId="633"/>
    <cellStyle name="Итог 6 2" xfId="1263"/>
    <cellStyle name="Итог 6 2 2" xfId="3167"/>
    <cellStyle name="Итог 6 3" xfId="1565"/>
    <cellStyle name="Итог 6 3 2" xfId="3418"/>
    <cellStyle name="Итог 6 4" xfId="887"/>
    <cellStyle name="Итог 6 4 2" xfId="2865"/>
    <cellStyle name="Итог 6 5" xfId="2669"/>
    <cellStyle name="Итог 7" xfId="875"/>
    <cellStyle name="Итог 7 2" xfId="2082"/>
    <cellStyle name="Итог 8" xfId="1482"/>
    <cellStyle name="Итог 8 2" xfId="3341"/>
    <cellStyle name="Итог 9" xfId="881"/>
    <cellStyle name="Итог 9 2" xfId="2859"/>
    <cellStyle name="Контрольная ячейка" xfId="168"/>
    <cellStyle name="Название" xfId="1656"/>
    <cellStyle name="Нейтральный" xfId="170"/>
    <cellStyle name="Обычный 2" xfId="66"/>
    <cellStyle name="Обычный 2 2" xfId="67"/>
    <cellStyle name="Обычный 2 3" xfId="181"/>
    <cellStyle name="Обычный 3" xfId="310"/>
    <cellStyle name="Обычный_Лист1" xfId="1655"/>
    <cellStyle name="Плохой" xfId="171"/>
    <cellStyle name="Пояснение" xfId="172"/>
    <cellStyle name="Примечание" xfId="173"/>
    <cellStyle name="Примечание 10" xfId="878"/>
    <cellStyle name="Примечание 10 2" xfId="2083"/>
    <cellStyle name="Примечание 11" xfId="955"/>
    <cellStyle name="Примечание 11 2" xfId="2923"/>
    <cellStyle name="Примечание 12" xfId="1324"/>
    <cellStyle name="Примечание 12 2" xfId="3227"/>
    <cellStyle name="Примечание 13" xfId="1568"/>
    <cellStyle name="Примечание 13 2" xfId="3421"/>
    <cellStyle name="Примечание 14" xfId="1632"/>
    <cellStyle name="Примечание 14 2" xfId="3485"/>
    <cellStyle name="Примечание 15" xfId="1636"/>
    <cellStyle name="Примечание 15 2" xfId="3489"/>
    <cellStyle name="Примечание 16" xfId="1654"/>
    <cellStyle name="Примечание 16 2" xfId="3506"/>
    <cellStyle name="Примечание 2" xfId="242"/>
    <cellStyle name="Примечание 2 10" xfId="1594"/>
    <cellStyle name="Примечание 2 10 2" xfId="3447"/>
    <cellStyle name="Примечание 2 2" xfId="479"/>
    <cellStyle name="Примечание 2 2 2" xfId="1111"/>
    <cellStyle name="Примечание 2 2 2 2" xfId="2225"/>
    <cellStyle name="Примечание 2 2 3" xfId="1411"/>
    <cellStyle name="Примечание 2 2 3 2" xfId="3276"/>
    <cellStyle name="Примечание 2 2 4" xfId="793"/>
    <cellStyle name="Примечание 2 2 4 2" xfId="2781"/>
    <cellStyle name="Примечание 2 2 5" xfId="1381"/>
    <cellStyle name="Примечание 2 2 5 2" xfId="3247"/>
    <cellStyle name="Примечание 2 2 6" xfId="1408"/>
    <cellStyle name="Примечание 2 2 6 2" xfId="3273"/>
    <cellStyle name="Примечание 2 2 7" xfId="1593"/>
    <cellStyle name="Примечание 2 2 7 2" xfId="3446"/>
    <cellStyle name="Примечание 2 2 8" xfId="977"/>
    <cellStyle name="Примечание 2 2 8 2" xfId="2945"/>
    <cellStyle name="Примечание 2 3" xfId="753"/>
    <cellStyle name="Примечание 2 3 2" xfId="1845"/>
    <cellStyle name="Примечание 2 3 3" xfId="2747"/>
    <cellStyle name="Примечание 2 4" xfId="925"/>
    <cellStyle name="Примечание 2 4 2" xfId="2101"/>
    <cellStyle name="Примечание 2 5" xfId="898"/>
    <cellStyle name="Примечание 2 5 2" xfId="2876"/>
    <cellStyle name="Примечание 2 6" xfId="1540"/>
    <cellStyle name="Примечание 2 6 2" xfId="3393"/>
    <cellStyle name="Примечание 2 7" xfId="1404"/>
    <cellStyle name="Примечание 2 7 2" xfId="3269"/>
    <cellStyle name="Примечание 2 8" xfId="1525"/>
    <cellStyle name="Примечание 2 8 2" xfId="3379"/>
    <cellStyle name="Примечание 2 9" xfId="1592"/>
    <cellStyle name="Примечание 2 9 2" xfId="3445"/>
    <cellStyle name="Примечание 3" xfId="404"/>
    <cellStyle name="Примечание 3 2" xfId="535"/>
    <cellStyle name="Примечание 3 2 2" xfId="1166"/>
    <cellStyle name="Примечание 3 2 2 2" xfId="2280"/>
    <cellStyle name="Примечание 3 2 3" xfId="1451"/>
    <cellStyle name="Примечание 3 2 3 2" xfId="3315"/>
    <cellStyle name="Примечание 3 2 4" xfId="850"/>
    <cellStyle name="Примечание 3 2 4 2" xfId="2832"/>
    <cellStyle name="Примечание 3 2 5" xfId="1336"/>
    <cellStyle name="Примечание 3 2 5 2" xfId="3234"/>
    <cellStyle name="Примечание 3 2 6" xfId="953"/>
    <cellStyle name="Примечание 3 2 6 2" xfId="2921"/>
    <cellStyle name="Примечание 3 2 7" xfId="813"/>
    <cellStyle name="Примечание 3 2 7 2" xfId="2799"/>
    <cellStyle name="Примечание 3 2 8" xfId="774"/>
    <cellStyle name="Примечание 3 2 8 2" xfId="2763"/>
    <cellStyle name="Примечание 3 3" xfId="1041"/>
    <cellStyle name="Примечание 3 3 2" xfId="2048"/>
    <cellStyle name="Примечание 3 3 3" xfId="3009"/>
    <cellStyle name="Примечание 3 4" xfId="1367"/>
    <cellStyle name="Примечание 3 4 2" xfId="2160"/>
    <cellStyle name="Примечание 3 5" xfId="820"/>
    <cellStyle name="Примечание 3 5 2" xfId="2806"/>
    <cellStyle name="Примечание 3 6" xfId="1567"/>
    <cellStyle name="Примечание 3 6 2" xfId="3420"/>
    <cellStyle name="Примечание 3 7" xfId="1595"/>
    <cellStyle name="Примечание 3 7 2" xfId="3448"/>
    <cellStyle name="Примечание 3 8" xfId="1583"/>
    <cellStyle name="Примечание 3 8 2" xfId="3436"/>
    <cellStyle name="Примечание 3 9" xfId="1642"/>
    <cellStyle name="Примечание 3 9 2" xfId="3495"/>
    <cellStyle name="Примечание 4" xfId="409"/>
    <cellStyle name="Примечание 4 2" xfId="539"/>
    <cellStyle name="Примечание 4 2 2" xfId="1170"/>
    <cellStyle name="Примечание 4 2 2 2" xfId="2284"/>
    <cellStyle name="Примечание 4 2 3" xfId="1455"/>
    <cellStyle name="Примечание 4 2 3 2" xfId="3319"/>
    <cellStyle name="Примечание 4 2 4" xfId="851"/>
    <cellStyle name="Примечание 4 2 4 2" xfId="2833"/>
    <cellStyle name="Примечание 4 2 5" xfId="1466"/>
    <cellStyle name="Примечание 4 2 5 2" xfId="3329"/>
    <cellStyle name="Примечание 4 2 6" xfId="801"/>
    <cellStyle name="Примечание 4 2 6 2" xfId="2789"/>
    <cellStyle name="Примечание 4 2 7" xfId="1396"/>
    <cellStyle name="Примечание 4 2 7 2" xfId="3261"/>
    <cellStyle name="Примечание 4 2 8" xfId="947"/>
    <cellStyle name="Примечание 4 2 8 2" xfId="2915"/>
    <cellStyle name="Примечание 4 3" xfId="1046"/>
    <cellStyle name="Примечание 4 3 2" xfId="2053"/>
    <cellStyle name="Примечание 4 3 3" xfId="3014"/>
    <cellStyle name="Примечание 4 4" xfId="1371"/>
    <cellStyle name="Примечание 4 4 2" xfId="2165"/>
    <cellStyle name="Примечание 4 5" xfId="1386"/>
    <cellStyle name="Примечание 4 5 2" xfId="3252"/>
    <cellStyle name="Примечание 4 6" xfId="1460"/>
    <cellStyle name="Примечание 4 6 2" xfId="3324"/>
    <cellStyle name="Примечание 4 7" xfId="1406"/>
    <cellStyle name="Примечание 4 7 2" xfId="3271"/>
    <cellStyle name="Примечание 4 8" xfId="1393"/>
    <cellStyle name="Примечание 4 8 2" xfId="3258"/>
    <cellStyle name="Примечание 4 9" xfId="904"/>
    <cellStyle name="Примечание 4 9 2" xfId="2881"/>
    <cellStyle name="Примечание 5" xfId="412"/>
    <cellStyle name="Примечание 5 2" xfId="542"/>
    <cellStyle name="Примечание 5 2 2" xfId="1173"/>
    <cellStyle name="Примечание 5 2 2 2" xfId="2287"/>
    <cellStyle name="Примечание 5 2 3" xfId="1458"/>
    <cellStyle name="Примечание 5 2 3 2" xfId="3322"/>
    <cellStyle name="Примечание 5 2 4" xfId="939"/>
    <cellStyle name="Примечание 5 2 4 2" xfId="2910"/>
    <cellStyle name="Примечание 5 2 5" xfId="1587"/>
    <cellStyle name="Примечание 5 2 5 2" xfId="3440"/>
    <cellStyle name="Примечание 5 2 6" xfId="841"/>
    <cellStyle name="Примечание 5 2 6 2" xfId="2823"/>
    <cellStyle name="Примечание 5 2 7" xfId="1641"/>
    <cellStyle name="Примечание 5 2 7 2" xfId="3494"/>
    <cellStyle name="Примечание 5 2 8" xfId="1621"/>
    <cellStyle name="Примечание 5 2 8 2" xfId="3474"/>
    <cellStyle name="Примечание 5 3" xfId="1049"/>
    <cellStyle name="Примечание 5 3 2" xfId="2056"/>
    <cellStyle name="Примечание 5 3 3" xfId="3017"/>
    <cellStyle name="Примечание 5 4" xfId="1373"/>
    <cellStyle name="Примечание 5 4 2" xfId="2168"/>
    <cellStyle name="Примечание 5 5" xfId="1341"/>
    <cellStyle name="Примечание 5 5 2" xfId="3235"/>
    <cellStyle name="Примечание 5 6" xfId="1079"/>
    <cellStyle name="Примечание 5 6 2" xfId="3047"/>
    <cellStyle name="Примечание 5 7" xfId="1331"/>
    <cellStyle name="Примечание 5 7 2" xfId="3231"/>
    <cellStyle name="Примечание 5 8" xfId="1417"/>
    <cellStyle name="Примечание 5 8 2" xfId="3282"/>
    <cellStyle name="Примечание 5 9" xfId="1629"/>
    <cellStyle name="Примечание 5 9 2" xfId="3482"/>
    <cellStyle name="Примечание 6" xfId="364"/>
    <cellStyle name="Примечание 6 2" xfId="497"/>
    <cellStyle name="Примечание 6 2 2" xfId="1128"/>
    <cellStyle name="Примечание 6 2 2 2" xfId="2242"/>
    <cellStyle name="Примечание 6 2 3" xfId="1422"/>
    <cellStyle name="Примечание 6 2 3 2" xfId="3287"/>
    <cellStyle name="Примечание 6 2 4" xfId="837"/>
    <cellStyle name="Примечание 6 2 4 2" xfId="2819"/>
    <cellStyle name="Примечание 6 2 5" xfId="787"/>
    <cellStyle name="Примечание 6 2 5 2" xfId="2775"/>
    <cellStyle name="Примечание 6 2 6" xfId="1517"/>
    <cellStyle name="Примечание 6 2 6 2" xfId="3371"/>
    <cellStyle name="Примечание 6 2 7" xfId="796"/>
    <cellStyle name="Примечание 6 2 7 2" xfId="2784"/>
    <cellStyle name="Примечание 6 2 8" xfId="1591"/>
    <cellStyle name="Примечание 6 2 8 2" xfId="3444"/>
    <cellStyle name="Примечание 6 3" xfId="1001"/>
    <cellStyle name="Примечание 6 3 2" xfId="1921"/>
    <cellStyle name="Примечание 6 3 3" xfId="2969"/>
    <cellStyle name="Примечание 6 4" xfId="1335"/>
    <cellStyle name="Примечание 6 4 2" xfId="2120"/>
    <cellStyle name="Примечание 6 5" xfId="1388"/>
    <cellStyle name="Примечание 6 5 2" xfId="3254"/>
    <cellStyle name="Примечание 6 6" xfId="1267"/>
    <cellStyle name="Примечание 6 6 2" xfId="3171"/>
    <cellStyle name="Примечание 6 7" xfId="1556"/>
    <cellStyle name="Примечание 6 7 2" xfId="3409"/>
    <cellStyle name="Примечание 6 8" xfId="1441"/>
    <cellStyle name="Примечание 6 8 2" xfId="3306"/>
    <cellStyle name="Примечание 6 9" xfId="1577"/>
    <cellStyle name="Примечание 6 9 2" xfId="3430"/>
    <cellStyle name="Примечание 7" xfId="411"/>
    <cellStyle name="Примечание 7 2" xfId="541"/>
    <cellStyle name="Примечание 7 2 2" xfId="1172"/>
    <cellStyle name="Примечание 7 2 2 2" xfId="2286"/>
    <cellStyle name="Примечание 7 2 3" xfId="1457"/>
    <cellStyle name="Примечание 7 2 3 2" xfId="3321"/>
    <cellStyle name="Примечание 7 2 4" xfId="1270"/>
    <cellStyle name="Примечание 7 2 4 2" xfId="3174"/>
    <cellStyle name="Примечание 7 2 5" xfId="1586"/>
    <cellStyle name="Примечание 7 2 5 2" xfId="3439"/>
    <cellStyle name="Примечание 7 2 6" xfId="1536"/>
    <cellStyle name="Примечание 7 2 6 2" xfId="3389"/>
    <cellStyle name="Примечание 7 2 7" xfId="1640"/>
    <cellStyle name="Примечание 7 2 7 2" xfId="3493"/>
    <cellStyle name="Примечание 7 2 8" xfId="1572"/>
    <cellStyle name="Примечание 7 2 8 2" xfId="3425"/>
    <cellStyle name="Примечание 7 3" xfId="1048"/>
    <cellStyle name="Примечание 7 3 2" xfId="2055"/>
    <cellStyle name="Примечание 7 3 3" xfId="3016"/>
    <cellStyle name="Примечание 7 4" xfId="1372"/>
    <cellStyle name="Примечание 7 4 2" xfId="2167"/>
    <cellStyle name="Примечание 7 5" xfId="1427"/>
    <cellStyle name="Примечание 7 5 2" xfId="3292"/>
    <cellStyle name="Примечание 7 6" xfId="786"/>
    <cellStyle name="Примечание 7 6 2" xfId="2774"/>
    <cellStyle name="Примечание 7 7" xfId="1597"/>
    <cellStyle name="Примечание 7 7 2" xfId="3450"/>
    <cellStyle name="Примечание 7 8" xfId="1576"/>
    <cellStyle name="Примечание 7 8 2" xfId="3429"/>
    <cellStyle name="Примечание 7 9" xfId="1643"/>
    <cellStyle name="Примечание 7 9 2" xfId="3496"/>
    <cellStyle name="Примечание 8" xfId="460"/>
    <cellStyle name="Примечание 8 2" xfId="1093"/>
    <cellStyle name="Примечание 8 2 2" xfId="2207"/>
    <cellStyle name="Примечание 8 3" xfId="1397"/>
    <cellStyle name="Примечание 8 3 2" xfId="3262"/>
    <cellStyle name="Примечание 8 4" xfId="897"/>
    <cellStyle name="Примечание 8 4 2" xfId="2875"/>
    <cellStyle name="Примечание 8 5" xfId="1504"/>
    <cellStyle name="Примечание 8 5 2" xfId="3361"/>
    <cellStyle name="Примечание 8 6" xfId="1390"/>
    <cellStyle name="Примечание 8 6 2" xfId="3256"/>
    <cellStyle name="Примечание 8 7" xfId="1606"/>
    <cellStyle name="Примечание 8 7 2" xfId="3459"/>
    <cellStyle name="Примечание 8 8" xfId="809"/>
    <cellStyle name="Примечание 8 8 2" xfId="2796"/>
    <cellStyle name="Примечание 9" xfId="634"/>
    <cellStyle name="Примечание 9 2" xfId="1264"/>
    <cellStyle name="Примечание 9 2 2" xfId="3168"/>
    <cellStyle name="Примечание 9 3" xfId="1508"/>
    <cellStyle name="Примечание 9 3 2" xfId="3365"/>
    <cellStyle name="Примечание 9 4" xfId="1566"/>
    <cellStyle name="Примечание 9 4 2" xfId="3419"/>
    <cellStyle name="Примечание 9 5" xfId="1620"/>
    <cellStyle name="Примечание 9 5 2" xfId="3473"/>
    <cellStyle name="Примечание 9 6" xfId="1479"/>
    <cellStyle name="Примечание 9 6 2" xfId="3339"/>
    <cellStyle name="Примечание 9 7" xfId="1650"/>
    <cellStyle name="Примечание 9 7 2" xfId="3503"/>
    <cellStyle name="Примечание 9 8" xfId="1633"/>
    <cellStyle name="Примечание 9 8 2" xfId="3486"/>
    <cellStyle name="Примечание 9 9" xfId="2670"/>
    <cellStyle name="Связанная ячейка" xfId="174"/>
    <cellStyle name="Стиль 1" xfId="175"/>
    <cellStyle name="Стиль 1 2" xfId="312"/>
    <cellStyle name="Стиль 1 2 2" xfId="313"/>
    <cellStyle name="Стиль 1 3" xfId="311"/>
    <cellStyle name="Текст предупреждения" xfId="176"/>
    <cellStyle name="Финансовый 2" xfId="314"/>
    <cellStyle name="Финансовый 2 2" xfId="315"/>
    <cellStyle name="Финансовый 2 3" xfId="766"/>
    <cellStyle name="Финансовый 3" xfId="316"/>
    <cellStyle name="Финансовый 3 2" xfId="317"/>
    <cellStyle name="Финансовый 4" xfId="318"/>
    <cellStyle name="Финансовый 8" xfId="734"/>
    <cellStyle name="Финансовый 8 2" xfId="751"/>
    <cellStyle name="Финансовый 8 2 2" xfId="771"/>
    <cellStyle name="Финансовый 8 3" xfId="767"/>
    <cellStyle name="Хороший" xfId="177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avelvac%20MJCC22-2024.1&#1348;&#1329;&#1344;&#1348;-2-29683-20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orcer/gorcer/Gohar%20Hayrapetjan/2021-2023/havelvac%20MJCC21-2023%20aranc%20SA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mjcc"/>
      <sheetName val="havelvac4"/>
      <sheetName val="havelvac5"/>
      <sheetName val="havelvac6 "/>
      <sheetName val="havelvac6 axyusak 1"/>
      <sheetName val="havelvac 8"/>
      <sheetName val="hacelvac9 axyusak1"/>
      <sheetName val="havelvac9 axyusak 2"/>
      <sheetName val="havelvac10 axyusak 1"/>
      <sheetName val="havelvac10 axyusak 2"/>
      <sheetName val="havelvac11 axyusak 1"/>
      <sheetName val="havelvac11 axyusak2"/>
    </sheetNames>
    <sheetDataSet>
      <sheetData sheetId="0">
        <row r="23">
          <cell r="H23" t="str">
            <v xml:space="preserve"> 11001</v>
          </cell>
          <cell r="I23" t="str">
            <v xml:space="preserve"> Ընտանիքի կենսամակարդակի բարձրացմանն ուղղված նպաստների իրականացման ապահովում</v>
          </cell>
          <cell r="M23">
            <v>306119.46999999997</v>
          </cell>
          <cell r="N23">
            <v>366814.4</v>
          </cell>
          <cell r="O23">
            <v>306626.64</v>
          </cell>
          <cell r="P23">
            <v>306626.64</v>
          </cell>
          <cell r="Q23">
            <v>306626.64</v>
          </cell>
        </row>
        <row r="24">
          <cell r="H24" t="str">
            <v xml:space="preserve"> 11002</v>
          </cell>
          <cell r="I24" t="str">
            <v xml:space="preserve"> Համայնքային ենթակայության սոցիալական ծառայությունների կողմից սոցիալական աջակցության քաղաքականության իրականացման ապահովում</v>
          </cell>
          <cell r="M24">
            <v>504140.79999999999</v>
          </cell>
          <cell r="N24">
            <v>504261.9</v>
          </cell>
          <cell r="O24">
            <v>0</v>
          </cell>
          <cell r="P24">
            <v>0</v>
          </cell>
          <cell r="Q24">
            <v>0</v>
          </cell>
        </row>
        <row r="25">
          <cell r="H25" t="str">
            <v xml:space="preserve"> 11004</v>
          </cell>
          <cell r="I25" t="str">
            <v xml:space="preserve"> Ընտանիքի կենսամակարդակի բարձրացմանն ուղղված նպաստների տրամադրման համար անհրաժեշտ ձևաթղթերի տպագրություն</v>
          </cell>
          <cell r="M25">
            <v>5168.22</v>
          </cell>
          <cell r="N25">
            <v>4807.3999999999996</v>
          </cell>
          <cell r="O25">
            <v>4807.3999999999996</v>
          </cell>
          <cell r="P25">
            <v>4807.3999999999996</v>
          </cell>
          <cell r="Q25">
            <v>4807.3999999999996</v>
          </cell>
        </row>
        <row r="26">
          <cell r="H26" t="str">
            <v xml:space="preserve"> 12001</v>
          </cell>
          <cell r="I26" t="str">
            <v xml:space="preserve"> Ընտանիքի կենսամակարդակի բարձրացմանն ուղղված նպաստներ</v>
          </cell>
          <cell r="M26">
            <v>30474206.5</v>
          </cell>
          <cell r="N26">
            <v>36643982.700000003</v>
          </cell>
          <cell r="O26">
            <v>30662664</v>
          </cell>
          <cell r="P26">
            <v>30662664</v>
          </cell>
          <cell r="Q26">
            <v>30662664</v>
          </cell>
        </row>
        <row r="27">
          <cell r="H27">
            <v>11003</v>
          </cell>
          <cell r="I27" t="str">
            <v>Սոցիալական դեպքի վարման ծառայության ձեռք բերում</v>
          </cell>
          <cell r="M27">
            <v>10738</v>
          </cell>
          <cell r="N27">
            <v>130763</v>
          </cell>
          <cell r="O27">
            <v>130763</v>
          </cell>
          <cell r="P27">
            <v>117963</v>
          </cell>
          <cell r="Q27">
            <v>117963</v>
          </cell>
        </row>
        <row r="28">
          <cell r="H28">
            <v>11005</v>
          </cell>
          <cell r="I28" t="str">
            <v>Սոցիալական շտապ օգնություն</v>
          </cell>
          <cell r="M28">
            <v>1304.5</v>
          </cell>
          <cell r="N28">
            <v>5557</v>
          </cell>
          <cell r="O28">
            <v>25000</v>
          </cell>
          <cell r="P28">
            <v>25000</v>
          </cell>
          <cell r="Q28">
            <v>25000</v>
          </cell>
        </row>
        <row r="32">
          <cell r="H32" t="str">
            <v xml:space="preserve"> 11001</v>
          </cell>
          <cell r="I32" t="str">
            <v xml:space="preserve"> Տարեցների և հաշմանդամություն ունեցող 18 տարին լրացած անձանց շուրջօրյա խնամքի ծառայություններ</v>
          </cell>
          <cell r="M32">
            <v>2582742.11</v>
          </cell>
          <cell r="N32">
            <v>2512293</v>
          </cell>
          <cell r="O32">
            <v>2600538.4882905986</v>
          </cell>
          <cell r="P32">
            <v>2600538.4882905986</v>
          </cell>
          <cell r="Q32">
            <v>2600538.4882905986</v>
          </cell>
        </row>
        <row r="33">
          <cell r="H33" t="str">
            <v xml:space="preserve"> 11002</v>
          </cell>
          <cell r="I33" t="str">
            <v xml:space="preserve"> Տարեցներին և հաշմանդամություն ունեցող անձանց տնային պայմաններում խնամքի ծառայություններ</v>
          </cell>
          <cell r="M33">
            <v>206248.48</v>
          </cell>
          <cell r="N33">
            <v>236921.3</v>
          </cell>
          <cell r="O33">
            <v>236921.3</v>
          </cell>
          <cell r="P33">
            <v>236921.3</v>
          </cell>
          <cell r="Q33">
            <v>236921.3</v>
          </cell>
        </row>
        <row r="34">
          <cell r="H34">
            <v>11003</v>
          </cell>
          <cell r="I34" t="str">
            <v xml:space="preserve"> Տարեցներին, հաշմանդամություն ունեցող անձանց ցերեկային խնամքի ծառայություններ</v>
          </cell>
          <cell r="M34">
            <v>184683.8</v>
          </cell>
          <cell r="N34">
            <v>210902.5</v>
          </cell>
          <cell r="O34">
            <v>210902.5</v>
          </cell>
          <cell r="P34">
            <v>210902.5</v>
          </cell>
          <cell r="Q34">
            <v>210902.5</v>
          </cell>
        </row>
        <row r="35">
          <cell r="H35">
            <v>11004</v>
          </cell>
          <cell r="I35" t="str">
            <v xml:space="preserve"> Տարեցների շուրջօրյա խնամքի ծառայություններ</v>
          </cell>
          <cell r="M35">
            <v>24000.2</v>
          </cell>
          <cell r="N35">
            <v>30007.9</v>
          </cell>
          <cell r="O35">
            <v>30007.9</v>
          </cell>
          <cell r="P35">
            <v>30007.9</v>
          </cell>
          <cell r="Q35">
            <v>30007.9</v>
          </cell>
        </row>
        <row r="36">
          <cell r="H36">
            <v>11005</v>
          </cell>
          <cell r="I36" t="str">
            <v xml:space="preserve"> Անօթևան մարդկանց համար ժամանակավոր օթևանի տրամադրման ծառայություններ</v>
          </cell>
          <cell r="M36">
            <v>58834.8</v>
          </cell>
          <cell r="N36">
            <v>58859.3</v>
          </cell>
          <cell r="O36">
            <v>58859.3</v>
          </cell>
          <cell r="P36">
            <v>58859.3</v>
          </cell>
          <cell r="Q36">
            <v>58859.3</v>
          </cell>
        </row>
        <row r="37">
          <cell r="H37">
            <v>11007</v>
          </cell>
          <cell r="I37" t="str">
            <v xml:space="preserve"> Սոցիալական բնակարանային ֆոնդի սպասարկման ծառայություններ</v>
          </cell>
          <cell r="M37">
            <v>19137.3</v>
          </cell>
          <cell r="N37">
            <v>19963.2</v>
          </cell>
          <cell r="O37">
            <v>19963.2</v>
          </cell>
          <cell r="P37">
            <v>19963.2</v>
          </cell>
          <cell r="Q37">
            <v>19963.2</v>
          </cell>
        </row>
        <row r="38">
          <cell r="H38">
            <v>11008</v>
          </cell>
          <cell r="I38" t="str">
            <v xml:space="preserve"> Մտավոր խնդիրներ ունեցող անձանց շուրջօրյա խնամքի ծառայություններ</v>
          </cell>
          <cell r="M38">
            <v>43810.2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H39">
            <v>11009</v>
          </cell>
          <cell r="I39" t="str">
            <v xml:space="preserve"> Հոգեկան առողջության խնդիրներ ունեցող անձանց շուրջօրյա խնամքի ծառայություններ</v>
          </cell>
          <cell r="M39">
            <v>16430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H40">
            <v>11010</v>
          </cell>
          <cell r="I40" t="str">
            <v xml:space="preserve"> Հատուկ խմբերին դասված որոշակի կատեգորիայի անձանց կացարանով ապահովման ծառայություններ</v>
          </cell>
          <cell r="M40">
            <v>6711.2</v>
          </cell>
          <cell r="N40">
            <v>6711.2</v>
          </cell>
          <cell r="O40">
            <v>6711.2</v>
          </cell>
          <cell r="P40">
            <v>6711.2</v>
          </cell>
          <cell r="Q40">
            <v>6711.2</v>
          </cell>
        </row>
        <row r="41">
          <cell r="H41">
            <v>11011</v>
          </cell>
          <cell r="I41" t="str">
            <v xml:space="preserve"> Տնային խնամքի ծառայություններ հոգեկան առողջության խնդիրներ ունեցող անձանց համար_x000D_
</v>
          </cell>
          <cell r="M41">
            <v>11731.2</v>
          </cell>
          <cell r="N41">
            <v>14448.3</v>
          </cell>
          <cell r="O41">
            <v>14448.3</v>
          </cell>
          <cell r="P41">
            <v>14448.3</v>
          </cell>
          <cell r="Q41">
            <v>14448.3</v>
          </cell>
        </row>
        <row r="42">
          <cell r="H42">
            <v>12001</v>
          </cell>
          <cell r="I42" t="str">
            <v xml:space="preserve"> Սոցիալական բնակարանային ֆոնդի  կացարաններում բնակվող միայնակ կենսաթոշակառուներին կոմունալ ծախսերի դիմաց դրամական փոխհատուցում_x000D_
</v>
          </cell>
          <cell r="M42">
            <v>0</v>
          </cell>
          <cell r="N42">
            <v>14400</v>
          </cell>
          <cell r="O42">
            <v>14400</v>
          </cell>
          <cell r="P42">
            <v>14400</v>
          </cell>
          <cell r="Q42">
            <v>14400</v>
          </cell>
        </row>
        <row r="54">
          <cell r="G54">
            <v>0</v>
          </cell>
          <cell r="H54" t="str">
            <v xml:space="preserve"> 11001</v>
          </cell>
          <cell r="I54" t="str">
    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v>
          </cell>
          <cell r="M54">
            <v>40276.28</v>
          </cell>
          <cell r="N54">
            <v>63875</v>
          </cell>
          <cell r="O54">
            <v>63875</v>
          </cell>
          <cell r="P54">
            <v>63875</v>
          </cell>
          <cell r="Q54">
            <v>63875</v>
          </cell>
        </row>
        <row r="55">
          <cell r="G55">
            <v>0</v>
          </cell>
          <cell r="H55" t="str">
            <v xml:space="preserve"> 11002</v>
          </cell>
          <cell r="I55" t="str">
            <v xml:space="preserve"> Աշխատանքի տոնավաճառի կազմակերպում</v>
          </cell>
          <cell r="M55">
            <v>0</v>
          </cell>
          <cell r="N55">
            <v>7000</v>
          </cell>
          <cell r="O55">
            <v>7000</v>
          </cell>
          <cell r="P55">
            <v>7000</v>
          </cell>
          <cell r="Q55">
            <v>7000</v>
          </cell>
        </row>
        <row r="56">
          <cell r="G56">
            <v>0</v>
          </cell>
          <cell r="H56" t="str">
            <v xml:space="preserve"> 11004</v>
          </cell>
          <cell r="I56" t="str">
    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    </cell>
          <cell r="M56">
            <v>5938.26</v>
          </cell>
          <cell r="N56">
            <v>10000</v>
          </cell>
          <cell r="O56">
            <v>14000</v>
          </cell>
          <cell r="P56">
            <v>14000</v>
          </cell>
          <cell r="Q56">
            <v>14000</v>
          </cell>
        </row>
        <row r="57">
          <cell r="G57">
            <v>0</v>
          </cell>
          <cell r="H57" t="str">
            <v xml:space="preserve"> 11006</v>
          </cell>
          <cell r="I57" t="str">
            <v xml:space="preserve"> Վարձատրվող հասարակական աշխատանքների իրականացման ապահովում</v>
          </cell>
          <cell r="M57">
            <v>68.3</v>
          </cell>
          <cell r="N57">
            <v>1260</v>
          </cell>
          <cell r="O57">
            <v>1260</v>
          </cell>
          <cell r="P57">
            <v>1260</v>
          </cell>
          <cell r="Q57">
            <v>1260</v>
          </cell>
        </row>
        <row r="58">
          <cell r="G58">
            <v>0</v>
          </cell>
          <cell r="H58" t="str">
            <v xml:space="preserve"> 11007</v>
          </cell>
          <cell r="I58" t="str">
            <v xml:space="preserve"> Հաշմանդամություն ունեցող երեխաների ծնողների համար դասընթացների կազմակերպում_x000D_
</v>
          </cell>
          <cell r="M58">
            <v>2200</v>
          </cell>
          <cell r="N58">
            <v>2564.1</v>
          </cell>
          <cell r="O58">
            <v>0</v>
          </cell>
          <cell r="P58">
            <v>0</v>
          </cell>
          <cell r="Q58">
            <v>0</v>
          </cell>
        </row>
        <row r="59">
          <cell r="G59">
            <v>0</v>
          </cell>
          <cell r="H59" t="str">
            <v xml:space="preserve"> 12001</v>
          </cell>
          <cell r="I59" t="str">
            <v xml:space="preserve"> Աշխատաշուկայում անմրցունակ անձանց փոքր ձեռնարկատիրական գործունեության աջակցության տրամադրում</v>
          </cell>
          <cell r="M59">
            <v>33823.769999999997</v>
          </cell>
          <cell r="N59">
            <v>50000</v>
          </cell>
          <cell r="O59">
            <v>70180.5</v>
          </cell>
          <cell r="P59">
            <v>70180.5</v>
          </cell>
          <cell r="Q59">
            <v>70180.5</v>
          </cell>
        </row>
        <row r="60">
          <cell r="G60">
            <v>0</v>
          </cell>
          <cell r="H60" t="str">
            <v xml:space="preserve"> 12002</v>
          </cell>
          <cell r="I60" t="str">
            <v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v>
          </cell>
          <cell r="M60">
            <v>14039.91</v>
          </cell>
          <cell r="N60">
            <v>42840</v>
          </cell>
          <cell r="O60">
            <v>161160</v>
          </cell>
          <cell r="P60">
            <v>161160</v>
          </cell>
          <cell r="Q60">
            <v>161160</v>
          </cell>
        </row>
        <row r="61">
          <cell r="G61">
            <v>0</v>
          </cell>
          <cell r="H61" t="str">
            <v xml:space="preserve"> 12003</v>
          </cell>
          <cell r="I61" t="str">
            <v xml:space="preserve"> Գործազուրկին այլ վայրում աշխատանքի տեղավորման աջակցության տրամադրում</v>
          </cell>
          <cell r="M61">
            <v>22045.919999999998</v>
          </cell>
          <cell r="N61">
            <v>23320</v>
          </cell>
          <cell r="O61">
            <v>920</v>
          </cell>
          <cell r="P61">
            <v>0</v>
          </cell>
          <cell r="Q61">
            <v>0</v>
          </cell>
        </row>
        <row r="62">
          <cell r="G62">
            <v>0</v>
          </cell>
          <cell r="H62" t="str">
            <v xml:space="preserve"> 12004</v>
          </cell>
          <cell r="I62" t="str">
            <v xml:space="preserve"> Ձեռք բերած մասնագիտությամբ մասնագիտական աշխատանքային փորձ ձեռք բերելու համար գործազուրկներին աջակցության տրամադրում</v>
          </cell>
          <cell r="M62">
            <v>148056.91</v>
          </cell>
          <cell r="N62">
            <v>164340.1</v>
          </cell>
          <cell r="O62">
            <v>165268.31</v>
          </cell>
          <cell r="P62">
            <v>165268.31</v>
          </cell>
          <cell r="Q62">
            <v>165268.31</v>
          </cell>
        </row>
        <row r="63">
          <cell r="G63">
            <v>0</v>
          </cell>
          <cell r="H63" t="str">
            <v xml:space="preserve"> 12005</v>
          </cell>
          <cell r="I63" t="str">
            <v xml:space="preserve"> Աշխատաշուկայում անմրցունակ անձանց աշխատանքի տեղավորման դեպքում գործատուին միանվագ փոխհատուցման տրամադրում</v>
          </cell>
          <cell r="M63">
            <v>102407.7</v>
          </cell>
          <cell r="N63">
            <v>207500</v>
          </cell>
          <cell r="O63">
            <v>207500</v>
          </cell>
          <cell r="P63">
            <v>207500</v>
          </cell>
          <cell r="Q63">
            <v>207500</v>
          </cell>
        </row>
        <row r="64">
          <cell r="G64">
            <v>0</v>
          </cell>
          <cell r="H64" t="str">
            <v xml:space="preserve"> 12006</v>
          </cell>
          <cell r="I64" t="str">
            <v xml:space="preserve"> Սեզոնային զբաղվածության խթանման միջոցով գյուղացիական տնտեսությանն աջակցության տրամադրում</v>
          </cell>
          <cell r="M64">
            <v>459570.09</v>
          </cell>
          <cell r="N64">
            <v>192842.2</v>
          </cell>
          <cell r="O64">
            <v>213539.71</v>
          </cell>
          <cell r="P64">
            <v>215200.21</v>
          </cell>
          <cell r="Q64">
            <v>215200.21</v>
          </cell>
        </row>
        <row r="65">
          <cell r="G65">
            <v>0</v>
          </cell>
          <cell r="H65" t="str">
            <v xml:space="preserve"> 12008</v>
          </cell>
          <cell r="I65" t="str">
    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v>
          </cell>
          <cell r="M65">
            <v>44285.120000000003</v>
          </cell>
          <cell r="N65">
            <v>71400</v>
          </cell>
          <cell r="O65">
            <v>71400</v>
          </cell>
          <cell r="P65">
            <v>71400</v>
          </cell>
          <cell r="Q65">
            <v>71400</v>
          </cell>
        </row>
        <row r="66">
          <cell r="G66">
            <v>0</v>
          </cell>
          <cell r="H66" t="str">
            <v xml:space="preserve"> 12009</v>
          </cell>
          <cell r="I66" t="str">
            <v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v>
          </cell>
          <cell r="M66">
            <v>393328.04</v>
          </cell>
          <cell r="N66">
            <v>448800</v>
          </cell>
          <cell r="O66">
            <v>448800</v>
          </cell>
          <cell r="P66">
            <v>448800</v>
          </cell>
          <cell r="Q66">
            <v>448800</v>
          </cell>
        </row>
        <row r="67">
          <cell r="G67">
            <v>0</v>
          </cell>
          <cell r="H67" t="str">
            <v xml:space="preserve"> 12010</v>
          </cell>
          <cell r="I67" t="str">
            <v xml:space="preserve"> Աշխատաշուկայում անմրցունակ և մասնագիտություն չունեցող  մայրերի համար գործատուի մոտ մասնագիտական ուսուցման կազմակերպում</v>
          </cell>
          <cell r="M67">
            <v>75224.497000000003</v>
          </cell>
          <cell r="N67">
            <v>113454</v>
          </cell>
          <cell r="O67">
            <v>0</v>
          </cell>
          <cell r="P67">
            <v>0</v>
          </cell>
          <cell r="Q67">
            <v>0</v>
          </cell>
        </row>
        <row r="68">
          <cell r="G68">
            <v>0</v>
          </cell>
          <cell r="H68" t="str">
            <v xml:space="preserve"> 12011</v>
          </cell>
          <cell r="I68" t="str">
            <v xml:space="preserve"> Վարձատրվող հասարակական աշխատանքների կազմակերպման միջոցով գործազուրկների ժամանակավոր զբաղվածության ապահովում</v>
          </cell>
          <cell r="M68">
            <v>83558.929999999993</v>
          </cell>
          <cell r="N68">
            <v>126000</v>
          </cell>
          <cell r="O68">
            <v>126000</v>
          </cell>
          <cell r="P68">
            <v>126000</v>
          </cell>
          <cell r="Q68">
            <v>126000</v>
          </cell>
        </row>
        <row r="69">
          <cell r="G69">
            <v>0</v>
          </cell>
          <cell r="H69" t="str">
            <v xml:space="preserve"> 12013</v>
          </cell>
          <cell r="I69" t="str">
            <v xml:space="preserve"> Աշխատաշուկայում անմրցունակ անձանց անասնապահությամբ զբաղվելու համար աջակցության տրամադրում</v>
          </cell>
          <cell r="M69">
            <v>516960.91</v>
          </cell>
          <cell r="N69">
            <v>575600</v>
          </cell>
          <cell r="O69">
            <v>575600</v>
          </cell>
          <cell r="P69">
            <v>575600</v>
          </cell>
          <cell r="Q69">
            <v>575600</v>
          </cell>
        </row>
        <row r="86">
          <cell r="G86">
            <v>0</v>
          </cell>
          <cell r="H86" t="str">
            <v xml:space="preserve"> 11001</v>
          </cell>
          <cell r="N86">
            <v>2762910.2</v>
          </cell>
        </row>
        <row r="87">
          <cell r="G87">
            <v>0</v>
          </cell>
          <cell r="H87" t="str">
            <v xml:space="preserve"> 11002</v>
          </cell>
          <cell r="N87">
            <v>2512877.6</v>
          </cell>
        </row>
        <row r="88">
          <cell r="H88" t="str">
            <v xml:space="preserve"> 11003</v>
          </cell>
        </row>
        <row r="111">
          <cell r="G111">
            <v>0</v>
          </cell>
          <cell r="H111" t="str">
            <v xml:space="preserve"> 11001</v>
          </cell>
          <cell r="I111" t="str">
            <v xml:space="preserve"> Հաշմանդամություն ունեցող անձանց աջակցող միջոցների վերանորոգում</v>
          </cell>
          <cell r="M111">
            <v>5587</v>
          </cell>
          <cell r="N111">
            <v>8100</v>
          </cell>
          <cell r="O111">
            <v>20200</v>
          </cell>
          <cell r="P111">
            <v>20200</v>
          </cell>
          <cell r="Q111">
            <v>20200</v>
          </cell>
        </row>
        <row r="112">
          <cell r="G112">
            <v>0</v>
          </cell>
          <cell r="H112" t="str">
            <v xml:space="preserve"> 11005</v>
          </cell>
          <cell r="I112" t="str">
            <v xml:space="preserve"> Հաշմանդամություն ունեցող անձանց մատուցվող ծառայությունների ծրագրի իրականացման ապահովում</v>
          </cell>
          <cell r="M112">
            <v>2580.1</v>
          </cell>
          <cell r="N112">
            <v>3120.8</v>
          </cell>
          <cell r="O112">
            <v>3120.8</v>
          </cell>
          <cell r="P112">
            <v>3120.8</v>
          </cell>
          <cell r="Q112">
            <v>3120.8</v>
          </cell>
        </row>
        <row r="113">
          <cell r="G113">
            <v>0</v>
          </cell>
          <cell r="H113" t="str">
            <v xml:space="preserve"> 11006</v>
          </cell>
          <cell r="I113" t="str">
            <v xml:space="preserve"> Մտավոր հաշմանդամություն ունեցող անձանց ցերեկային սոցիալ-վերականգնողական ծառայություններ</v>
          </cell>
          <cell r="M113">
            <v>81203.98</v>
          </cell>
          <cell r="N113">
            <v>87524.7</v>
          </cell>
          <cell r="O113">
            <v>87524.7</v>
          </cell>
          <cell r="P113">
            <v>87524.7</v>
          </cell>
          <cell r="Q113">
            <v>87524.7</v>
          </cell>
        </row>
        <row r="114">
          <cell r="G114">
            <v>0</v>
          </cell>
          <cell r="H114" t="str">
            <v xml:space="preserve"> 11007</v>
          </cell>
          <cell r="I114" t="str">
            <v xml:space="preserve"> Հաշմանդամություն ունեցող անձանց սոցիալ-հոգեբանական աջակցություն ցերեկային կենտրոնում</v>
          </cell>
          <cell r="M114">
            <v>27292.7</v>
          </cell>
          <cell r="N114">
            <v>28896.6</v>
          </cell>
          <cell r="O114">
            <v>28896.6</v>
          </cell>
          <cell r="P114">
            <v>28896.6</v>
          </cell>
          <cell r="Q114">
            <v>28896.6</v>
          </cell>
        </row>
        <row r="115">
          <cell r="G115">
            <v>0</v>
          </cell>
          <cell r="H115" t="str">
            <v xml:space="preserve"> 11008</v>
          </cell>
          <cell r="I115" t="str">
            <v xml:space="preserve"> Աուտիզմ ունեցող անձանց սոցիալ-հոգեբանական աջակցություն ցերեկային կենտրոնում</v>
          </cell>
          <cell r="M115">
            <v>64812.23</v>
          </cell>
          <cell r="N115">
            <v>85022.399999999994</v>
          </cell>
          <cell r="O115">
            <v>85022.399999999994</v>
          </cell>
          <cell r="P115">
            <v>85022.399999999994</v>
          </cell>
          <cell r="Q115">
            <v>85022.399999999994</v>
          </cell>
        </row>
        <row r="116">
          <cell r="G116">
            <v>0</v>
          </cell>
          <cell r="H116" t="str">
            <v xml:space="preserve"> 12001</v>
          </cell>
          <cell r="I116" t="str">
            <v xml:space="preserve"> Պետական հավաստագրերով աջակցող միջոցների տրամադրում</v>
          </cell>
          <cell r="M116">
            <v>951890.44</v>
          </cell>
          <cell r="N116">
            <v>886712.96</v>
          </cell>
          <cell r="O116">
            <v>1999646.6</v>
          </cell>
          <cell r="P116">
            <v>1999646.6</v>
          </cell>
          <cell r="Q116">
            <v>1999646.6</v>
          </cell>
        </row>
        <row r="117">
          <cell r="G117">
            <v>0</v>
          </cell>
          <cell r="H117">
            <v>11010</v>
          </cell>
          <cell r="I117" t="str">
            <v>Մտավոր խնդիրներ ունեցող անձանց շուրջորյա խնամքի ծառայություններ համայնքահեն փոքր տներում /նախկին 1032 ծրագրի Մտավոր խնդիրներ ունեցող անձանց շուրջօրյա խնամքի ծառայություններ միջոցառում/</v>
          </cell>
          <cell r="N117">
            <v>43810.2</v>
          </cell>
          <cell r="O117">
            <v>43810.2</v>
          </cell>
          <cell r="P117">
            <v>43810.2</v>
          </cell>
          <cell r="Q117">
            <v>43810.2</v>
          </cell>
        </row>
        <row r="118">
          <cell r="G118">
            <v>0</v>
          </cell>
          <cell r="H118">
            <v>11011</v>
          </cell>
          <cell r="I118" t="str">
            <v>Հոգեկան խնդիրներ ունեցող անձանց շուրջորյա խնամքի ծառայություններ համայնքահեն փոքր տներում /նախկին 1032 ծրագրի Հոգեկան խնդիրներ ունեցող անձանց շուրջօրյա խնամքի ծառայություններ միջոցառում/</v>
          </cell>
          <cell r="M118">
            <v>0</v>
          </cell>
          <cell r="N118">
            <v>37787.699999999997</v>
          </cell>
          <cell r="O118">
            <v>37787.699999999997</v>
          </cell>
          <cell r="P118">
            <v>37787.699999999997</v>
          </cell>
          <cell r="Q118">
            <v>37787.699999999997</v>
          </cell>
        </row>
        <row r="119">
          <cell r="G119">
            <v>0</v>
          </cell>
          <cell r="H119">
            <v>11009</v>
          </cell>
          <cell r="I119" t="str">
            <v xml:space="preserve"> Տեսողության խնդիրներ ունեցող անձանց սոցիալ-հոգեբանական վերականգնում_x000D_
</v>
          </cell>
          <cell r="M119">
            <v>11561.6</v>
          </cell>
          <cell r="N119">
            <v>12362.3</v>
          </cell>
          <cell r="O119">
            <v>12362.3</v>
          </cell>
          <cell r="P119">
            <v>12362.3</v>
          </cell>
          <cell r="Q119">
            <v>12362.3</v>
          </cell>
        </row>
        <row r="124">
          <cell r="M124">
            <v>31649204.539999999</v>
          </cell>
          <cell r="N124">
            <v>32462607.300000001</v>
          </cell>
        </row>
        <row r="125">
          <cell r="G125">
            <v>0</v>
          </cell>
          <cell r="H125" t="str">
            <v xml:space="preserve"> 12001</v>
          </cell>
          <cell r="I125" t="str">
            <v xml:space="preserve"> Ծերության, հաշմանդամության, կերակրողին կորցնելու դեպքում նպաստներ</v>
          </cell>
          <cell r="M125">
            <v>23562704.870000001</v>
          </cell>
          <cell r="N125">
            <v>25395417.800000001</v>
          </cell>
          <cell r="O125">
            <v>27487170</v>
          </cell>
          <cell r="P125">
            <v>28711170</v>
          </cell>
          <cell r="Q125">
            <v>29573160</v>
          </cell>
        </row>
        <row r="126">
          <cell r="G126">
            <v>0</v>
          </cell>
          <cell r="H126" t="str">
            <v xml:space="preserve"> 12002</v>
          </cell>
          <cell r="I126" t="str">
            <v xml:space="preserve"> Կենսաթոշակառուի, ծերության, հաշմանդամության, կերակրողին կորցնելու դեպքում նպաստառուի մահվան դեպքում տրվող թաղման նպաստ</v>
          </cell>
          <cell r="M126">
            <v>5793212.9699999997</v>
          </cell>
          <cell r="N126">
            <v>4456804</v>
          </cell>
          <cell r="O126">
            <v>5790000</v>
          </cell>
          <cell r="P126">
            <v>5790000</v>
          </cell>
          <cell r="Q126">
            <v>5790000</v>
          </cell>
        </row>
        <row r="127">
          <cell r="G127">
            <v>0</v>
          </cell>
          <cell r="H127" t="str">
            <v xml:space="preserve"> 12003</v>
          </cell>
          <cell r="I127" t="str">
            <v xml:space="preserve"> ՀՀ քաղաքացիական գործերով վերաքննիչ դատարանի վճիռների համաձայն կերակրողը կորցրած անձանց կրած վնասի փոխհատուցում</v>
          </cell>
          <cell r="M127">
            <v>0</v>
          </cell>
          <cell r="N127">
            <v>8762.9</v>
          </cell>
          <cell r="O127">
            <v>8762.9</v>
          </cell>
          <cell r="P127">
            <v>8762.9</v>
          </cell>
          <cell r="Q127">
            <v>8762.9</v>
          </cell>
        </row>
        <row r="128">
          <cell r="G128">
            <v>0</v>
          </cell>
          <cell r="H128" t="str">
            <v xml:space="preserve"> 12004</v>
          </cell>
          <cell r="I128" t="str">
            <v xml:space="preserve"> Աջակցություն հաշմանդամ դարձած զինծառայողներին և զոհվածների ընտանիքներին</v>
          </cell>
          <cell r="M128">
            <v>91100</v>
          </cell>
          <cell r="N128">
            <v>420000</v>
          </cell>
          <cell r="O128">
            <v>420000</v>
          </cell>
          <cell r="P128">
            <v>420000</v>
          </cell>
          <cell r="Q128">
            <v>420000</v>
          </cell>
        </row>
        <row r="129">
          <cell r="G129">
            <v>0</v>
          </cell>
          <cell r="H129" t="str">
            <v xml:space="preserve"> 12005</v>
          </cell>
          <cell r="I129" t="str">
            <v xml:space="preserve"> Աջակցություն զոհվածների ընտանիքներին</v>
          </cell>
          <cell r="M129">
            <v>2199000</v>
          </cell>
          <cell r="N129">
            <v>2150000</v>
          </cell>
          <cell r="O129">
            <v>550000</v>
          </cell>
          <cell r="P129">
            <v>550000</v>
          </cell>
          <cell r="Q129">
            <v>550000</v>
          </cell>
        </row>
        <row r="130">
          <cell r="G130">
            <v>0</v>
          </cell>
          <cell r="H130" t="str">
            <v xml:space="preserve"> 12006</v>
          </cell>
          <cell r="I130" t="str">
            <v xml:space="preserve"> Վնասի փոխհատուցում կերակրողը կորցրած անձանց</v>
          </cell>
          <cell r="M130">
            <v>0</v>
          </cell>
          <cell r="N130">
            <v>3967</v>
          </cell>
          <cell r="O130">
            <v>4633.3</v>
          </cell>
          <cell r="P130">
            <v>4633.3</v>
          </cell>
          <cell r="Q130">
            <v>4633.3</v>
          </cell>
        </row>
        <row r="131">
          <cell r="G131">
            <v>0</v>
          </cell>
          <cell r="H131">
            <v>12007</v>
          </cell>
          <cell r="I131" t="str">
            <v xml:space="preserve"> ՀՀ ՊՆ, ՀՀ ԿԱ ԱԱԾ կրտսեր, միջին, ավագ և ՀՀ ԿԱ ՀՀ ոստիկանության միջին, ավագ, գլխավոր սպայական անձնակազմին սոցիալական աջակցություն</v>
          </cell>
          <cell r="M131">
            <v>3186.7</v>
          </cell>
          <cell r="N131">
            <v>12655.6</v>
          </cell>
          <cell r="O131">
            <v>12655.6</v>
          </cell>
          <cell r="P131">
            <v>12655.6</v>
          </cell>
          <cell r="Q131">
            <v>12655.6</v>
          </cell>
        </row>
        <row r="132">
          <cell r="G132">
            <v>0</v>
          </cell>
          <cell r="H132" t="str">
            <v xml:space="preserve"> 12008</v>
          </cell>
          <cell r="I132" t="str">
    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    </cell>
          <cell r="M132">
            <v>0</v>
          </cell>
          <cell r="N132">
            <v>15000</v>
          </cell>
          <cell r="O132">
            <v>15000</v>
          </cell>
          <cell r="P132">
            <v>15000</v>
          </cell>
          <cell r="Q132">
            <v>15000</v>
          </cell>
        </row>
        <row r="134">
          <cell r="G134">
            <v>0</v>
          </cell>
          <cell r="H134" t="str">
            <v xml:space="preserve"> 11001</v>
          </cell>
          <cell r="I134" t="str">
            <v xml:space="preserve"> Համաշխարհային բանկի աջակցությամբ իրականացվող սոցիալական պաշտպանության ոլորտի վարչարարության երկրորդ ծրագիր</v>
          </cell>
          <cell r="M134">
            <v>169555.97250000003</v>
          </cell>
          <cell r="N134">
            <v>902718.4</v>
          </cell>
          <cell r="O134">
            <v>561397.24642679992</v>
          </cell>
          <cell r="P134">
            <v>0</v>
          </cell>
          <cell r="Q134">
            <v>0</v>
          </cell>
        </row>
        <row r="135">
          <cell r="G135">
            <v>0</v>
          </cell>
          <cell r="H135" t="str">
            <v xml:space="preserve"> 32001</v>
          </cell>
          <cell r="I135" t="str">
            <v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v>
          </cell>
          <cell r="M135">
            <v>793446.98290000006</v>
          </cell>
          <cell r="N135">
            <v>598313.1</v>
          </cell>
          <cell r="O135">
            <v>1508487.6298999991</v>
          </cell>
          <cell r="P135">
            <v>0</v>
          </cell>
          <cell r="Q135">
            <v>0</v>
          </cell>
        </row>
        <row r="136">
          <cell r="G136">
            <v>0</v>
          </cell>
          <cell r="H136" t="str">
            <v xml:space="preserve"> 32002</v>
          </cell>
          <cell r="I136" t="str">
            <v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v>
          </cell>
          <cell r="M136">
            <v>414837.95199999999</v>
          </cell>
          <cell r="N136">
            <v>611215.9</v>
          </cell>
          <cell r="O136">
            <v>950449.98539999966</v>
          </cell>
          <cell r="P136">
            <v>0</v>
          </cell>
          <cell r="Q13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 byuje naxagic"/>
      <sheetName val="havelvac4"/>
      <sheetName val="havelvac5"/>
      <sheetName val="havelvac6 axyusak1"/>
      <sheetName val="havelvac6 axyusak 2"/>
      <sheetName val="havelvac8"/>
      <sheetName val="hacelvac9 axyusak1"/>
      <sheetName val="havelvac10 axyusak 1"/>
      <sheetName val="havelvac10 axyusak 2"/>
      <sheetName val="havelvac11 axyusak1"/>
      <sheetName val="havelvac11 axyusa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155"/>
  <sheetViews>
    <sheetView tabSelected="1" view="pageBreakPreview" topLeftCell="J1" zoomScaleNormal="112" zoomScaleSheetLayoutView="100" workbookViewId="0">
      <selection activeCell="U7" sqref="U7:W7"/>
    </sheetView>
  </sheetViews>
  <sheetFormatPr defaultColWidth="9.140625" defaultRowHeight="11.25"/>
  <cols>
    <col min="1" max="1" width="5.28515625" style="278" hidden="1" customWidth="1"/>
    <col min="2" max="2" width="5.5703125" style="279" hidden="1" customWidth="1"/>
    <col min="3" max="3" width="6.7109375" style="279" hidden="1" customWidth="1"/>
    <col min="4" max="4" width="3.85546875" style="279" hidden="1" customWidth="1"/>
    <col min="5" max="5" width="4.140625" style="279" hidden="1" customWidth="1"/>
    <col min="6" max="6" width="4.42578125" style="279" hidden="1" customWidth="1"/>
    <col min="7" max="7" width="5.42578125" style="278" customWidth="1"/>
    <col min="8" max="8" width="7" style="280" customWidth="1"/>
    <col min="9" max="9" width="39.42578125" style="284" customWidth="1"/>
    <col min="10" max="10" width="16.140625" style="284" customWidth="1"/>
    <col min="11" max="11" width="16.7109375" style="284" customWidth="1"/>
    <col min="12" max="12" width="16.7109375" style="338" hidden="1" customWidth="1"/>
    <col min="13" max="14" width="16.7109375" style="284" hidden="1" customWidth="1"/>
    <col min="15" max="15" width="16.7109375" style="285" customWidth="1"/>
    <col min="16" max="16" width="15.7109375" style="285" customWidth="1"/>
    <col min="17" max="17" width="17.7109375" style="282" customWidth="1"/>
    <col min="18" max="18" width="19.85546875" style="279" customWidth="1"/>
    <col min="19" max="19" width="20.28515625" style="277" customWidth="1"/>
    <col min="20" max="20" width="20.7109375" style="277" customWidth="1"/>
    <col min="21" max="21" width="14.42578125" style="277" customWidth="1"/>
    <col min="22" max="22" width="15.7109375" style="277" customWidth="1"/>
    <col min="23" max="23" width="14.5703125" style="277" customWidth="1"/>
    <col min="24" max="16384" width="9.140625" style="277"/>
  </cols>
  <sheetData>
    <row r="1" spans="1:20">
      <c r="G1" s="280"/>
      <c r="I1" s="277"/>
      <c r="J1" s="277"/>
      <c r="K1" s="277"/>
      <c r="L1" s="279"/>
      <c r="M1" s="277"/>
      <c r="N1" s="277"/>
      <c r="O1" s="281"/>
      <c r="P1" s="281"/>
    </row>
    <row r="2" spans="1:20">
      <c r="G2" s="283" t="s">
        <v>331</v>
      </c>
    </row>
    <row r="3" spans="1:20">
      <c r="O3" s="284"/>
      <c r="P3" s="284"/>
    </row>
    <row r="4" spans="1:20" ht="12" thickBot="1">
      <c r="Q4" s="286"/>
      <c r="R4" s="339" t="s">
        <v>313</v>
      </c>
      <c r="S4" s="286"/>
    </row>
    <row r="5" spans="1:20">
      <c r="A5" s="358"/>
      <c r="B5" s="359"/>
      <c r="C5" s="360"/>
      <c r="D5" s="365" t="s">
        <v>314</v>
      </c>
      <c r="E5" s="367" t="s">
        <v>315</v>
      </c>
      <c r="F5" s="369" t="s">
        <v>142</v>
      </c>
      <c r="G5" s="361" t="s">
        <v>94</v>
      </c>
      <c r="H5" s="362"/>
      <c r="I5" s="362" t="s">
        <v>95</v>
      </c>
      <c r="J5" s="362" t="s">
        <v>343</v>
      </c>
      <c r="K5" s="362"/>
      <c r="L5" s="371" t="s">
        <v>358</v>
      </c>
      <c r="M5" s="372"/>
      <c r="N5" s="373"/>
      <c r="O5" s="355" t="s">
        <v>272</v>
      </c>
      <c r="P5" s="355" t="s">
        <v>271</v>
      </c>
      <c r="Q5" s="356" t="s">
        <v>351</v>
      </c>
      <c r="R5" s="334" t="s">
        <v>96</v>
      </c>
      <c r="S5" s="334" t="s">
        <v>106</v>
      </c>
      <c r="T5" s="334" t="s">
        <v>259</v>
      </c>
    </row>
    <row r="6" spans="1:20" ht="12" thickBot="1">
      <c r="A6" s="358"/>
      <c r="B6" s="359"/>
      <c r="C6" s="360"/>
      <c r="D6" s="366"/>
      <c r="E6" s="368"/>
      <c r="F6" s="370"/>
      <c r="G6" s="363"/>
      <c r="H6" s="364"/>
      <c r="I6" s="364"/>
      <c r="J6" s="330">
        <v>2022</v>
      </c>
      <c r="K6" s="330">
        <v>2023</v>
      </c>
      <c r="L6" s="330">
        <v>2022</v>
      </c>
      <c r="M6" s="330">
        <v>2023</v>
      </c>
      <c r="N6" s="330">
        <v>2024</v>
      </c>
      <c r="O6" s="354"/>
      <c r="P6" s="354"/>
      <c r="Q6" s="357"/>
      <c r="R6" s="354" t="s">
        <v>247</v>
      </c>
      <c r="S6" s="354"/>
      <c r="T6" s="354"/>
    </row>
    <row r="7" spans="1:20" ht="22.5">
      <c r="A7" s="331"/>
      <c r="B7" s="332"/>
      <c r="C7" s="332"/>
      <c r="D7" s="287"/>
      <c r="E7" s="288"/>
      <c r="F7" s="288"/>
      <c r="G7" s="326"/>
      <c r="H7" s="327"/>
      <c r="I7" s="328" t="s">
        <v>320</v>
      </c>
      <c r="J7" s="329">
        <f>J8+J9+J10+J11+J12+J13+J14+J15+J140</f>
        <v>508174245.83963972</v>
      </c>
      <c r="K7" s="329">
        <f t="shared" ref="K7:T7" si="0">K8+K9+K10+K11+K12+K13+K14+K15+K140</f>
        <v>514511193.00270277</v>
      </c>
      <c r="L7" s="329">
        <f t="shared" ref="L7:N7" si="1">L8+L9+L10+L11+L12+L13+L14+L15+L140</f>
        <v>546440430.50001729</v>
      </c>
      <c r="M7" s="329">
        <f t="shared" si="1"/>
        <v>552476528.5382905</v>
      </c>
      <c r="N7" s="329">
        <f t="shared" si="1"/>
        <v>561578879.33829057</v>
      </c>
      <c r="O7" s="329">
        <f t="shared" si="0"/>
        <v>492908483.25</v>
      </c>
      <c r="P7" s="329">
        <f t="shared" si="0"/>
        <v>496140590.83940005</v>
      </c>
      <c r="Q7" s="329">
        <f t="shared" si="0"/>
        <v>503670592.25999999</v>
      </c>
      <c r="R7" s="329">
        <f t="shared" si="0"/>
        <v>549984414.92001736</v>
      </c>
      <c r="S7" s="329">
        <f t="shared" si="0"/>
        <v>556879323.92464256</v>
      </c>
      <c r="T7" s="329">
        <f t="shared" si="0"/>
        <v>566080071.91465461</v>
      </c>
    </row>
    <row r="8" spans="1:20" ht="13.5">
      <c r="A8" s="331"/>
      <c r="B8" s="332"/>
      <c r="C8" s="332"/>
      <c r="D8" s="287"/>
      <c r="E8" s="288"/>
      <c r="F8" s="288"/>
      <c r="G8" s="333"/>
      <c r="H8" s="289"/>
      <c r="I8" s="291" t="s">
        <v>321</v>
      </c>
      <c r="J8" s="217">
        <f t="shared" ref="J8:K8" si="2">+J24+J25+J27+J28+J30+J32+J33+J34+J35+J36+J37+J38+J39+J40+J41+J42+J47+J54+J55+J56+J57+J58+J59+J60+J61+J62+J63+J64+J65+J66+J67+J68+J69+J73+J79+J86+J89+J90+J92+J93+J94+J95+J96+J97+J98+J99+J100+J101+J102+J103+J104+J105+J106+J107+J109+J110+J112+J113+J114+J115+J116+J117+J118+J119+J120+J124+J135+J136+J137</f>
        <v>25021807.300000004</v>
      </c>
      <c r="K8" s="217">
        <f t="shared" si="2"/>
        <v>24924335.400000002</v>
      </c>
      <c r="L8" s="340">
        <f t="shared" ref="L8:N8" si="3">+L24+L25+L27+L28+L30+L32+L33+L34+L35+L36+L37+L38+L39+L40+L41+L42+L47+L54+L55+L56+L57+L58+L59+L60+L61+L62+L63+L64+L65+L66+L67+L68+L69+L73+L79+L86+L89+L90+L92+L93+L94+L95+L96+L97+L98+L99+L100+L101+L102+L103+L104+L105+L106+L107+L109+L110+L112+L113+L114+L115+L116+L117+L118+L119+L120+L124+L135+L136+L137</f>
        <v>36152116.160017394</v>
      </c>
      <c r="M8" s="217">
        <f t="shared" si="3"/>
        <v>32290716.198290594</v>
      </c>
      <c r="N8" s="217">
        <f t="shared" si="3"/>
        <v>32250337.498290595</v>
      </c>
      <c r="O8" s="217">
        <f>+O24+O25+O27+O28+O30+O32+O33+O34+O35+O36+O37+O38+O39+O40+O41+O42+O47+O54+O55+O56+O57+O58+O59+O60+O61+O62+O63+O64+O65+O66+O67+O68+O69+O73+O79+O86+O89+O90+O92+O93+O94+O95+O96+O97+O98+O99+O100+O101+O102+O103+O104+O105+O106+O107+O109+O110+O112+O113+O114+O115+O116+O117+O118+O119+O120+O124+O135+O136+O137</f>
        <v>30825607.500000004</v>
      </c>
      <c r="P8" s="217">
        <f>+P24+P25+P27+P28+P30+P32+P33+P34+P35+P36+P37+P38+P39+P40+P41+P42+P47+P54+P55+P56+P57+P58+P59+P60+P61+P62+P63+P64+P65+P66+P67+P68+P69+P73+P79+P86+P89+P90+P92+P93+P94+P95+P96+P97+P98+P99+P100+P101+P102+P103+P104+P105+P106+P107+P109+P110+P112+P113+P114+P115+P116+P117+P118+P119+P120+P124+P135+P136+P137</f>
        <v>24031857.614399996</v>
      </c>
      <c r="Q8" s="217">
        <f>+Q24+Q25+Q27+Q28+Q30+Q32+Q33+Q34+Q35+Q36+Q37+Q38+Q39+Q40+Q41+Q42+Q47+Q54+Q55+Q56+Q57+Q58+Q59+Q60+Q61+Q62+Q63+Q64+Q65+Q66+Q67+Q68+Q69+Q73+Q79+Q86+Q89+Q90+Q92+Q93+Q94+Q95+Q96+Q97+Q98+Q99+Q100+Q101+Q102+Q103+Q104+Q105+Q106+Q107+Q109+Q110+Q112+Q113+Q114+Q115+Q116+Q117+Q118+Q119+Q120+Q124+Q135+Q136+Q137</f>
        <v>27226828.260000002</v>
      </c>
      <c r="R8" s="340">
        <f>+R24+R25+R27+R28+R30+R32+R33+R34+R35+R36+R37+R38+R39+R40+R41+R42+R47+R73+R79+R86+R89+R90+R92+R93+R94+R95+R96+R97+R98+R99+R100+R101+R102+R103+R104+R105+R106+R107+R109+R110+R112+R113+R114+R115+R116+R117+R118+R119+R120+R124+R135+R136+R137</f>
        <v>32196145.850017399</v>
      </c>
      <c r="S8" s="217">
        <f t="shared" ref="S8:T8" si="4">+S24+S25+S27+S28+S30+S32+S33+S34+S35+S36+S37+S38+S39+S40+S41+S42+S47+S73+S79+S86+S89+S90+S92+S93+S94+S95+S96+S97+S98+S99+S100+S101+S102+S103+S104+S105+S106+S107+S109+S110+S112+S113+S114+S115+S116+S117+S118+S119+S120+S124+S135+S136+S137</f>
        <v>29101085.364642598</v>
      </c>
      <c r="T8" s="217">
        <f t="shared" si="4"/>
        <v>29138494.854654595</v>
      </c>
    </row>
    <row r="9" spans="1:20" ht="13.5">
      <c r="A9" s="331"/>
      <c r="B9" s="332"/>
      <c r="C9" s="332"/>
      <c r="D9" s="287"/>
      <c r="E9" s="288"/>
      <c r="F9" s="288"/>
      <c r="G9" s="333"/>
      <c r="H9" s="289"/>
      <c r="I9" s="291" t="s">
        <v>322</v>
      </c>
      <c r="J9" s="217">
        <f>J18+J19+J20+J21+J23+J26+J44+J45+J46+J49+J50+J51+J52+J76+J77+J78+J80+J81+J82+J83+J87+J122+J123+J126+J127+J129+J130+J88</f>
        <v>406037408.63963968</v>
      </c>
      <c r="K9" s="217">
        <f t="shared" ref="K9:Q9" si="5">K18+K19+K20+K21+K23+K26+K44+K45+K46+K49+K50+K51+K52+K76+K77+K78+K80+K81+K82+K83+K87+K122+K123+K126+K127+K129+K130+K88</f>
        <v>406599626.30270278</v>
      </c>
      <c r="L9" s="340">
        <f t="shared" ref="L9:N9" si="6">L18+L19+L20+L21+L23+L26+L44+L45+L46+L49+L50+L51+L52+L76+L77+L78+L80+L81+L82+L83+L87+L122+L123+L126+L127+L129+L130+L88</f>
        <v>404649966.94</v>
      </c>
      <c r="M9" s="217">
        <f t="shared" si="6"/>
        <v>406770875.54000002</v>
      </c>
      <c r="N9" s="217">
        <f t="shared" si="6"/>
        <v>408519278.04000002</v>
      </c>
      <c r="O9" s="217">
        <f t="shared" si="5"/>
        <v>388004501.25</v>
      </c>
      <c r="P9" s="217">
        <f t="shared" si="5"/>
        <v>387009302.93500012</v>
      </c>
      <c r="Q9" s="217">
        <f t="shared" si="5"/>
        <v>404605208.10000002</v>
      </c>
      <c r="R9" s="340">
        <f>R18+R19+R20+R21+R23+R26+R44+R45+R46+R49+R50+R51+R52+R76+R77+R78+R80+R81+R82+R83+R87+R122+R123+R126+R127+R129+R130+R88+R54+R55+R56+R57+R58+R59+R60+R61+R62+R63+R64+R65+R66+R67+R68+R69</f>
        <v>408674808.45999998</v>
      </c>
      <c r="S9" s="217">
        <f t="shared" ref="S9:T9" si="7">S18+S19+S20+S21+S23+S26+S44+S45+S46+S49+S50+S51+S52+S76+S77+S78+S80+S81+S82+S83+S87+S122+S123+S126+S127+S129+S130+S88+S54+S55+S56+S57+S58+S59+S60+S61+S62+S63+S64+S65+S66+S67+S68+S69</f>
        <v>410822488.56</v>
      </c>
      <c r="T9" s="217">
        <f t="shared" si="7"/>
        <v>412591500.06</v>
      </c>
    </row>
    <row r="10" spans="1:20" ht="13.5">
      <c r="A10" s="331"/>
      <c r="B10" s="332"/>
      <c r="C10" s="332"/>
      <c r="D10" s="287"/>
      <c r="E10" s="288"/>
      <c r="F10" s="288"/>
      <c r="G10" s="333"/>
      <c r="H10" s="289"/>
      <c r="I10" s="291" t="s">
        <v>323</v>
      </c>
      <c r="J10" s="217">
        <f t="shared" ref="J10:K10" si="8">J84</f>
        <v>75455726.799999997</v>
      </c>
      <c r="K10" s="217">
        <f t="shared" si="8"/>
        <v>81327888.200000003</v>
      </c>
      <c r="L10" s="340">
        <f t="shared" ref="L10:N10" si="9">L84</f>
        <v>104816920</v>
      </c>
      <c r="M10" s="217">
        <f t="shared" si="9"/>
        <v>112879885</v>
      </c>
      <c r="N10" s="217">
        <f t="shared" si="9"/>
        <v>120274212</v>
      </c>
      <c r="O10" s="217">
        <f>O84</f>
        <v>70007556.200000003</v>
      </c>
      <c r="P10" s="217">
        <f>P84</f>
        <v>84642937.150000006</v>
      </c>
      <c r="Q10" s="217">
        <f>Q84</f>
        <v>70007556.200000003</v>
      </c>
      <c r="R10" s="340">
        <f t="shared" ref="R10:T10" si="10">R84</f>
        <v>104816920</v>
      </c>
      <c r="S10" s="217">
        <f t="shared" si="10"/>
        <v>112879885</v>
      </c>
      <c r="T10" s="217">
        <f t="shared" si="10"/>
        <v>120274212</v>
      </c>
    </row>
    <row r="11" spans="1:20" ht="13.5">
      <c r="A11" s="331"/>
      <c r="B11" s="332"/>
      <c r="C11" s="332"/>
      <c r="D11" s="287"/>
      <c r="E11" s="288"/>
      <c r="F11" s="288"/>
      <c r="G11" s="333"/>
      <c r="H11" s="289"/>
      <c r="I11" s="291" t="s">
        <v>324</v>
      </c>
      <c r="J11" s="217">
        <f t="shared" ref="J11:K11" si="11">J72+J128</f>
        <v>508762.9</v>
      </c>
      <c r="K11" s="217">
        <f t="shared" si="11"/>
        <v>508762.9</v>
      </c>
      <c r="L11" s="340">
        <f t="shared" ref="L11:N11" si="12">L72+L128</f>
        <v>477262.9</v>
      </c>
      <c r="M11" s="217">
        <f t="shared" si="12"/>
        <v>502762.9</v>
      </c>
      <c r="N11" s="217">
        <f t="shared" si="12"/>
        <v>502762.9</v>
      </c>
      <c r="O11" s="217">
        <f>O72+O128</f>
        <v>508762.9</v>
      </c>
      <c r="P11" s="217">
        <f>P72+P128</f>
        <v>134504.9</v>
      </c>
      <c r="Q11" s="217">
        <f>Q72+Q128</f>
        <v>508762.9</v>
      </c>
      <c r="R11" s="340">
        <f>R72+R128</f>
        <v>477262.9</v>
      </c>
      <c r="S11" s="217">
        <f t="shared" ref="S11:T11" si="13">S72+S128</f>
        <v>502762.9</v>
      </c>
      <c r="T11" s="217">
        <f t="shared" si="13"/>
        <v>502762.9</v>
      </c>
    </row>
    <row r="12" spans="1:20" ht="13.5">
      <c r="A12" s="331"/>
      <c r="B12" s="332"/>
      <c r="C12" s="332"/>
      <c r="D12" s="287"/>
      <c r="E12" s="288"/>
      <c r="F12" s="288"/>
      <c r="G12" s="333"/>
      <c r="H12" s="289"/>
      <c r="I12" s="291" t="s">
        <v>325</v>
      </c>
      <c r="J12" s="217">
        <f t="shared" ref="J12:K12" si="14">J71+J74</f>
        <v>1120160</v>
      </c>
      <c r="K12" s="217">
        <f t="shared" si="14"/>
        <v>1120200</v>
      </c>
      <c r="L12" s="340">
        <f t="shared" ref="L12:N12" si="15">L71+L74</f>
        <v>311875.59999999998</v>
      </c>
      <c r="M12" s="217">
        <f t="shared" si="15"/>
        <v>0</v>
      </c>
      <c r="N12" s="217">
        <f t="shared" si="15"/>
        <v>0</v>
      </c>
      <c r="O12" s="217">
        <f>O71+O74</f>
        <v>3522454</v>
      </c>
      <c r="P12" s="217">
        <f>P71+P74</f>
        <v>291855.74</v>
      </c>
      <c r="Q12" s="217">
        <f>Q71+Q74</f>
        <v>1290614.2</v>
      </c>
      <c r="R12" s="340">
        <f t="shared" ref="R12:T12" si="16">R71+R74</f>
        <v>311875.61</v>
      </c>
      <c r="S12" s="217">
        <f t="shared" si="16"/>
        <v>0</v>
      </c>
      <c r="T12" s="217">
        <f t="shared" si="16"/>
        <v>0</v>
      </c>
    </row>
    <row r="13" spans="1:20" ht="13.5">
      <c r="A13" s="331"/>
      <c r="B13" s="332"/>
      <c r="C13" s="332"/>
      <c r="D13" s="287"/>
      <c r="E13" s="288"/>
      <c r="F13" s="288"/>
      <c r="G13" s="333"/>
      <c r="H13" s="289"/>
      <c r="I13" s="291" t="s">
        <v>326</v>
      </c>
      <c r="J13" s="217">
        <f t="shared" ref="J13:K13" si="17">J131</f>
        <v>2724.6</v>
      </c>
      <c r="K13" s="217">
        <f t="shared" si="17"/>
        <v>2724.6</v>
      </c>
      <c r="L13" s="340">
        <f t="shared" ref="L13:N13" si="18">L131</f>
        <v>4633.3</v>
      </c>
      <c r="M13" s="217">
        <f t="shared" si="18"/>
        <v>4633.3</v>
      </c>
      <c r="N13" s="217">
        <f t="shared" si="18"/>
        <v>4633.3</v>
      </c>
      <c r="O13" s="217">
        <f t="shared" ref="O13:R15" si="19">O131</f>
        <v>4945.8</v>
      </c>
      <c r="P13" s="217">
        <f t="shared" si="19"/>
        <v>4945.8</v>
      </c>
      <c r="Q13" s="217">
        <f t="shared" si="19"/>
        <v>3967</v>
      </c>
      <c r="R13" s="340">
        <f t="shared" si="19"/>
        <v>4633.3</v>
      </c>
      <c r="S13" s="217">
        <f t="shared" ref="S13:T13" si="20">S131</f>
        <v>4633.3</v>
      </c>
      <c r="T13" s="217">
        <f t="shared" si="20"/>
        <v>4633.3</v>
      </c>
    </row>
    <row r="14" spans="1:20" ht="13.5">
      <c r="A14" s="331"/>
      <c r="B14" s="332"/>
      <c r="C14" s="332"/>
      <c r="D14" s="287"/>
      <c r="E14" s="288"/>
      <c r="F14" s="288"/>
      <c r="G14" s="333"/>
      <c r="H14" s="289"/>
      <c r="I14" s="291" t="s">
        <v>327</v>
      </c>
      <c r="J14" s="217">
        <f t="shared" ref="J14:K14" si="21">J132</f>
        <v>12655.6</v>
      </c>
      <c r="K14" s="217">
        <f t="shared" si="21"/>
        <v>12655.6</v>
      </c>
      <c r="L14" s="340">
        <f t="shared" ref="L14:N14" si="22">L132</f>
        <v>12655.6</v>
      </c>
      <c r="M14" s="217">
        <f t="shared" si="22"/>
        <v>12655.6</v>
      </c>
      <c r="N14" s="217">
        <f t="shared" si="22"/>
        <v>12655.6</v>
      </c>
      <c r="O14" s="217">
        <f t="shared" si="19"/>
        <v>12655.6</v>
      </c>
      <c r="P14" s="217">
        <f t="shared" si="19"/>
        <v>3186.7</v>
      </c>
      <c r="Q14" s="217">
        <f t="shared" si="19"/>
        <v>12655.6</v>
      </c>
      <c r="R14" s="340">
        <f t="shared" si="19"/>
        <v>12655.6</v>
      </c>
      <c r="S14" s="217">
        <f t="shared" ref="S14:T14" si="23">S132</f>
        <v>12655.6</v>
      </c>
      <c r="T14" s="217">
        <f t="shared" si="23"/>
        <v>12655.6</v>
      </c>
    </row>
    <row r="15" spans="1:20" ht="13.5">
      <c r="A15" s="331"/>
      <c r="B15" s="332"/>
      <c r="C15" s="332"/>
      <c r="D15" s="287"/>
      <c r="E15" s="288"/>
      <c r="F15" s="288"/>
      <c r="G15" s="333"/>
      <c r="H15" s="289"/>
      <c r="I15" s="291" t="s">
        <v>328</v>
      </c>
      <c r="J15" s="217">
        <f t="shared" ref="J15:K15" si="24">J133</f>
        <v>15000</v>
      </c>
      <c r="K15" s="217">
        <f t="shared" si="24"/>
        <v>15000</v>
      </c>
      <c r="L15" s="340">
        <f t="shared" ref="L15:N15" si="25">L133</f>
        <v>15000</v>
      </c>
      <c r="M15" s="217">
        <f t="shared" si="25"/>
        <v>15000</v>
      </c>
      <c r="N15" s="217">
        <f t="shared" si="25"/>
        <v>15000</v>
      </c>
      <c r="O15" s="217">
        <f t="shared" si="19"/>
        <v>22000</v>
      </c>
      <c r="P15" s="217">
        <f t="shared" si="19"/>
        <v>22000</v>
      </c>
      <c r="Q15" s="217">
        <f t="shared" si="19"/>
        <v>15000</v>
      </c>
      <c r="R15" s="340">
        <f t="shared" si="19"/>
        <v>15000</v>
      </c>
      <c r="S15" s="217">
        <f t="shared" ref="S15:T15" si="26">S133</f>
        <v>15000</v>
      </c>
      <c r="T15" s="217">
        <f t="shared" si="26"/>
        <v>15000</v>
      </c>
    </row>
    <row r="16" spans="1:20" ht="13.5">
      <c r="A16" s="292"/>
      <c r="B16" s="293"/>
      <c r="C16" s="293"/>
      <c r="D16" s="293"/>
      <c r="E16" s="293"/>
      <c r="F16" s="293"/>
      <c r="G16" s="294"/>
      <c r="H16" s="294"/>
      <c r="I16" s="290" t="s">
        <v>80</v>
      </c>
      <c r="J16" s="216">
        <f t="shared" ref="J16:K16" si="27">J17+J22+J29+J31+J43+J48+J53+J70+J75+J85+J91+J108+J111+J121+J125+J134</f>
        <v>508174245.83963966</v>
      </c>
      <c r="K16" s="216">
        <f t="shared" si="27"/>
        <v>514511193.00270277</v>
      </c>
      <c r="L16" s="216">
        <f t="shared" ref="L16:N16" si="28">L17+L22+L29+L31+L43+L48+L53+L70+L75+L85+L91+L108+L111+L121+L125+L134</f>
        <v>546440430.50001729</v>
      </c>
      <c r="M16" s="216">
        <f t="shared" si="28"/>
        <v>552476528.5382905</v>
      </c>
      <c r="N16" s="216">
        <f t="shared" si="28"/>
        <v>561578879.33829057</v>
      </c>
      <c r="O16" s="216">
        <f>O17+O22+O29+O31+O43+O48+O53+O70+O75+O85+O91+O108+O111+O121+O125+O134</f>
        <v>492908483.25000006</v>
      </c>
      <c r="P16" s="216">
        <f>P17+P22+P29+P31+P43+P48+P53+P70+P75+P85+P91+P108+P111+P121+P125+P134</f>
        <v>496140590.83939999</v>
      </c>
      <c r="Q16" s="216">
        <f>Q17+Q22+Q29+Q31+Q43+Q48+Q53+Q70+Q75+Q85+Q91+Q108+Q111+Q121+Q125+Q134</f>
        <v>503670592.26000005</v>
      </c>
      <c r="R16" s="216">
        <f>R17+R22+R29+R31+R43+R48+R53+R70+R75+R85+R91+R108+R111+R121+R125+R134+R140</f>
        <v>549984414.92001736</v>
      </c>
      <c r="S16" s="216">
        <f t="shared" ref="S16:T16" si="29">S17+S22+S29+S31+S43+S48+S53+S70+S75+S85+S91+S108+S111+S121+S125+S134+S140</f>
        <v>556879323.92464256</v>
      </c>
      <c r="T16" s="216">
        <f t="shared" si="29"/>
        <v>566080071.91465461</v>
      </c>
    </row>
    <row r="17" spans="1:20" ht="13.5">
      <c r="A17" s="295"/>
      <c r="B17" s="296"/>
      <c r="C17" s="296"/>
      <c r="D17" s="296"/>
      <c r="E17" s="296"/>
      <c r="F17" s="296"/>
      <c r="G17" s="295">
        <v>1005</v>
      </c>
      <c r="H17" s="295"/>
      <c r="I17" s="297" t="s">
        <v>81</v>
      </c>
      <c r="J17" s="219">
        <f t="shared" ref="J17:K17" si="30">SUM(J18:J21)</f>
        <v>11147294.500000002</v>
      </c>
      <c r="K17" s="219">
        <f t="shared" si="30"/>
        <v>11099294.500000002</v>
      </c>
      <c r="L17" s="219">
        <f t="shared" ref="L17:N17" si="31">SUM(L18:L21)</f>
        <v>11279978.9</v>
      </c>
      <c r="M17" s="219">
        <f t="shared" si="31"/>
        <v>11231978.9</v>
      </c>
      <c r="N17" s="219">
        <f t="shared" si="31"/>
        <v>11231978.9</v>
      </c>
      <c r="O17" s="219">
        <f t="shared" ref="O17:Q17" si="32">SUM(O18:O21)</f>
        <v>11563584.6</v>
      </c>
      <c r="P17" s="219">
        <f t="shared" si="32"/>
        <v>11027974.560000001</v>
      </c>
      <c r="Q17" s="219">
        <f t="shared" si="32"/>
        <v>11261294.500000002</v>
      </c>
      <c r="R17" s="219">
        <f t="shared" ref="R17:T17" si="33">SUM(R18:R21)</f>
        <v>11279978.9</v>
      </c>
      <c r="S17" s="219">
        <f t="shared" si="33"/>
        <v>11231978.9</v>
      </c>
      <c r="T17" s="219">
        <f t="shared" si="33"/>
        <v>11225978.9</v>
      </c>
    </row>
    <row r="18" spans="1:20" ht="56.25">
      <c r="A18" s="298">
        <v>10</v>
      </c>
      <c r="B18" s="299" t="s">
        <v>144</v>
      </c>
      <c r="C18" s="299" t="s">
        <v>145</v>
      </c>
      <c r="D18" s="298">
        <v>10</v>
      </c>
      <c r="E18" s="300" t="s">
        <v>316</v>
      </c>
      <c r="F18" s="300" t="s">
        <v>317</v>
      </c>
      <c r="G18" s="301"/>
      <c r="H18" s="301" t="s">
        <v>2</v>
      </c>
      <c r="I18" s="194" t="s">
        <v>62</v>
      </c>
      <c r="J18" s="213">
        <v>598.9</v>
      </c>
      <c r="K18" s="213">
        <v>598.9</v>
      </c>
      <c r="L18" s="341">
        <v>650.9</v>
      </c>
      <c r="M18" s="230">
        <v>650.9</v>
      </c>
      <c r="N18" s="230">
        <v>650.9</v>
      </c>
      <c r="O18" s="213">
        <v>660.5</v>
      </c>
      <c r="P18" s="213">
        <v>540.16</v>
      </c>
      <c r="Q18" s="213">
        <v>598.9</v>
      </c>
      <c r="R18" s="342">
        <v>650.9</v>
      </c>
      <c r="S18" s="220">
        <v>650.9</v>
      </c>
      <c r="T18" s="220">
        <v>650.9</v>
      </c>
    </row>
    <row r="19" spans="1:20" ht="69.75" customHeight="1">
      <c r="A19" s="298">
        <v>10</v>
      </c>
      <c r="B19" s="299" t="s">
        <v>178</v>
      </c>
      <c r="C19" s="299" t="s">
        <v>146</v>
      </c>
      <c r="D19" s="298">
        <v>10</v>
      </c>
      <c r="E19" s="300" t="s">
        <v>318</v>
      </c>
      <c r="F19" s="300" t="s">
        <v>181</v>
      </c>
      <c r="G19" s="301"/>
      <c r="H19" s="301" t="s">
        <v>8</v>
      </c>
      <c r="I19" s="194" t="s">
        <v>53</v>
      </c>
      <c r="J19" s="213">
        <v>10898295.600000001</v>
      </c>
      <c r="K19" s="213">
        <v>10898295.600000001</v>
      </c>
      <c r="L19" s="342">
        <v>11000328</v>
      </c>
      <c r="M19" s="220">
        <v>11000328</v>
      </c>
      <c r="N19" s="220">
        <v>11000328</v>
      </c>
      <c r="O19" s="213">
        <v>11117724.1</v>
      </c>
      <c r="P19" s="213">
        <v>10593146.4</v>
      </c>
      <c r="Q19" s="213">
        <v>10898295.600000001</v>
      </c>
      <c r="R19" s="342">
        <v>11000328</v>
      </c>
      <c r="S19" s="220">
        <v>11000328</v>
      </c>
      <c r="T19" s="220">
        <v>11000328</v>
      </c>
    </row>
    <row r="20" spans="1:20" ht="13.5">
      <c r="A20" s="298">
        <v>10</v>
      </c>
      <c r="B20" s="299" t="s">
        <v>178</v>
      </c>
      <c r="C20" s="299" t="s">
        <v>146</v>
      </c>
      <c r="D20" s="298">
        <v>10</v>
      </c>
      <c r="E20" s="300" t="s">
        <v>318</v>
      </c>
      <c r="F20" s="300" t="s">
        <v>181</v>
      </c>
      <c r="G20" s="301"/>
      <c r="H20" s="301" t="s">
        <v>13</v>
      </c>
      <c r="I20" s="194" t="s">
        <v>54</v>
      </c>
      <c r="J20" s="213">
        <v>85200</v>
      </c>
      <c r="K20" s="213">
        <v>37200</v>
      </c>
      <c r="L20" s="341">
        <v>85200</v>
      </c>
      <c r="M20" s="230">
        <v>37200</v>
      </c>
      <c r="N20" s="230">
        <v>37200</v>
      </c>
      <c r="O20" s="213">
        <v>282000</v>
      </c>
      <c r="P20" s="213">
        <v>273450</v>
      </c>
      <c r="Q20" s="213">
        <v>199200</v>
      </c>
      <c r="R20" s="342">
        <v>85200</v>
      </c>
      <c r="S20" s="220">
        <v>37200</v>
      </c>
      <c r="T20" s="220">
        <v>31200</v>
      </c>
    </row>
    <row r="21" spans="1:20" ht="58.5" customHeight="1">
      <c r="A21" s="298">
        <v>10</v>
      </c>
      <c r="B21" s="299" t="s">
        <v>176</v>
      </c>
      <c r="C21" s="299" t="s">
        <v>146</v>
      </c>
      <c r="D21" s="298">
        <v>10</v>
      </c>
      <c r="E21" s="300" t="s">
        <v>230</v>
      </c>
      <c r="F21" s="300" t="s">
        <v>181</v>
      </c>
      <c r="G21" s="301"/>
      <c r="H21" s="301" t="s">
        <v>0</v>
      </c>
      <c r="I21" s="194" t="s">
        <v>20</v>
      </c>
      <c r="J21" s="213">
        <v>163200</v>
      </c>
      <c r="K21" s="213">
        <v>163200</v>
      </c>
      <c r="L21" s="342">
        <v>193800</v>
      </c>
      <c r="M21" s="220">
        <v>193800</v>
      </c>
      <c r="N21" s="220">
        <v>193800</v>
      </c>
      <c r="O21" s="213">
        <v>163200</v>
      </c>
      <c r="P21" s="213">
        <v>160838</v>
      </c>
      <c r="Q21" s="213">
        <v>163200</v>
      </c>
      <c r="R21" s="342">
        <v>193800</v>
      </c>
      <c r="S21" s="220">
        <v>193800</v>
      </c>
      <c r="T21" s="220">
        <v>193800</v>
      </c>
    </row>
    <row r="22" spans="1:20" ht="22.5">
      <c r="A22" s="295"/>
      <c r="B22" s="296"/>
      <c r="C22" s="296"/>
      <c r="D22" s="295"/>
      <c r="E22" s="296"/>
      <c r="F22" s="296"/>
      <c r="G22" s="295">
        <v>1011</v>
      </c>
      <c r="H22" s="295"/>
      <c r="I22" s="297" t="s">
        <v>82</v>
      </c>
      <c r="J22" s="219">
        <f t="shared" ref="J22:N22" si="34">SUM(J23:J28)</f>
        <v>38244805.400000006</v>
      </c>
      <c r="K22" s="219">
        <f t="shared" si="34"/>
        <v>38244805.400000006</v>
      </c>
      <c r="L22" s="219">
        <f t="shared" si="34"/>
        <v>31129861.039999999</v>
      </c>
      <c r="M22" s="219">
        <f t="shared" si="34"/>
        <v>31117061.039999999</v>
      </c>
      <c r="N22" s="219">
        <f t="shared" si="34"/>
        <v>31117061.039999999</v>
      </c>
      <c r="O22" s="219">
        <f t="shared" ref="O22:P22" si="35">SUM(O23:O28)</f>
        <v>38247235.600000001</v>
      </c>
      <c r="P22" s="219">
        <f t="shared" si="35"/>
        <v>31301677.489999998</v>
      </c>
      <c r="Q22" s="219">
        <f t="shared" ref="Q22:T22" si="36">SUM(Q23:Q28)</f>
        <v>37692294.400000006</v>
      </c>
      <c r="R22" s="219">
        <f t="shared" si="36"/>
        <v>31129861.039999999</v>
      </c>
      <c r="S22" s="219">
        <f t="shared" si="36"/>
        <v>31117061.039999999</v>
      </c>
      <c r="T22" s="219">
        <f t="shared" si="36"/>
        <v>31117061.039999999</v>
      </c>
    </row>
    <row r="23" spans="1:20" ht="33.75">
      <c r="A23" s="298">
        <v>10</v>
      </c>
      <c r="B23" s="299" t="s">
        <v>144</v>
      </c>
      <c r="C23" s="299" t="s">
        <v>145</v>
      </c>
      <c r="D23" s="298">
        <v>10</v>
      </c>
      <c r="E23" s="300" t="s">
        <v>316</v>
      </c>
      <c r="F23" s="300" t="s">
        <v>317</v>
      </c>
      <c r="G23" s="301"/>
      <c r="H23" s="301" t="s">
        <v>2</v>
      </c>
      <c r="I23" s="194" t="s">
        <v>63</v>
      </c>
      <c r="J23" s="210">
        <v>372271.4</v>
      </c>
      <c r="K23" s="210">
        <v>372271.4</v>
      </c>
      <c r="L23" s="343">
        <v>306626.64</v>
      </c>
      <c r="M23" s="231">
        <v>306626.64</v>
      </c>
      <c r="N23" s="231">
        <v>306626.64</v>
      </c>
      <c r="O23" s="210">
        <v>372223.8</v>
      </c>
      <c r="P23" s="210">
        <v>306119.46999999997</v>
      </c>
      <c r="Q23" s="210">
        <v>366814.4</v>
      </c>
      <c r="R23" s="343">
        <v>306626.64</v>
      </c>
      <c r="S23" s="231">
        <v>306626.64</v>
      </c>
      <c r="T23" s="231">
        <v>306626.64</v>
      </c>
    </row>
    <row r="24" spans="1:20" ht="45">
      <c r="A24" s="298">
        <v>10</v>
      </c>
      <c r="B24" s="299" t="s">
        <v>144</v>
      </c>
      <c r="C24" s="299" t="s">
        <v>146</v>
      </c>
      <c r="D24" s="298">
        <v>10</v>
      </c>
      <c r="E24" s="300" t="s">
        <v>316</v>
      </c>
      <c r="F24" s="300" t="s">
        <v>181</v>
      </c>
      <c r="G24" s="301"/>
      <c r="H24" s="301" t="s">
        <v>1</v>
      </c>
      <c r="I24" s="194" t="s">
        <v>55</v>
      </c>
      <c r="J24" s="210">
        <v>504261.9</v>
      </c>
      <c r="K24" s="210">
        <v>504261.9</v>
      </c>
      <c r="L24" s="344">
        <v>0</v>
      </c>
      <c r="M24" s="229">
        <v>0</v>
      </c>
      <c r="N24" s="229">
        <v>0</v>
      </c>
      <c r="O24" s="210">
        <v>504261.9</v>
      </c>
      <c r="P24" s="210">
        <v>504140.79999999999</v>
      </c>
      <c r="Q24" s="210">
        <v>504261.9</v>
      </c>
      <c r="R24" s="344">
        <v>0</v>
      </c>
      <c r="S24" s="229">
        <v>0</v>
      </c>
      <c r="T24" s="229">
        <v>0</v>
      </c>
    </row>
    <row r="25" spans="1:20" ht="33.75">
      <c r="A25" s="298">
        <v>10</v>
      </c>
      <c r="B25" s="299" t="s">
        <v>144</v>
      </c>
      <c r="C25" s="299" t="s">
        <v>145</v>
      </c>
      <c r="D25" s="298">
        <v>10</v>
      </c>
      <c r="E25" s="300" t="s">
        <v>316</v>
      </c>
      <c r="F25" s="300" t="s">
        <v>317</v>
      </c>
      <c r="G25" s="301"/>
      <c r="H25" s="301" t="s">
        <v>4</v>
      </c>
      <c r="I25" s="194" t="s">
        <v>64</v>
      </c>
      <c r="J25" s="210">
        <v>4807.3999999999996</v>
      </c>
      <c r="K25" s="210">
        <v>4807.3999999999996</v>
      </c>
      <c r="L25" s="345">
        <v>4807.3999999999996</v>
      </c>
      <c r="M25" s="210">
        <v>4807.3999999999996</v>
      </c>
      <c r="N25" s="210">
        <v>4807.3999999999996</v>
      </c>
      <c r="O25" s="210">
        <v>7285.2</v>
      </c>
      <c r="P25" s="210">
        <v>5168.22</v>
      </c>
      <c r="Q25" s="210">
        <v>4807.3999999999996</v>
      </c>
      <c r="R25" s="344">
        <v>4807.3999999999996</v>
      </c>
      <c r="S25" s="229">
        <v>4807.3999999999996</v>
      </c>
      <c r="T25" s="229">
        <v>4807.3999999999996</v>
      </c>
    </row>
    <row r="26" spans="1:20" ht="22.5">
      <c r="A26" s="298">
        <v>10</v>
      </c>
      <c r="B26" s="299" t="s">
        <v>148</v>
      </c>
      <c r="C26" s="299" t="s">
        <v>146</v>
      </c>
      <c r="D26" s="298">
        <v>10</v>
      </c>
      <c r="E26" s="300" t="s">
        <v>182</v>
      </c>
      <c r="F26" s="300" t="s">
        <v>181</v>
      </c>
      <c r="G26" s="301"/>
      <c r="H26" s="301" t="s">
        <v>8</v>
      </c>
      <c r="I26" s="194" t="s">
        <v>21</v>
      </c>
      <c r="J26" s="210">
        <v>37227144.700000003</v>
      </c>
      <c r="K26" s="210">
        <v>37227144.700000003</v>
      </c>
      <c r="L26" s="343">
        <v>30662664</v>
      </c>
      <c r="M26" s="231">
        <v>30662664</v>
      </c>
      <c r="N26" s="231">
        <v>30662664</v>
      </c>
      <c r="O26" s="210">
        <v>37227144.700000003</v>
      </c>
      <c r="P26" s="210">
        <v>30474206.5</v>
      </c>
      <c r="Q26" s="210">
        <v>36680090.700000003</v>
      </c>
      <c r="R26" s="343">
        <v>30662664</v>
      </c>
      <c r="S26" s="231">
        <v>30662664</v>
      </c>
      <c r="T26" s="231">
        <v>30662664</v>
      </c>
    </row>
    <row r="27" spans="1:20" ht="22.5">
      <c r="A27" s="298">
        <v>10</v>
      </c>
      <c r="B27" s="299" t="s">
        <v>144</v>
      </c>
      <c r="C27" s="299" t="s">
        <v>146</v>
      </c>
      <c r="D27" s="298">
        <v>10</v>
      </c>
      <c r="E27" s="300" t="s">
        <v>316</v>
      </c>
      <c r="F27" s="300" t="s">
        <v>181</v>
      </c>
      <c r="G27" s="301"/>
      <c r="H27" s="301">
        <v>11003</v>
      </c>
      <c r="I27" s="194" t="s">
        <v>102</v>
      </c>
      <c r="J27" s="210">
        <v>130763</v>
      </c>
      <c r="K27" s="210">
        <v>130763</v>
      </c>
      <c r="L27" s="345">
        <v>130763</v>
      </c>
      <c r="M27" s="229">
        <v>117963</v>
      </c>
      <c r="N27" s="229">
        <v>117963</v>
      </c>
      <c r="O27" s="210">
        <v>130763</v>
      </c>
      <c r="P27" s="210">
        <v>10738</v>
      </c>
      <c r="Q27" s="210">
        <v>130763</v>
      </c>
      <c r="R27" s="344">
        <v>130763</v>
      </c>
      <c r="S27" s="229">
        <v>117963</v>
      </c>
      <c r="T27" s="229">
        <v>117963</v>
      </c>
    </row>
    <row r="28" spans="1:20" ht="18.75" customHeight="1">
      <c r="A28" s="298">
        <v>10</v>
      </c>
      <c r="B28" s="299" t="s">
        <v>148</v>
      </c>
      <c r="C28" s="299" t="s">
        <v>146</v>
      </c>
      <c r="D28" s="298">
        <v>10</v>
      </c>
      <c r="E28" s="300" t="s">
        <v>182</v>
      </c>
      <c r="F28" s="300" t="s">
        <v>181</v>
      </c>
      <c r="G28" s="301"/>
      <c r="H28" s="301">
        <v>11005</v>
      </c>
      <c r="I28" s="194" t="s">
        <v>97</v>
      </c>
      <c r="J28" s="210">
        <v>5557</v>
      </c>
      <c r="K28" s="210">
        <v>5557</v>
      </c>
      <c r="L28" s="344">
        <v>25000</v>
      </c>
      <c r="M28" s="229">
        <v>25000</v>
      </c>
      <c r="N28" s="229">
        <v>25000</v>
      </c>
      <c r="O28" s="210">
        <v>5557</v>
      </c>
      <c r="P28" s="210">
        <v>1304.5</v>
      </c>
      <c r="Q28" s="210">
        <v>5557</v>
      </c>
      <c r="R28" s="344">
        <v>25000</v>
      </c>
      <c r="S28" s="229">
        <v>25000</v>
      </c>
      <c r="T28" s="229">
        <v>25000</v>
      </c>
    </row>
    <row r="29" spans="1:20" ht="13.5">
      <c r="A29" s="295"/>
      <c r="B29" s="296"/>
      <c r="C29" s="296"/>
      <c r="D29" s="295"/>
      <c r="E29" s="296"/>
      <c r="F29" s="296"/>
      <c r="G29" s="295">
        <v>1015</v>
      </c>
      <c r="H29" s="295"/>
      <c r="I29" s="297" t="s">
        <v>83</v>
      </c>
      <c r="J29" s="219">
        <f t="shared" ref="J29:P29" si="37">J30</f>
        <v>10619496</v>
      </c>
      <c r="K29" s="219">
        <f t="shared" si="37"/>
        <v>10619496</v>
      </c>
      <c r="L29" s="219">
        <f t="shared" si="37"/>
        <v>10619496</v>
      </c>
      <c r="M29" s="219">
        <f t="shared" si="37"/>
        <v>10619496</v>
      </c>
      <c r="N29" s="219">
        <f t="shared" si="37"/>
        <v>10619496</v>
      </c>
      <c r="O29" s="219">
        <f t="shared" si="37"/>
        <v>10619496</v>
      </c>
      <c r="P29" s="219">
        <f t="shared" si="37"/>
        <v>9409489.0500000007</v>
      </c>
      <c r="Q29" s="219">
        <f t="shared" ref="Q29:T29" si="38">Q30</f>
        <v>10619496</v>
      </c>
      <c r="R29" s="219">
        <f t="shared" si="38"/>
        <v>10619496</v>
      </c>
      <c r="S29" s="219">
        <f t="shared" si="38"/>
        <v>10619496</v>
      </c>
      <c r="T29" s="219">
        <f t="shared" si="38"/>
        <v>10619496</v>
      </c>
    </row>
    <row r="30" spans="1:20" ht="33.75">
      <c r="A30" s="298">
        <v>10</v>
      </c>
      <c r="B30" s="299" t="s">
        <v>144</v>
      </c>
      <c r="C30" s="299" t="s">
        <v>145</v>
      </c>
      <c r="D30" s="298">
        <v>10</v>
      </c>
      <c r="E30" s="300" t="s">
        <v>316</v>
      </c>
      <c r="F30" s="300" t="s">
        <v>317</v>
      </c>
      <c r="G30" s="301"/>
      <c r="H30" s="301" t="s">
        <v>8</v>
      </c>
      <c r="I30" s="194" t="s">
        <v>65</v>
      </c>
      <c r="J30" s="210">
        <v>10619496</v>
      </c>
      <c r="K30" s="210">
        <v>10619496</v>
      </c>
      <c r="L30" s="345">
        <v>10619496</v>
      </c>
      <c r="M30" s="210">
        <v>10619496</v>
      </c>
      <c r="N30" s="210">
        <v>10619496</v>
      </c>
      <c r="O30" s="210">
        <v>10619496</v>
      </c>
      <c r="P30" s="210">
        <v>9409489.0500000007</v>
      </c>
      <c r="Q30" s="210">
        <v>10619496</v>
      </c>
      <c r="R30" s="345">
        <v>10619496</v>
      </c>
      <c r="S30" s="210">
        <v>10619496</v>
      </c>
      <c r="T30" s="210">
        <v>10619496</v>
      </c>
    </row>
    <row r="31" spans="1:20" ht="22.5">
      <c r="A31" s="295"/>
      <c r="B31" s="296"/>
      <c r="C31" s="296"/>
      <c r="D31" s="295"/>
      <c r="E31" s="296"/>
      <c r="F31" s="296"/>
      <c r="G31" s="295">
        <v>1032</v>
      </c>
      <c r="H31" s="295"/>
      <c r="I31" s="297" t="s">
        <v>84</v>
      </c>
      <c r="J31" s="219">
        <f t="shared" ref="J31:N31" si="39">SUM(J32:J42)</f>
        <v>3182504.6</v>
      </c>
      <c r="K31" s="219">
        <f t="shared" si="39"/>
        <v>3182504.6</v>
      </c>
      <c r="L31" s="219">
        <f t="shared" si="39"/>
        <v>3192752.1882905983</v>
      </c>
      <c r="M31" s="219">
        <f t="shared" si="39"/>
        <v>3192752.1882905983</v>
      </c>
      <c r="N31" s="219">
        <f t="shared" si="39"/>
        <v>3192752.1882905983</v>
      </c>
      <c r="O31" s="219">
        <f t="shared" ref="O31:T31" si="40">SUM(O32:O42)</f>
        <v>3171704.8000000003</v>
      </c>
      <c r="P31" s="219">
        <f t="shared" si="40"/>
        <v>3154329.29</v>
      </c>
      <c r="Q31" s="219">
        <f t="shared" si="40"/>
        <v>3104506.6999999997</v>
      </c>
      <c r="R31" s="219">
        <f t="shared" si="40"/>
        <v>3192752.1882905983</v>
      </c>
      <c r="S31" s="219">
        <f t="shared" si="40"/>
        <v>3192752.1882905983</v>
      </c>
      <c r="T31" s="219">
        <f t="shared" si="40"/>
        <v>3192752.1882905983</v>
      </c>
    </row>
    <row r="32" spans="1:20" ht="33.75">
      <c r="A32" s="298">
        <v>10</v>
      </c>
      <c r="B32" s="299" t="s">
        <v>145</v>
      </c>
      <c r="C32" s="299" t="s">
        <v>146</v>
      </c>
      <c r="D32" s="298">
        <v>10</v>
      </c>
      <c r="E32" s="300" t="s">
        <v>317</v>
      </c>
      <c r="F32" s="300" t="s">
        <v>181</v>
      </c>
      <c r="G32" s="301"/>
      <c r="H32" s="301" t="s">
        <v>2</v>
      </c>
      <c r="I32" s="194" t="s">
        <v>9</v>
      </c>
      <c r="J32" s="210">
        <v>2512293</v>
      </c>
      <c r="K32" s="210">
        <v>2512293</v>
      </c>
      <c r="L32" s="343">
        <v>2600538.4882905986</v>
      </c>
      <c r="M32" s="231">
        <v>2600538.4882905986</v>
      </c>
      <c r="N32" s="231">
        <v>2600538.4882905986</v>
      </c>
      <c r="O32" s="210">
        <v>2512293.2000000002</v>
      </c>
      <c r="P32" s="213">
        <v>2582742.11</v>
      </c>
      <c r="Q32" s="210">
        <v>2512293</v>
      </c>
      <c r="R32" s="343">
        <v>2600538.4882905986</v>
      </c>
      <c r="S32" s="231">
        <v>2600538.4882905986</v>
      </c>
      <c r="T32" s="231">
        <v>2600538.4882905986</v>
      </c>
    </row>
    <row r="33" spans="1:20" ht="33.75">
      <c r="A33" s="298">
        <v>10</v>
      </c>
      <c r="B33" s="299" t="s">
        <v>145</v>
      </c>
      <c r="C33" s="299" t="s">
        <v>146</v>
      </c>
      <c r="D33" s="298">
        <v>11</v>
      </c>
      <c r="E33" s="300" t="s">
        <v>317</v>
      </c>
      <c r="F33" s="300" t="s">
        <v>181</v>
      </c>
      <c r="G33" s="301"/>
      <c r="H33" s="301" t="s">
        <v>1</v>
      </c>
      <c r="I33" s="194" t="s">
        <v>273</v>
      </c>
      <c r="J33" s="210">
        <v>236921.3</v>
      </c>
      <c r="K33" s="210">
        <v>236921.3</v>
      </c>
      <c r="L33" s="344">
        <v>236921.3</v>
      </c>
      <c r="M33" s="229">
        <v>236921.3</v>
      </c>
      <c r="N33" s="229">
        <v>236921.3</v>
      </c>
      <c r="O33" s="210">
        <v>236921.3</v>
      </c>
      <c r="P33" s="213">
        <v>206248.48</v>
      </c>
      <c r="Q33" s="210">
        <v>236921.3</v>
      </c>
      <c r="R33" s="344">
        <v>236921.3</v>
      </c>
      <c r="S33" s="229">
        <v>236921.3</v>
      </c>
      <c r="T33" s="229">
        <v>236921.3</v>
      </c>
    </row>
    <row r="34" spans="1:20" ht="22.5">
      <c r="A34" s="298">
        <v>10</v>
      </c>
      <c r="B34" s="299" t="s">
        <v>145</v>
      </c>
      <c r="C34" s="299" t="s">
        <v>146</v>
      </c>
      <c r="D34" s="298">
        <v>12</v>
      </c>
      <c r="E34" s="300" t="s">
        <v>317</v>
      </c>
      <c r="F34" s="300" t="s">
        <v>181</v>
      </c>
      <c r="G34" s="301"/>
      <c r="H34" s="301">
        <v>11003</v>
      </c>
      <c r="I34" s="194" t="s">
        <v>274</v>
      </c>
      <c r="J34" s="210">
        <v>210902.5</v>
      </c>
      <c r="K34" s="210">
        <v>210902.5</v>
      </c>
      <c r="L34" s="344">
        <v>210902.5</v>
      </c>
      <c r="M34" s="229">
        <v>210902.5</v>
      </c>
      <c r="N34" s="229">
        <v>210902.5</v>
      </c>
      <c r="O34" s="210">
        <v>210902.5</v>
      </c>
      <c r="P34" s="213">
        <v>184683.8</v>
      </c>
      <c r="Q34" s="210">
        <v>210902.5</v>
      </c>
      <c r="R34" s="344">
        <v>210902.5</v>
      </c>
      <c r="S34" s="229">
        <v>210902.5</v>
      </c>
      <c r="T34" s="229">
        <v>210902.5</v>
      </c>
    </row>
    <row r="35" spans="1:20" ht="22.5">
      <c r="A35" s="298">
        <v>10</v>
      </c>
      <c r="B35" s="299" t="s">
        <v>145</v>
      </c>
      <c r="C35" s="299" t="s">
        <v>146</v>
      </c>
      <c r="D35" s="298">
        <v>13</v>
      </c>
      <c r="E35" s="300" t="s">
        <v>317</v>
      </c>
      <c r="F35" s="300" t="s">
        <v>181</v>
      </c>
      <c r="G35" s="301"/>
      <c r="H35" s="301">
        <v>11004</v>
      </c>
      <c r="I35" s="194" t="s">
        <v>275</v>
      </c>
      <c r="J35" s="210">
        <v>30007.9</v>
      </c>
      <c r="K35" s="210">
        <v>30007.9</v>
      </c>
      <c r="L35" s="344">
        <v>30007.9</v>
      </c>
      <c r="M35" s="229">
        <v>30007.9</v>
      </c>
      <c r="N35" s="229">
        <v>30007.9</v>
      </c>
      <c r="O35" s="210">
        <v>30007.9</v>
      </c>
      <c r="P35" s="213">
        <v>24000.2</v>
      </c>
      <c r="Q35" s="210">
        <v>30007.9</v>
      </c>
      <c r="R35" s="344">
        <v>30007.9</v>
      </c>
      <c r="S35" s="229">
        <v>30007.9</v>
      </c>
      <c r="T35" s="229">
        <v>30007.9</v>
      </c>
    </row>
    <row r="36" spans="1:20" ht="22.5">
      <c r="A36" s="298">
        <v>10</v>
      </c>
      <c r="B36" s="299" t="s">
        <v>145</v>
      </c>
      <c r="C36" s="299" t="s">
        <v>146</v>
      </c>
      <c r="D36" s="298">
        <v>10</v>
      </c>
      <c r="E36" s="300" t="s">
        <v>318</v>
      </c>
      <c r="F36" s="300" t="s">
        <v>181</v>
      </c>
      <c r="G36" s="301"/>
      <c r="H36" s="301">
        <v>11005</v>
      </c>
      <c r="I36" s="194" t="s">
        <v>276</v>
      </c>
      <c r="J36" s="210">
        <v>58859.3</v>
      </c>
      <c r="K36" s="210">
        <v>58859.3</v>
      </c>
      <c r="L36" s="344">
        <v>58859.3</v>
      </c>
      <c r="M36" s="229">
        <v>58859.3</v>
      </c>
      <c r="N36" s="229">
        <v>58859.3</v>
      </c>
      <c r="O36" s="210">
        <v>58859.3</v>
      </c>
      <c r="P36" s="213">
        <v>58834.8</v>
      </c>
      <c r="Q36" s="210">
        <v>58859.3</v>
      </c>
      <c r="R36" s="344">
        <v>58859.3</v>
      </c>
      <c r="S36" s="229">
        <v>58859.3</v>
      </c>
      <c r="T36" s="229">
        <v>58859.3</v>
      </c>
    </row>
    <row r="37" spans="1:20" ht="22.5">
      <c r="A37" s="298">
        <v>10</v>
      </c>
      <c r="B37" s="299" t="s">
        <v>145</v>
      </c>
      <c r="C37" s="299" t="s">
        <v>146</v>
      </c>
      <c r="D37" s="298">
        <v>11</v>
      </c>
      <c r="E37" s="300" t="s">
        <v>318</v>
      </c>
      <c r="F37" s="300" t="s">
        <v>181</v>
      </c>
      <c r="G37" s="301"/>
      <c r="H37" s="301">
        <v>11007</v>
      </c>
      <c r="I37" s="194" t="s">
        <v>101</v>
      </c>
      <c r="J37" s="210">
        <v>19963.2</v>
      </c>
      <c r="K37" s="210">
        <v>19963.2</v>
      </c>
      <c r="L37" s="344">
        <v>19963.2</v>
      </c>
      <c r="M37" s="229">
        <v>19963.2</v>
      </c>
      <c r="N37" s="229">
        <v>19963.2</v>
      </c>
      <c r="O37" s="210">
        <v>19963.2</v>
      </c>
      <c r="P37" s="213">
        <v>19137.3</v>
      </c>
      <c r="Q37" s="210">
        <v>19963.2</v>
      </c>
      <c r="R37" s="344">
        <v>19963.2</v>
      </c>
      <c r="S37" s="229">
        <v>19963.2</v>
      </c>
      <c r="T37" s="229">
        <v>19963.2</v>
      </c>
    </row>
    <row r="38" spans="1:20" ht="22.5">
      <c r="A38" s="298">
        <v>11</v>
      </c>
      <c r="B38" s="299" t="s">
        <v>178</v>
      </c>
      <c r="C38" s="299" t="s">
        <v>146</v>
      </c>
      <c r="D38" s="298">
        <v>10</v>
      </c>
      <c r="E38" s="300" t="s">
        <v>317</v>
      </c>
      <c r="F38" s="300" t="s">
        <v>181</v>
      </c>
      <c r="G38" s="301"/>
      <c r="H38" s="301">
        <v>11008</v>
      </c>
      <c r="I38" s="194" t="s">
        <v>277</v>
      </c>
      <c r="J38" s="210">
        <v>43810.2</v>
      </c>
      <c r="K38" s="210">
        <v>43810.2</v>
      </c>
      <c r="L38" s="344">
        <v>0</v>
      </c>
      <c r="M38" s="229">
        <v>0</v>
      </c>
      <c r="N38" s="229">
        <v>0</v>
      </c>
      <c r="O38" s="210">
        <v>43810.2</v>
      </c>
      <c r="P38" s="213">
        <v>43810.2</v>
      </c>
      <c r="Q38" s="210">
        <v>0</v>
      </c>
      <c r="R38" s="344">
        <v>0</v>
      </c>
      <c r="S38" s="229">
        <v>0</v>
      </c>
      <c r="T38" s="229">
        <v>0</v>
      </c>
    </row>
    <row r="39" spans="1:20" ht="22.5">
      <c r="A39" s="298">
        <v>10</v>
      </c>
      <c r="B39" s="299" t="s">
        <v>145</v>
      </c>
      <c r="C39" s="299" t="s">
        <v>146</v>
      </c>
      <c r="D39" s="298">
        <v>10</v>
      </c>
      <c r="E39" s="300" t="s">
        <v>317</v>
      </c>
      <c r="F39" s="300" t="s">
        <v>181</v>
      </c>
      <c r="G39" s="301"/>
      <c r="H39" s="301">
        <v>11009</v>
      </c>
      <c r="I39" s="194" t="s">
        <v>278</v>
      </c>
      <c r="J39" s="210">
        <v>37787.699999999997</v>
      </c>
      <c r="K39" s="210">
        <v>37787.699999999997</v>
      </c>
      <c r="L39" s="344">
        <v>0</v>
      </c>
      <c r="M39" s="229">
        <v>0</v>
      </c>
      <c r="N39" s="229">
        <v>0</v>
      </c>
      <c r="O39" s="210">
        <v>37787.699999999997</v>
      </c>
      <c r="P39" s="213">
        <v>16430</v>
      </c>
      <c r="Q39" s="210">
        <v>0</v>
      </c>
      <c r="R39" s="344">
        <v>0</v>
      </c>
      <c r="S39" s="229">
        <v>0</v>
      </c>
      <c r="T39" s="229">
        <v>0</v>
      </c>
    </row>
    <row r="40" spans="1:20" ht="33.75">
      <c r="A40" s="298">
        <v>10</v>
      </c>
      <c r="B40" s="299" t="s">
        <v>145</v>
      </c>
      <c r="C40" s="299" t="s">
        <v>146</v>
      </c>
      <c r="D40" s="298">
        <v>10</v>
      </c>
      <c r="E40" s="300" t="s">
        <v>317</v>
      </c>
      <c r="F40" s="300" t="s">
        <v>181</v>
      </c>
      <c r="G40" s="301"/>
      <c r="H40" s="301">
        <v>11010</v>
      </c>
      <c r="I40" s="194" t="s">
        <v>279</v>
      </c>
      <c r="J40" s="210">
        <v>6711.2</v>
      </c>
      <c r="K40" s="210">
        <v>6711.2</v>
      </c>
      <c r="L40" s="344">
        <v>6711.2</v>
      </c>
      <c r="M40" s="229">
        <v>6711.2</v>
      </c>
      <c r="N40" s="229">
        <v>6711.2</v>
      </c>
      <c r="O40" s="210">
        <v>6711.2</v>
      </c>
      <c r="P40" s="213">
        <v>6711.2</v>
      </c>
      <c r="Q40" s="210">
        <v>6711.2</v>
      </c>
      <c r="R40" s="344">
        <v>6711.2</v>
      </c>
      <c r="S40" s="229">
        <v>6711.2</v>
      </c>
      <c r="T40" s="229">
        <v>6711.2</v>
      </c>
    </row>
    <row r="41" spans="1:20" ht="45">
      <c r="A41" s="298">
        <v>10</v>
      </c>
      <c r="B41" s="299" t="s">
        <v>145</v>
      </c>
      <c r="C41" s="299" t="s">
        <v>146</v>
      </c>
      <c r="D41" s="298">
        <v>10</v>
      </c>
      <c r="E41" s="300" t="s">
        <v>317</v>
      </c>
      <c r="F41" s="300" t="s">
        <v>181</v>
      </c>
      <c r="G41" s="301"/>
      <c r="H41" s="301">
        <v>11011</v>
      </c>
      <c r="I41" s="194" t="s">
        <v>280</v>
      </c>
      <c r="J41" s="210">
        <v>14448.3</v>
      </c>
      <c r="K41" s="210">
        <v>14448.3</v>
      </c>
      <c r="L41" s="344">
        <v>14448.3</v>
      </c>
      <c r="M41" s="229">
        <v>14448.3</v>
      </c>
      <c r="N41" s="229">
        <v>14448.3</v>
      </c>
      <c r="O41" s="210">
        <v>14448.3</v>
      </c>
      <c r="P41" s="213">
        <v>11731.2</v>
      </c>
      <c r="Q41" s="210">
        <v>14448.3</v>
      </c>
      <c r="R41" s="344">
        <v>14448.3</v>
      </c>
      <c r="S41" s="229">
        <v>14448.3</v>
      </c>
      <c r="T41" s="229">
        <v>14448.3</v>
      </c>
    </row>
    <row r="42" spans="1:20" ht="51" customHeight="1">
      <c r="A42" s="298">
        <v>10</v>
      </c>
      <c r="B42" s="299" t="s">
        <v>145</v>
      </c>
      <c r="C42" s="299" t="s">
        <v>146</v>
      </c>
      <c r="D42" s="298">
        <v>10</v>
      </c>
      <c r="E42" s="300" t="s">
        <v>317</v>
      </c>
      <c r="F42" s="300" t="s">
        <v>181</v>
      </c>
      <c r="G42" s="301"/>
      <c r="H42" s="301">
        <v>12001</v>
      </c>
      <c r="I42" s="194" t="s">
        <v>281</v>
      </c>
      <c r="J42" s="210">
        <v>10800</v>
      </c>
      <c r="K42" s="210">
        <v>10800</v>
      </c>
      <c r="L42" s="344">
        <v>14400</v>
      </c>
      <c r="M42" s="229">
        <v>14400</v>
      </c>
      <c r="N42" s="229">
        <v>14400</v>
      </c>
      <c r="O42" s="210">
        <v>0</v>
      </c>
      <c r="P42" s="213">
        <v>0</v>
      </c>
      <c r="Q42" s="210">
        <v>14400</v>
      </c>
      <c r="R42" s="344">
        <v>14400</v>
      </c>
      <c r="S42" s="229">
        <v>14400</v>
      </c>
      <c r="T42" s="229">
        <v>14400</v>
      </c>
    </row>
    <row r="43" spans="1:20" ht="13.5">
      <c r="A43" s="295"/>
      <c r="B43" s="296"/>
      <c r="C43" s="296"/>
      <c r="D43" s="295"/>
      <c r="E43" s="296"/>
      <c r="F43" s="296"/>
      <c r="G43" s="295">
        <v>1068</v>
      </c>
      <c r="H43" s="295"/>
      <c r="I43" s="297" t="s">
        <v>85</v>
      </c>
      <c r="J43" s="219">
        <f>SUM(J44:J47)</f>
        <v>25244168.600000001</v>
      </c>
      <c r="K43" s="219">
        <f t="shared" ref="K43:P43" si="41">SUM(K44:K47)</f>
        <v>25242753.600000001</v>
      </c>
      <c r="L43" s="219">
        <f t="shared" si="41"/>
        <v>33944375.100000001</v>
      </c>
      <c r="M43" s="219">
        <f t="shared" si="41"/>
        <v>33942906.600000001</v>
      </c>
      <c r="N43" s="219">
        <f t="shared" si="41"/>
        <v>33941927.700000003</v>
      </c>
      <c r="O43" s="219">
        <f t="shared" si="41"/>
        <v>18033097.699999999</v>
      </c>
      <c r="P43" s="219">
        <f t="shared" si="41"/>
        <v>20218434.620000001</v>
      </c>
      <c r="Q43" s="219">
        <f>SUM(Q44:Q47)</f>
        <v>25249671.5</v>
      </c>
      <c r="R43" s="219">
        <f t="shared" ref="R43:T43" si="42">SUM(R44:R47)</f>
        <v>33944375.100000001</v>
      </c>
      <c r="S43" s="219">
        <f t="shared" si="42"/>
        <v>33942906.600000001</v>
      </c>
      <c r="T43" s="219">
        <f t="shared" si="42"/>
        <v>33941927.700000003</v>
      </c>
    </row>
    <row r="44" spans="1:20" ht="22.5">
      <c r="A44" s="298">
        <v>10</v>
      </c>
      <c r="B44" s="299" t="s">
        <v>144</v>
      </c>
      <c r="C44" s="299" t="s">
        <v>145</v>
      </c>
      <c r="D44" s="298">
        <v>10</v>
      </c>
      <c r="E44" s="300" t="s">
        <v>316</v>
      </c>
      <c r="F44" s="300" t="s">
        <v>317</v>
      </c>
      <c r="G44" s="301"/>
      <c r="H44" s="301" t="s">
        <v>2</v>
      </c>
      <c r="I44" s="194" t="s">
        <v>66</v>
      </c>
      <c r="J44" s="210">
        <v>3930.6</v>
      </c>
      <c r="K44" s="210">
        <v>2515.6</v>
      </c>
      <c r="L44" s="344">
        <v>4079</v>
      </c>
      <c r="M44" s="229">
        <v>2610.5</v>
      </c>
      <c r="N44" s="229">
        <v>1631.6</v>
      </c>
      <c r="O44" s="210">
        <v>10056.700000000001</v>
      </c>
      <c r="P44" s="213">
        <v>14526.7</v>
      </c>
      <c r="Q44" s="210">
        <v>9433.5</v>
      </c>
      <c r="R44" s="342">
        <v>4079</v>
      </c>
      <c r="S44" s="220">
        <v>2610.5</v>
      </c>
      <c r="T44" s="220">
        <v>1631.6</v>
      </c>
    </row>
    <row r="45" spans="1:20" ht="33" customHeight="1">
      <c r="A45" s="298">
        <v>10</v>
      </c>
      <c r="B45" s="299" t="s">
        <v>148</v>
      </c>
      <c r="C45" s="299" t="s">
        <v>146</v>
      </c>
      <c r="D45" s="298">
        <v>10</v>
      </c>
      <c r="E45" s="300" t="s">
        <v>182</v>
      </c>
      <c r="F45" s="300" t="s">
        <v>181</v>
      </c>
      <c r="G45" s="301"/>
      <c r="H45" s="301" t="s">
        <v>8</v>
      </c>
      <c r="I45" s="194" t="s">
        <v>282</v>
      </c>
      <c r="J45" s="210">
        <v>7861278</v>
      </c>
      <c r="K45" s="210">
        <v>7861278</v>
      </c>
      <c r="L45" s="342">
        <v>8157930</v>
      </c>
      <c r="M45" s="220">
        <v>8157930</v>
      </c>
      <c r="N45" s="220">
        <v>8157930</v>
      </c>
      <c r="O45" s="210">
        <v>3740931</v>
      </c>
      <c r="P45" s="213">
        <v>3725301.92</v>
      </c>
      <c r="Q45" s="210">
        <v>7861278</v>
      </c>
      <c r="R45" s="342">
        <v>8157930</v>
      </c>
      <c r="S45" s="220">
        <v>8157930</v>
      </c>
      <c r="T45" s="220">
        <v>8157930</v>
      </c>
    </row>
    <row r="46" spans="1:20" ht="22.5" customHeight="1">
      <c r="A46" s="298">
        <v>10</v>
      </c>
      <c r="B46" s="299" t="s">
        <v>148</v>
      </c>
      <c r="C46" s="299" t="s">
        <v>146</v>
      </c>
      <c r="D46" s="298">
        <v>10</v>
      </c>
      <c r="E46" s="300" t="s">
        <v>182</v>
      </c>
      <c r="F46" s="300" t="s">
        <v>181</v>
      </c>
      <c r="G46" s="301"/>
      <c r="H46" s="301" t="s">
        <v>13</v>
      </c>
      <c r="I46" s="194" t="s">
        <v>22</v>
      </c>
      <c r="J46" s="210">
        <v>16852200</v>
      </c>
      <c r="K46" s="210">
        <v>16852200</v>
      </c>
      <c r="L46" s="342">
        <v>18864940</v>
      </c>
      <c r="M46" s="220">
        <v>18864940</v>
      </c>
      <c r="N46" s="220">
        <v>18864940</v>
      </c>
      <c r="O46" s="210">
        <v>13755350</v>
      </c>
      <c r="P46" s="213">
        <v>16134100</v>
      </c>
      <c r="Q46" s="210">
        <v>16852200</v>
      </c>
      <c r="R46" s="342">
        <v>18864940</v>
      </c>
      <c r="S46" s="220">
        <v>18864940</v>
      </c>
      <c r="T46" s="220">
        <v>18864940</v>
      </c>
    </row>
    <row r="47" spans="1:20" ht="31.5" customHeight="1">
      <c r="A47" s="303">
        <v>10</v>
      </c>
      <c r="B47" s="304" t="s">
        <v>148</v>
      </c>
      <c r="C47" s="304" t="s">
        <v>146</v>
      </c>
      <c r="D47" s="298">
        <v>10</v>
      </c>
      <c r="E47" s="300" t="s">
        <v>182</v>
      </c>
      <c r="F47" s="300" t="s">
        <v>181</v>
      </c>
      <c r="G47" s="301"/>
      <c r="H47" s="301" t="s">
        <v>0</v>
      </c>
      <c r="I47" s="194" t="s">
        <v>283</v>
      </c>
      <c r="J47" s="210">
        <v>526760</v>
      </c>
      <c r="K47" s="210">
        <v>526760</v>
      </c>
      <c r="L47" s="342">
        <v>6917426.0999999996</v>
      </c>
      <c r="M47" s="220">
        <v>6917426.0999999996</v>
      </c>
      <c r="N47" s="220">
        <v>6917426.0999999996</v>
      </c>
      <c r="O47" s="210">
        <v>526760</v>
      </c>
      <c r="P47" s="213">
        <v>344506</v>
      </c>
      <c r="Q47" s="210">
        <v>526760</v>
      </c>
      <c r="R47" s="342">
        <v>6917426.0999999996</v>
      </c>
      <c r="S47" s="220">
        <v>6917426.0999999996</v>
      </c>
      <c r="T47" s="220">
        <v>6917426.0999999996</v>
      </c>
    </row>
    <row r="48" spans="1:20" ht="22.5">
      <c r="A48" s="295"/>
      <c r="B48" s="296"/>
      <c r="C48" s="296"/>
      <c r="D48" s="295"/>
      <c r="E48" s="296"/>
      <c r="F48" s="296"/>
      <c r="G48" s="295">
        <v>1082</v>
      </c>
      <c r="H48" s="295"/>
      <c r="I48" s="297" t="s">
        <v>86</v>
      </c>
      <c r="J48" s="219">
        <f t="shared" ref="J48:O48" si="43">SUM(J49:J52)</f>
        <v>14351892.600000001</v>
      </c>
      <c r="K48" s="219">
        <f t="shared" si="43"/>
        <v>14351892.600000001</v>
      </c>
      <c r="L48" s="219">
        <f t="shared" si="43"/>
        <v>15147514.300000001</v>
      </c>
      <c r="M48" s="219">
        <f t="shared" si="43"/>
        <v>15484728.4</v>
      </c>
      <c r="N48" s="219">
        <f t="shared" si="43"/>
        <v>15478112.4</v>
      </c>
      <c r="O48" s="219">
        <f t="shared" si="43"/>
        <v>9997028.1999999993</v>
      </c>
      <c r="P48" s="219">
        <f t="shared" ref="P48" si="44">SUM(P49:P52)</f>
        <v>16567759.835000001</v>
      </c>
      <c r="Q48" s="219">
        <f t="shared" ref="Q48:T48" si="45">SUM(Q49:Q52)</f>
        <v>14351892.600000001</v>
      </c>
      <c r="R48" s="219">
        <f t="shared" si="45"/>
        <v>15147514.300000001</v>
      </c>
      <c r="S48" s="219">
        <f t="shared" si="45"/>
        <v>15484728.4</v>
      </c>
      <c r="T48" s="219">
        <f t="shared" si="45"/>
        <v>15478112.4</v>
      </c>
    </row>
    <row r="49" spans="1:20" ht="22.5">
      <c r="A49" s="298">
        <v>10</v>
      </c>
      <c r="B49" s="299" t="s">
        <v>144</v>
      </c>
      <c r="C49" s="299" t="s">
        <v>145</v>
      </c>
      <c r="D49" s="298">
        <v>10</v>
      </c>
      <c r="E49" s="300" t="s">
        <v>316</v>
      </c>
      <c r="F49" s="300" t="s">
        <v>317</v>
      </c>
      <c r="G49" s="301"/>
      <c r="H49" s="301" t="s">
        <v>2</v>
      </c>
      <c r="I49" s="194" t="s">
        <v>67</v>
      </c>
      <c r="J49" s="210">
        <v>6270</v>
      </c>
      <c r="K49" s="210">
        <v>6270</v>
      </c>
      <c r="L49" s="344">
        <v>10500</v>
      </c>
      <c r="M49" s="229">
        <v>10500</v>
      </c>
      <c r="N49" s="229">
        <v>10500</v>
      </c>
      <c r="O49" s="210">
        <v>3325</v>
      </c>
      <c r="P49" s="213">
        <v>3299.8049999999998</v>
      </c>
      <c r="Q49" s="210">
        <v>6270</v>
      </c>
      <c r="R49" s="342">
        <v>10500</v>
      </c>
      <c r="S49" s="220">
        <v>10500</v>
      </c>
      <c r="T49" s="220">
        <v>10500</v>
      </c>
    </row>
    <row r="50" spans="1:20" ht="22.5">
      <c r="A50" s="298">
        <v>10</v>
      </c>
      <c r="B50" s="299" t="s">
        <v>144</v>
      </c>
      <c r="C50" s="299" t="s">
        <v>145</v>
      </c>
      <c r="D50" s="298">
        <v>10</v>
      </c>
      <c r="E50" s="300" t="s">
        <v>316</v>
      </c>
      <c r="F50" s="300" t="s">
        <v>317</v>
      </c>
      <c r="G50" s="301"/>
      <c r="H50" s="301" t="s">
        <v>8</v>
      </c>
      <c r="I50" s="194" t="s">
        <v>68</v>
      </c>
      <c r="J50" s="210">
        <v>3009220.8</v>
      </c>
      <c r="K50" s="210">
        <v>3009220.8</v>
      </c>
      <c r="L50" s="342">
        <v>3009220.8</v>
      </c>
      <c r="M50" s="229">
        <v>3039313</v>
      </c>
      <c r="N50" s="229">
        <v>3039313</v>
      </c>
      <c r="O50" s="210">
        <v>1643056.1</v>
      </c>
      <c r="P50" s="213">
        <v>4800862</v>
      </c>
      <c r="Q50" s="210">
        <v>3009220.8</v>
      </c>
      <c r="R50" s="342">
        <v>3009220.8</v>
      </c>
      <c r="S50" s="220">
        <v>3039313</v>
      </c>
      <c r="T50" s="220">
        <v>3039313</v>
      </c>
    </row>
    <row r="51" spans="1:20" ht="19.5" customHeight="1">
      <c r="A51" s="298">
        <v>10</v>
      </c>
      <c r="B51" s="299" t="s">
        <v>148</v>
      </c>
      <c r="C51" s="299" t="s">
        <v>146</v>
      </c>
      <c r="D51" s="298">
        <v>10</v>
      </c>
      <c r="E51" s="300" t="s">
        <v>182</v>
      </c>
      <c r="F51" s="300" t="s">
        <v>181</v>
      </c>
      <c r="G51" s="301"/>
      <c r="H51" s="301" t="s">
        <v>13</v>
      </c>
      <c r="I51" s="194" t="s">
        <v>23</v>
      </c>
      <c r="J51" s="210">
        <v>11260318</v>
      </c>
      <c r="K51" s="210">
        <v>11260318</v>
      </c>
      <c r="L51" s="342">
        <v>12059318</v>
      </c>
      <c r="M51" s="229">
        <v>12368756</v>
      </c>
      <c r="N51" s="229">
        <v>12368756</v>
      </c>
      <c r="O51" s="210">
        <v>8268255.5999999996</v>
      </c>
      <c r="P51" s="213">
        <v>11686823.07</v>
      </c>
      <c r="Q51" s="210">
        <v>11260318</v>
      </c>
      <c r="R51" s="342">
        <v>12059318</v>
      </c>
      <c r="S51" s="220">
        <v>12368756</v>
      </c>
      <c r="T51" s="220">
        <v>12368756</v>
      </c>
    </row>
    <row r="52" spans="1:20" ht="67.5">
      <c r="A52" s="298">
        <v>10</v>
      </c>
      <c r="B52" s="299" t="s">
        <v>146</v>
      </c>
      <c r="C52" s="299" t="s">
        <v>146</v>
      </c>
      <c r="D52" s="298">
        <v>10</v>
      </c>
      <c r="E52" s="300" t="s">
        <v>181</v>
      </c>
      <c r="F52" s="300" t="s">
        <v>181</v>
      </c>
      <c r="G52" s="301"/>
      <c r="H52" s="301" t="s">
        <v>0</v>
      </c>
      <c r="I52" s="194" t="s">
        <v>284</v>
      </c>
      <c r="J52" s="210">
        <v>76083.8</v>
      </c>
      <c r="K52" s="210">
        <v>76083.8</v>
      </c>
      <c r="L52" s="344">
        <v>68475.5</v>
      </c>
      <c r="M52" s="229">
        <v>66159.399999999994</v>
      </c>
      <c r="N52" s="229">
        <v>59543.4</v>
      </c>
      <c r="O52" s="210">
        <v>82391.5</v>
      </c>
      <c r="P52" s="213">
        <v>76774.960000000006</v>
      </c>
      <c r="Q52" s="210">
        <v>76083.8</v>
      </c>
      <c r="R52" s="342">
        <v>68475.5</v>
      </c>
      <c r="S52" s="220">
        <v>66159.399999999994</v>
      </c>
      <c r="T52" s="220">
        <v>59543.4</v>
      </c>
    </row>
    <row r="53" spans="1:20" ht="13.5">
      <c r="A53" s="295"/>
      <c r="B53" s="296"/>
      <c r="C53" s="296"/>
      <c r="D53" s="295"/>
      <c r="E53" s="296"/>
      <c r="F53" s="296"/>
      <c r="G53" s="295">
        <v>1088</v>
      </c>
      <c r="H53" s="295"/>
      <c r="I53" s="297" t="s">
        <v>87</v>
      </c>
      <c r="J53" s="219">
        <f t="shared" ref="J53:N53" si="46">SUM(J54:J69)</f>
        <v>2079721.3</v>
      </c>
      <c r="K53" s="219">
        <f t="shared" si="46"/>
        <v>2079721.3</v>
      </c>
      <c r="L53" s="219">
        <f t="shared" si="46"/>
        <v>2126503.5099999998</v>
      </c>
      <c r="M53" s="219">
        <f t="shared" si="46"/>
        <v>2126503.5099999998</v>
      </c>
      <c r="N53" s="219">
        <f t="shared" si="46"/>
        <v>2126503.5099999998</v>
      </c>
      <c r="O53" s="219">
        <f t="shared" ref="O53:T53" si="47">SUM(O54:O69)</f>
        <v>2426587.9</v>
      </c>
      <c r="P53" s="219">
        <f t="shared" si="47"/>
        <v>1941784.6369999999</v>
      </c>
      <c r="Q53" s="219">
        <f t="shared" si="47"/>
        <v>2100795.4</v>
      </c>
      <c r="R53" s="219">
        <f t="shared" si="47"/>
        <v>2126503.52</v>
      </c>
      <c r="S53" s="219">
        <f t="shared" si="47"/>
        <v>2127244.02</v>
      </c>
      <c r="T53" s="219">
        <f t="shared" si="47"/>
        <v>2127244.02</v>
      </c>
    </row>
    <row r="54" spans="1:20" ht="56.25">
      <c r="A54" s="298">
        <v>10</v>
      </c>
      <c r="B54" s="299" t="s">
        <v>177</v>
      </c>
      <c r="C54" s="299" t="s">
        <v>146</v>
      </c>
      <c r="D54" s="298">
        <v>10</v>
      </c>
      <c r="E54" s="300" t="s">
        <v>180</v>
      </c>
      <c r="F54" s="300" t="s">
        <v>181</v>
      </c>
      <c r="G54" s="301"/>
      <c r="H54" s="301" t="s">
        <v>2</v>
      </c>
      <c r="I54" s="194" t="s">
        <v>285</v>
      </c>
      <c r="J54" s="210">
        <v>63875</v>
      </c>
      <c r="K54" s="210">
        <v>63875</v>
      </c>
      <c r="L54" s="343">
        <v>63875</v>
      </c>
      <c r="M54" s="231">
        <v>63875</v>
      </c>
      <c r="N54" s="231">
        <v>63875</v>
      </c>
      <c r="O54" s="210">
        <v>63875</v>
      </c>
      <c r="P54" s="213">
        <v>40276.28</v>
      </c>
      <c r="Q54" s="210">
        <v>63875</v>
      </c>
      <c r="R54" s="343">
        <v>63875</v>
      </c>
      <c r="S54" s="231">
        <v>63875</v>
      </c>
      <c r="T54" s="231">
        <v>63875</v>
      </c>
    </row>
    <row r="55" spans="1:20" ht="13.5">
      <c r="A55" s="298">
        <v>10</v>
      </c>
      <c r="B55" s="299" t="s">
        <v>177</v>
      </c>
      <c r="C55" s="299" t="s">
        <v>146</v>
      </c>
      <c r="D55" s="298">
        <v>11</v>
      </c>
      <c r="E55" s="300" t="s">
        <v>180</v>
      </c>
      <c r="F55" s="300" t="s">
        <v>181</v>
      </c>
      <c r="G55" s="301"/>
      <c r="H55" s="301" t="s">
        <v>1</v>
      </c>
      <c r="I55" s="194" t="s">
        <v>37</v>
      </c>
      <c r="J55" s="210">
        <v>7000</v>
      </c>
      <c r="K55" s="210">
        <v>7000</v>
      </c>
      <c r="L55" s="344">
        <v>0</v>
      </c>
      <c r="M55" s="229">
        <v>0</v>
      </c>
      <c r="N55" s="229">
        <v>0</v>
      </c>
      <c r="O55" s="210">
        <v>7000</v>
      </c>
      <c r="P55" s="213">
        <v>0</v>
      </c>
      <c r="Q55" s="210">
        <v>7000</v>
      </c>
      <c r="R55" s="344">
        <v>7000</v>
      </c>
      <c r="S55" s="229">
        <v>7000</v>
      </c>
      <c r="T55" s="229">
        <v>7000</v>
      </c>
    </row>
    <row r="56" spans="1:20" ht="57" customHeight="1">
      <c r="A56" s="298">
        <v>10</v>
      </c>
      <c r="B56" s="299" t="s">
        <v>177</v>
      </c>
      <c r="C56" s="299" t="s">
        <v>146</v>
      </c>
      <c r="D56" s="298">
        <v>12</v>
      </c>
      <c r="E56" s="300" t="s">
        <v>180</v>
      </c>
      <c r="F56" s="300" t="s">
        <v>181</v>
      </c>
      <c r="G56" s="301"/>
      <c r="H56" s="301" t="s">
        <v>4</v>
      </c>
      <c r="I56" s="194" t="s">
        <v>38</v>
      </c>
      <c r="J56" s="210">
        <v>10000</v>
      </c>
      <c r="K56" s="210">
        <v>10000</v>
      </c>
      <c r="L56" s="344">
        <v>0</v>
      </c>
      <c r="M56" s="229">
        <v>0</v>
      </c>
      <c r="N56" s="229">
        <v>0</v>
      </c>
      <c r="O56" s="210">
        <v>10000</v>
      </c>
      <c r="P56" s="213">
        <v>5938.26</v>
      </c>
      <c r="Q56" s="210">
        <v>10000</v>
      </c>
      <c r="R56" s="343">
        <v>14000</v>
      </c>
      <c r="S56" s="231">
        <v>14000</v>
      </c>
      <c r="T56" s="231">
        <v>14000</v>
      </c>
    </row>
    <row r="57" spans="1:20" ht="22.5">
      <c r="A57" s="298">
        <v>10</v>
      </c>
      <c r="B57" s="299" t="s">
        <v>177</v>
      </c>
      <c r="C57" s="299" t="s">
        <v>146</v>
      </c>
      <c r="D57" s="298">
        <v>10</v>
      </c>
      <c r="E57" s="300" t="s">
        <v>316</v>
      </c>
      <c r="F57" s="300" t="s">
        <v>317</v>
      </c>
      <c r="G57" s="301"/>
      <c r="H57" s="301" t="s">
        <v>5</v>
      </c>
      <c r="I57" s="194" t="s">
        <v>69</v>
      </c>
      <c r="J57" s="210">
        <v>900</v>
      </c>
      <c r="K57" s="210">
        <v>900</v>
      </c>
      <c r="L57" s="344">
        <v>0</v>
      </c>
      <c r="M57" s="229">
        <v>0</v>
      </c>
      <c r="N57" s="229">
        <v>0</v>
      </c>
      <c r="O57" s="210">
        <v>900</v>
      </c>
      <c r="P57" s="213">
        <v>68.3</v>
      </c>
      <c r="Q57" s="210">
        <v>1260</v>
      </c>
      <c r="R57" s="344">
        <v>1260</v>
      </c>
      <c r="S57" s="229">
        <v>1260</v>
      </c>
      <c r="T57" s="229">
        <v>1260</v>
      </c>
    </row>
    <row r="58" spans="1:20" ht="45">
      <c r="A58" s="298">
        <v>10</v>
      </c>
      <c r="B58" s="299" t="s">
        <v>177</v>
      </c>
      <c r="C58" s="299" t="s">
        <v>146</v>
      </c>
      <c r="D58" s="298">
        <v>14</v>
      </c>
      <c r="E58" s="300" t="s">
        <v>180</v>
      </c>
      <c r="F58" s="300" t="s">
        <v>181</v>
      </c>
      <c r="G58" s="301"/>
      <c r="H58" s="301" t="s">
        <v>6</v>
      </c>
      <c r="I58" s="194" t="s">
        <v>286</v>
      </c>
      <c r="J58" s="210">
        <v>2250</v>
      </c>
      <c r="K58" s="210">
        <v>2250</v>
      </c>
      <c r="L58" s="344">
        <v>0</v>
      </c>
      <c r="M58" s="229">
        <v>0</v>
      </c>
      <c r="N58" s="229">
        <v>0</v>
      </c>
      <c r="O58" s="210">
        <v>2250</v>
      </c>
      <c r="P58" s="213">
        <v>2200</v>
      </c>
      <c r="Q58" s="210">
        <v>2564.1</v>
      </c>
      <c r="R58" s="343">
        <v>0</v>
      </c>
      <c r="S58" s="231">
        <v>0</v>
      </c>
      <c r="T58" s="231">
        <v>0</v>
      </c>
    </row>
    <row r="59" spans="1:20" ht="44.25" customHeight="1">
      <c r="A59" s="298">
        <v>10</v>
      </c>
      <c r="B59" s="299" t="s">
        <v>144</v>
      </c>
      <c r="C59" s="299" t="s">
        <v>145</v>
      </c>
      <c r="D59" s="298">
        <v>15</v>
      </c>
      <c r="E59" s="300" t="s">
        <v>180</v>
      </c>
      <c r="F59" s="300" t="s">
        <v>181</v>
      </c>
      <c r="G59" s="301"/>
      <c r="H59" s="301" t="s">
        <v>8</v>
      </c>
      <c r="I59" s="194" t="s">
        <v>39</v>
      </c>
      <c r="J59" s="210">
        <v>50000</v>
      </c>
      <c r="K59" s="210">
        <v>50000</v>
      </c>
      <c r="L59" s="344">
        <v>740.5</v>
      </c>
      <c r="M59" s="229">
        <v>0</v>
      </c>
      <c r="N59" s="229">
        <v>0</v>
      </c>
      <c r="O59" s="210">
        <v>50000</v>
      </c>
      <c r="P59" s="213">
        <v>33823.769999999997</v>
      </c>
      <c r="Q59" s="210">
        <v>50000</v>
      </c>
      <c r="R59" s="344">
        <v>70180.5</v>
      </c>
      <c r="S59" s="229">
        <v>70180.5</v>
      </c>
      <c r="T59" s="229">
        <v>70180.5</v>
      </c>
    </row>
    <row r="60" spans="1:20" ht="90">
      <c r="A60" s="298">
        <v>10</v>
      </c>
      <c r="B60" s="299" t="s">
        <v>177</v>
      </c>
      <c r="C60" s="299" t="s">
        <v>146</v>
      </c>
      <c r="D60" s="298">
        <v>16</v>
      </c>
      <c r="E60" s="300" t="s">
        <v>180</v>
      </c>
      <c r="F60" s="300" t="s">
        <v>181</v>
      </c>
      <c r="G60" s="301"/>
      <c r="H60" s="301" t="s">
        <v>13</v>
      </c>
      <c r="I60" s="194" t="s">
        <v>287</v>
      </c>
      <c r="J60" s="210">
        <v>42840</v>
      </c>
      <c r="K60" s="210">
        <v>42840</v>
      </c>
      <c r="L60" s="344">
        <v>171360</v>
      </c>
      <c r="M60" s="229">
        <v>171360</v>
      </c>
      <c r="N60" s="229">
        <v>171360</v>
      </c>
      <c r="O60" s="210">
        <v>42840</v>
      </c>
      <c r="P60" s="213">
        <v>14039.91</v>
      </c>
      <c r="Q60" s="210">
        <v>42840</v>
      </c>
      <c r="R60" s="344">
        <v>161160</v>
      </c>
      <c r="S60" s="229">
        <v>161160</v>
      </c>
      <c r="T60" s="229">
        <v>161160</v>
      </c>
    </row>
    <row r="61" spans="1:20" ht="31.5" customHeight="1">
      <c r="A61" s="298">
        <v>10</v>
      </c>
      <c r="B61" s="299" t="s">
        <v>177</v>
      </c>
      <c r="C61" s="299" t="s">
        <v>146</v>
      </c>
      <c r="D61" s="298">
        <v>17</v>
      </c>
      <c r="E61" s="300" t="s">
        <v>180</v>
      </c>
      <c r="F61" s="300" t="s">
        <v>181</v>
      </c>
      <c r="G61" s="301"/>
      <c r="H61" s="301" t="s">
        <v>0</v>
      </c>
      <c r="I61" s="194" t="s">
        <v>40</v>
      </c>
      <c r="J61" s="210">
        <v>23320</v>
      </c>
      <c r="K61" s="210">
        <v>23320</v>
      </c>
      <c r="L61" s="344">
        <v>920</v>
      </c>
      <c r="M61" s="229">
        <v>0</v>
      </c>
      <c r="N61" s="229">
        <v>0</v>
      </c>
      <c r="O61" s="210">
        <v>23320</v>
      </c>
      <c r="P61" s="213">
        <v>22045.919999999998</v>
      </c>
      <c r="Q61" s="210">
        <v>23320</v>
      </c>
      <c r="R61" s="343">
        <v>920</v>
      </c>
      <c r="S61" s="231">
        <v>0</v>
      </c>
      <c r="T61" s="231">
        <v>0</v>
      </c>
    </row>
    <row r="62" spans="1:20" ht="45">
      <c r="A62" s="298">
        <v>10</v>
      </c>
      <c r="B62" s="299" t="s">
        <v>177</v>
      </c>
      <c r="C62" s="299" t="s">
        <v>146</v>
      </c>
      <c r="D62" s="298">
        <v>18</v>
      </c>
      <c r="E62" s="300" t="s">
        <v>180</v>
      </c>
      <c r="F62" s="300" t="s">
        <v>181</v>
      </c>
      <c r="G62" s="301"/>
      <c r="H62" s="301" t="s">
        <v>16</v>
      </c>
      <c r="I62" s="194" t="s">
        <v>41</v>
      </c>
      <c r="J62" s="210">
        <v>164340.1</v>
      </c>
      <c r="K62" s="210">
        <v>164340.1</v>
      </c>
      <c r="L62" s="343">
        <v>165268.31</v>
      </c>
      <c r="M62" s="231">
        <v>165268.31</v>
      </c>
      <c r="N62" s="231">
        <v>165268.31</v>
      </c>
      <c r="O62" s="210">
        <v>164340.1</v>
      </c>
      <c r="P62" s="213">
        <v>148056.91</v>
      </c>
      <c r="Q62" s="210">
        <v>164340.1</v>
      </c>
      <c r="R62" s="343">
        <v>165268.31</v>
      </c>
      <c r="S62" s="231">
        <v>165268.31</v>
      </c>
      <c r="T62" s="231">
        <v>165268.31</v>
      </c>
    </row>
    <row r="63" spans="1:20" ht="45">
      <c r="A63" s="298">
        <v>10</v>
      </c>
      <c r="B63" s="299" t="s">
        <v>177</v>
      </c>
      <c r="C63" s="299" t="s">
        <v>146</v>
      </c>
      <c r="D63" s="298">
        <v>19</v>
      </c>
      <c r="E63" s="300" t="s">
        <v>180</v>
      </c>
      <c r="F63" s="300" t="s">
        <v>181</v>
      </c>
      <c r="G63" s="301"/>
      <c r="H63" s="301" t="s">
        <v>18</v>
      </c>
      <c r="I63" s="194" t="s">
        <v>42</v>
      </c>
      <c r="J63" s="210">
        <v>207500</v>
      </c>
      <c r="K63" s="210">
        <v>207500</v>
      </c>
      <c r="L63" s="344">
        <v>415000</v>
      </c>
      <c r="M63" s="229">
        <v>415000</v>
      </c>
      <c r="N63" s="229">
        <v>415000</v>
      </c>
      <c r="O63" s="210">
        <v>207500</v>
      </c>
      <c r="P63" s="213">
        <v>102407.7</v>
      </c>
      <c r="Q63" s="210">
        <v>207500</v>
      </c>
      <c r="R63" s="344">
        <v>207500</v>
      </c>
      <c r="S63" s="229">
        <v>207500</v>
      </c>
      <c r="T63" s="229">
        <v>207500</v>
      </c>
    </row>
    <row r="64" spans="1:20" ht="33.75">
      <c r="A64" s="298">
        <v>10</v>
      </c>
      <c r="B64" s="299" t="s">
        <v>177</v>
      </c>
      <c r="C64" s="299" t="s">
        <v>146</v>
      </c>
      <c r="D64" s="298">
        <v>20</v>
      </c>
      <c r="E64" s="300" t="s">
        <v>180</v>
      </c>
      <c r="F64" s="300" t="s">
        <v>181</v>
      </c>
      <c r="G64" s="301"/>
      <c r="H64" s="301" t="s">
        <v>35</v>
      </c>
      <c r="I64" s="194" t="s">
        <v>43</v>
      </c>
      <c r="J64" s="210">
        <v>192842.2</v>
      </c>
      <c r="K64" s="210">
        <v>192842.2</v>
      </c>
      <c r="L64" s="344">
        <v>213539.7</v>
      </c>
      <c r="M64" s="229">
        <v>215200.2</v>
      </c>
      <c r="N64" s="229">
        <v>215200.2</v>
      </c>
      <c r="O64" s="210">
        <v>605308.80000000005</v>
      </c>
      <c r="P64" s="213">
        <v>459570.09</v>
      </c>
      <c r="Q64" s="210">
        <v>192842.2</v>
      </c>
      <c r="R64" s="343">
        <v>213539.71</v>
      </c>
      <c r="S64" s="231">
        <v>215200.21</v>
      </c>
      <c r="T64" s="231">
        <v>215200.21</v>
      </c>
    </row>
    <row r="65" spans="1:20" ht="56.25">
      <c r="A65" s="298">
        <v>10</v>
      </c>
      <c r="B65" s="299" t="s">
        <v>177</v>
      </c>
      <c r="C65" s="299" t="s">
        <v>146</v>
      </c>
      <c r="D65" s="298">
        <v>21</v>
      </c>
      <c r="E65" s="300" t="s">
        <v>180</v>
      </c>
      <c r="F65" s="300" t="s">
        <v>181</v>
      </c>
      <c r="G65" s="301"/>
      <c r="H65" s="301" t="s">
        <v>44</v>
      </c>
      <c r="I65" s="194" t="s">
        <v>288</v>
      </c>
      <c r="J65" s="210">
        <v>71400</v>
      </c>
      <c r="K65" s="210">
        <v>71400</v>
      </c>
      <c r="L65" s="344">
        <v>71400</v>
      </c>
      <c r="M65" s="229">
        <v>71400</v>
      </c>
      <c r="N65" s="229">
        <v>71400</v>
      </c>
      <c r="O65" s="210">
        <v>71400</v>
      </c>
      <c r="P65" s="213">
        <v>44285.120000000003</v>
      </c>
      <c r="Q65" s="210">
        <v>71400</v>
      </c>
      <c r="R65" s="343">
        <v>71400</v>
      </c>
      <c r="S65" s="231">
        <v>71400</v>
      </c>
      <c r="T65" s="231">
        <v>71400</v>
      </c>
    </row>
    <row r="66" spans="1:20" ht="67.5">
      <c r="A66" s="298">
        <v>10</v>
      </c>
      <c r="B66" s="299" t="s">
        <v>177</v>
      </c>
      <c r="C66" s="299" t="s">
        <v>146</v>
      </c>
      <c r="D66" s="298">
        <v>22</v>
      </c>
      <c r="E66" s="300" t="s">
        <v>180</v>
      </c>
      <c r="F66" s="300" t="s">
        <v>181</v>
      </c>
      <c r="G66" s="301"/>
      <c r="H66" s="301" t="s">
        <v>45</v>
      </c>
      <c r="I66" s="194" t="s">
        <v>289</v>
      </c>
      <c r="J66" s="210">
        <v>448800</v>
      </c>
      <c r="K66" s="210">
        <v>448800</v>
      </c>
      <c r="L66" s="343">
        <v>448800</v>
      </c>
      <c r="M66" s="231">
        <v>448800</v>
      </c>
      <c r="N66" s="231">
        <v>448800</v>
      </c>
      <c r="O66" s="210">
        <v>448800</v>
      </c>
      <c r="P66" s="213">
        <v>393328.04</v>
      </c>
      <c r="Q66" s="210">
        <v>448800</v>
      </c>
      <c r="R66" s="343">
        <v>448800</v>
      </c>
      <c r="S66" s="231">
        <v>448800</v>
      </c>
      <c r="T66" s="231">
        <v>448800</v>
      </c>
    </row>
    <row r="67" spans="1:20" ht="45.75" customHeight="1">
      <c r="A67" s="298">
        <v>11</v>
      </c>
      <c r="B67" s="299" t="s">
        <v>177</v>
      </c>
      <c r="C67" s="299" t="s">
        <v>146</v>
      </c>
      <c r="D67" s="298">
        <v>23</v>
      </c>
      <c r="E67" s="300" t="s">
        <v>180</v>
      </c>
      <c r="F67" s="300" t="s">
        <v>181</v>
      </c>
      <c r="G67" s="301"/>
      <c r="H67" s="301" t="s">
        <v>46</v>
      </c>
      <c r="I67" s="194" t="s">
        <v>290</v>
      </c>
      <c r="J67" s="210">
        <v>129054</v>
      </c>
      <c r="K67" s="210">
        <v>129054</v>
      </c>
      <c r="L67" s="344">
        <v>0</v>
      </c>
      <c r="M67" s="229">
        <v>0</v>
      </c>
      <c r="N67" s="229">
        <v>0</v>
      </c>
      <c r="O67" s="210">
        <v>129054</v>
      </c>
      <c r="P67" s="213">
        <v>75224.497000000003</v>
      </c>
      <c r="Q67" s="210">
        <v>113454</v>
      </c>
      <c r="R67" s="343">
        <v>0</v>
      </c>
      <c r="S67" s="231">
        <v>0</v>
      </c>
      <c r="T67" s="231">
        <v>0</v>
      </c>
    </row>
    <row r="68" spans="1:20" ht="33.75">
      <c r="A68" s="298">
        <v>10</v>
      </c>
      <c r="B68" s="299" t="s">
        <v>177</v>
      </c>
      <c r="C68" s="299" t="s">
        <v>146</v>
      </c>
      <c r="D68" s="298">
        <v>24</v>
      </c>
      <c r="E68" s="300" t="s">
        <v>180</v>
      </c>
      <c r="F68" s="300" t="s">
        <v>181</v>
      </c>
      <c r="G68" s="301"/>
      <c r="H68" s="301" t="s">
        <v>47</v>
      </c>
      <c r="I68" s="194" t="s">
        <v>48</v>
      </c>
      <c r="J68" s="210">
        <v>90000</v>
      </c>
      <c r="K68" s="210">
        <v>90000</v>
      </c>
      <c r="L68" s="344">
        <v>0</v>
      </c>
      <c r="M68" s="229">
        <v>0</v>
      </c>
      <c r="N68" s="229">
        <v>0</v>
      </c>
      <c r="O68" s="210">
        <v>90000</v>
      </c>
      <c r="P68" s="213">
        <v>83558.929999999993</v>
      </c>
      <c r="Q68" s="210">
        <v>126000</v>
      </c>
      <c r="R68" s="344">
        <v>126000</v>
      </c>
      <c r="S68" s="229">
        <v>126000</v>
      </c>
      <c r="T68" s="229">
        <v>126000</v>
      </c>
    </row>
    <row r="69" spans="1:20" ht="33.75">
      <c r="A69" s="298">
        <v>10</v>
      </c>
      <c r="B69" s="299" t="s">
        <v>177</v>
      </c>
      <c r="C69" s="299" t="s">
        <v>146</v>
      </c>
      <c r="D69" s="298">
        <v>25</v>
      </c>
      <c r="E69" s="300" t="s">
        <v>180</v>
      </c>
      <c r="F69" s="300" t="s">
        <v>181</v>
      </c>
      <c r="G69" s="301"/>
      <c r="H69" s="301" t="s">
        <v>49</v>
      </c>
      <c r="I69" s="194" t="s">
        <v>50</v>
      </c>
      <c r="J69" s="210">
        <v>575600</v>
      </c>
      <c r="K69" s="210">
        <v>575600</v>
      </c>
      <c r="L69" s="344">
        <v>575600</v>
      </c>
      <c r="M69" s="229">
        <v>575600</v>
      </c>
      <c r="N69" s="229">
        <v>575600</v>
      </c>
      <c r="O69" s="210">
        <v>510000</v>
      </c>
      <c r="P69" s="213">
        <v>516960.91</v>
      </c>
      <c r="Q69" s="210">
        <v>575600</v>
      </c>
      <c r="R69" s="343">
        <v>575600</v>
      </c>
      <c r="S69" s="231">
        <v>575600</v>
      </c>
      <c r="T69" s="231">
        <v>575600</v>
      </c>
    </row>
    <row r="70" spans="1:20" ht="13.5">
      <c r="A70" s="295"/>
      <c r="B70" s="296"/>
      <c r="C70" s="296"/>
      <c r="D70" s="295"/>
      <c r="E70" s="296"/>
      <c r="F70" s="296"/>
      <c r="G70" s="295">
        <v>1098</v>
      </c>
      <c r="H70" s="295"/>
      <c r="I70" s="297" t="s">
        <v>51</v>
      </c>
      <c r="J70" s="219">
        <f t="shared" ref="J70:N70" si="48">SUM(J71:J74)</f>
        <v>1620160</v>
      </c>
      <c r="K70" s="219">
        <f t="shared" si="48"/>
        <v>1620200</v>
      </c>
      <c r="L70" s="219">
        <f t="shared" si="48"/>
        <v>780375.6</v>
      </c>
      <c r="M70" s="219">
        <f t="shared" si="48"/>
        <v>494000</v>
      </c>
      <c r="N70" s="219">
        <f t="shared" si="48"/>
        <v>494000</v>
      </c>
      <c r="O70" s="219">
        <f t="shared" ref="O70:T70" si="49">SUM(O71:O74)</f>
        <v>4023056</v>
      </c>
      <c r="P70" s="219">
        <f t="shared" si="49"/>
        <v>418199.74</v>
      </c>
      <c r="Q70" s="219">
        <f t="shared" si="49"/>
        <v>1790614.2</v>
      </c>
      <c r="R70" s="219">
        <f t="shared" si="49"/>
        <v>780375.61</v>
      </c>
      <c r="S70" s="219">
        <f t="shared" si="49"/>
        <v>494000</v>
      </c>
      <c r="T70" s="219">
        <f t="shared" si="49"/>
        <v>494000</v>
      </c>
    </row>
    <row r="71" spans="1:20" ht="22.5">
      <c r="A71" s="298" t="s">
        <v>147</v>
      </c>
      <c r="B71" s="299" t="s">
        <v>146</v>
      </c>
      <c r="C71" s="299" t="s">
        <v>146</v>
      </c>
      <c r="D71" s="298"/>
      <c r="E71" s="299"/>
      <c r="F71" s="299"/>
      <c r="G71" s="301"/>
      <c r="H71" s="301" t="s">
        <v>8</v>
      </c>
      <c r="I71" s="194" t="s">
        <v>78</v>
      </c>
      <c r="J71" s="210">
        <v>0</v>
      </c>
      <c r="K71" s="210">
        <v>0</v>
      </c>
      <c r="L71" s="344">
        <v>0</v>
      </c>
      <c r="M71" s="229">
        <v>0</v>
      </c>
      <c r="N71" s="229">
        <v>0</v>
      </c>
      <c r="O71" s="210">
        <v>3000454</v>
      </c>
      <c r="P71" s="213">
        <v>0</v>
      </c>
      <c r="Q71" s="210">
        <v>0</v>
      </c>
      <c r="R71" s="345">
        <v>0</v>
      </c>
      <c r="S71" s="210">
        <v>0</v>
      </c>
      <c r="T71" s="210">
        <v>0</v>
      </c>
    </row>
    <row r="72" spans="1:20" ht="56.25">
      <c r="A72" s="298">
        <v>10</v>
      </c>
      <c r="B72" s="299" t="s">
        <v>147</v>
      </c>
      <c r="C72" s="299" t="s">
        <v>146</v>
      </c>
      <c r="D72" s="298">
        <v>10</v>
      </c>
      <c r="E72" s="300" t="s">
        <v>319</v>
      </c>
      <c r="F72" s="300" t="s">
        <v>181</v>
      </c>
      <c r="G72" s="301"/>
      <c r="H72" s="301" t="s">
        <v>13</v>
      </c>
      <c r="I72" s="194" t="s">
        <v>52</v>
      </c>
      <c r="J72" s="210">
        <v>500000</v>
      </c>
      <c r="K72" s="210">
        <v>500000</v>
      </c>
      <c r="L72" s="344">
        <v>468500</v>
      </c>
      <c r="M72" s="229">
        <v>494000</v>
      </c>
      <c r="N72" s="229">
        <v>494000</v>
      </c>
      <c r="O72" s="210">
        <v>500000</v>
      </c>
      <c r="P72" s="213">
        <v>125742</v>
      </c>
      <c r="Q72" s="210">
        <v>500000</v>
      </c>
      <c r="R72" s="345">
        <v>468500</v>
      </c>
      <c r="S72" s="210">
        <v>494000</v>
      </c>
      <c r="T72" s="210">
        <v>494000</v>
      </c>
    </row>
    <row r="73" spans="1:20" ht="22.5">
      <c r="A73" s="298">
        <v>10</v>
      </c>
      <c r="B73" s="299" t="s">
        <v>147</v>
      </c>
      <c r="C73" s="299" t="s">
        <v>146</v>
      </c>
      <c r="D73" s="298"/>
      <c r="E73" s="299"/>
      <c r="F73" s="299"/>
      <c r="G73" s="301"/>
      <c r="H73" s="301" t="s">
        <v>0</v>
      </c>
      <c r="I73" s="194" t="s">
        <v>104</v>
      </c>
      <c r="J73" s="210">
        <v>0</v>
      </c>
      <c r="K73" s="210">
        <v>0</v>
      </c>
      <c r="L73" s="344">
        <v>0</v>
      </c>
      <c r="M73" s="229">
        <v>0</v>
      </c>
      <c r="N73" s="229">
        <v>0</v>
      </c>
      <c r="O73" s="210">
        <v>602</v>
      </c>
      <c r="P73" s="210">
        <v>602</v>
      </c>
      <c r="Q73" s="210">
        <v>0</v>
      </c>
      <c r="R73" s="345">
        <v>0</v>
      </c>
      <c r="S73" s="210">
        <v>0</v>
      </c>
      <c r="T73" s="210">
        <v>0</v>
      </c>
    </row>
    <row r="74" spans="1:20" ht="42" customHeight="1">
      <c r="A74" s="298" t="s">
        <v>147</v>
      </c>
      <c r="B74" s="299" t="s">
        <v>146</v>
      </c>
      <c r="C74" s="299" t="s">
        <v>146</v>
      </c>
      <c r="D74" s="305" t="s">
        <v>319</v>
      </c>
      <c r="E74" s="300" t="s">
        <v>181</v>
      </c>
      <c r="F74" s="300" t="s">
        <v>181</v>
      </c>
      <c r="G74" s="301"/>
      <c r="H74" s="301">
        <v>21001</v>
      </c>
      <c r="I74" s="194" t="s">
        <v>235</v>
      </c>
      <c r="J74" s="210">
        <v>1120160</v>
      </c>
      <c r="K74" s="210">
        <v>1120200</v>
      </c>
      <c r="L74" s="344">
        <v>311875.59999999998</v>
      </c>
      <c r="M74" s="229">
        <v>0</v>
      </c>
      <c r="N74" s="229">
        <v>0</v>
      </c>
      <c r="O74" s="210">
        <v>522000</v>
      </c>
      <c r="P74" s="213">
        <v>291855.74</v>
      </c>
      <c r="Q74" s="210">
        <v>1290614.2</v>
      </c>
      <c r="R74" s="342">
        <v>311875.61</v>
      </c>
      <c r="S74" s="220">
        <v>0</v>
      </c>
      <c r="T74" s="220">
        <v>0</v>
      </c>
    </row>
    <row r="75" spans="1:20" ht="13.5">
      <c r="A75" s="295"/>
      <c r="B75" s="296"/>
      <c r="C75" s="296"/>
      <c r="D75" s="295"/>
      <c r="E75" s="296"/>
      <c r="F75" s="296"/>
      <c r="G75" s="295">
        <v>1102</v>
      </c>
      <c r="H75" s="295"/>
      <c r="I75" s="297" t="s">
        <v>88</v>
      </c>
      <c r="J75" s="219">
        <f t="shared" ref="J75:N75" si="50">SUM(J76:J84)</f>
        <v>359011549.83963966</v>
      </c>
      <c r="K75" s="219">
        <f t="shared" si="50"/>
        <v>365461218.60270274</v>
      </c>
      <c r="L75" s="219">
        <f t="shared" si="50"/>
        <v>386710038.29999995</v>
      </c>
      <c r="M75" s="219">
        <f t="shared" si="50"/>
        <v>395361845.59999996</v>
      </c>
      <c r="N75" s="219">
        <f t="shared" si="50"/>
        <v>403626436</v>
      </c>
      <c r="O75" s="219">
        <f t="shared" ref="O75:T75" si="51">SUM(O76:O84)</f>
        <v>351652502.30000001</v>
      </c>
      <c r="P75" s="219">
        <f t="shared" si="51"/>
        <v>358391763.32000005</v>
      </c>
      <c r="Q75" s="219">
        <f t="shared" si="51"/>
        <v>352682661.19999999</v>
      </c>
      <c r="R75" s="219">
        <f t="shared" si="51"/>
        <v>386710038.29999995</v>
      </c>
      <c r="S75" s="219">
        <f t="shared" si="51"/>
        <v>395361845.59999996</v>
      </c>
      <c r="T75" s="219">
        <f t="shared" si="51"/>
        <v>403626436</v>
      </c>
    </row>
    <row r="76" spans="1:20" ht="45">
      <c r="A76" s="298">
        <v>10</v>
      </c>
      <c r="B76" s="299" t="s">
        <v>144</v>
      </c>
      <c r="C76" s="299" t="s">
        <v>145</v>
      </c>
      <c r="D76" s="298">
        <v>10</v>
      </c>
      <c r="E76" s="300" t="s">
        <v>316</v>
      </c>
      <c r="F76" s="300" t="s">
        <v>317</v>
      </c>
      <c r="G76" s="301"/>
      <c r="H76" s="301" t="s">
        <v>2</v>
      </c>
      <c r="I76" s="194" t="s">
        <v>70</v>
      </c>
      <c r="J76" s="210">
        <v>72400</v>
      </c>
      <c r="K76" s="210">
        <v>72400</v>
      </c>
      <c r="L76" s="344">
        <v>72400</v>
      </c>
      <c r="M76" s="229">
        <v>72400</v>
      </c>
      <c r="N76" s="229">
        <v>72400</v>
      </c>
      <c r="O76" s="210">
        <v>72400</v>
      </c>
      <c r="P76" s="213">
        <v>67560</v>
      </c>
      <c r="Q76" s="210">
        <v>72400</v>
      </c>
      <c r="R76" s="345">
        <v>72400</v>
      </c>
      <c r="S76" s="210">
        <v>72400</v>
      </c>
      <c r="T76" s="210">
        <v>72400</v>
      </c>
    </row>
    <row r="77" spans="1:20" ht="22.5">
      <c r="A77" s="298">
        <v>10</v>
      </c>
      <c r="B77" s="299" t="s">
        <v>144</v>
      </c>
      <c r="C77" s="299" t="s">
        <v>145</v>
      </c>
      <c r="D77" s="298">
        <v>10</v>
      </c>
      <c r="E77" s="300" t="s">
        <v>316</v>
      </c>
      <c r="F77" s="300" t="s">
        <v>317</v>
      </c>
      <c r="G77" s="301"/>
      <c r="H77" s="301" t="s">
        <v>1</v>
      </c>
      <c r="I77" s="194" t="s">
        <v>71</v>
      </c>
      <c r="J77" s="210">
        <v>851322.2</v>
      </c>
      <c r="K77" s="210">
        <v>498830.6</v>
      </c>
      <c r="L77" s="344">
        <v>854452.6</v>
      </c>
      <c r="M77" s="229">
        <v>623401</v>
      </c>
      <c r="N77" s="229">
        <v>646593.9</v>
      </c>
      <c r="O77" s="210">
        <v>1374853.2</v>
      </c>
      <c r="P77" s="213">
        <v>1389685.54</v>
      </c>
      <c r="Q77" s="210">
        <v>1072310.3</v>
      </c>
      <c r="R77" s="342">
        <v>854452.6</v>
      </c>
      <c r="S77" s="220">
        <v>623401</v>
      </c>
      <c r="T77" s="220">
        <v>646593.9</v>
      </c>
    </row>
    <row r="78" spans="1:20" ht="13.5">
      <c r="A78" s="298">
        <v>10</v>
      </c>
      <c r="B78" s="299" t="s">
        <v>144</v>
      </c>
      <c r="C78" s="299" t="s">
        <v>145</v>
      </c>
      <c r="D78" s="298">
        <v>10</v>
      </c>
      <c r="E78" s="300" t="s">
        <v>316</v>
      </c>
      <c r="F78" s="300" t="s">
        <v>317</v>
      </c>
      <c r="G78" s="301"/>
      <c r="H78" s="301" t="s">
        <v>3</v>
      </c>
      <c r="I78" s="194" t="s">
        <v>72</v>
      </c>
      <c r="J78" s="210">
        <v>809.9</v>
      </c>
      <c r="K78" s="210">
        <v>809.9</v>
      </c>
      <c r="L78" s="344">
        <v>500</v>
      </c>
      <c r="M78" s="229">
        <v>500</v>
      </c>
      <c r="N78" s="229">
        <v>500</v>
      </c>
      <c r="O78" s="210">
        <v>600</v>
      </c>
      <c r="P78" s="213">
        <v>588</v>
      </c>
      <c r="Q78" s="210">
        <v>809.9</v>
      </c>
      <c r="R78" s="342">
        <v>500</v>
      </c>
      <c r="S78" s="220">
        <v>500</v>
      </c>
      <c r="T78" s="220">
        <v>500</v>
      </c>
    </row>
    <row r="79" spans="1:20" ht="22.5">
      <c r="A79" s="298">
        <v>10</v>
      </c>
      <c r="B79" s="299" t="s">
        <v>144</v>
      </c>
      <c r="C79" s="299" t="s">
        <v>145</v>
      </c>
      <c r="D79" s="298"/>
      <c r="E79" s="299"/>
      <c r="F79" s="299"/>
      <c r="G79" s="301"/>
      <c r="H79" s="301" t="s">
        <v>4</v>
      </c>
      <c r="I79" s="194" t="s">
        <v>73</v>
      </c>
      <c r="J79" s="210">
        <v>0</v>
      </c>
      <c r="K79" s="210">
        <v>0</v>
      </c>
      <c r="L79" s="345">
        <v>0</v>
      </c>
      <c r="M79" s="210">
        <v>0</v>
      </c>
      <c r="N79" s="210">
        <v>0</v>
      </c>
      <c r="O79" s="210">
        <v>9923.5</v>
      </c>
      <c r="P79" s="210">
        <v>9923.5</v>
      </c>
      <c r="Q79" s="210">
        <v>0</v>
      </c>
      <c r="R79" s="345">
        <v>0</v>
      </c>
      <c r="S79" s="210">
        <v>0</v>
      </c>
      <c r="T79" s="210">
        <v>0</v>
      </c>
    </row>
    <row r="80" spans="1:20" ht="32.25" customHeight="1">
      <c r="A80" s="298">
        <v>10</v>
      </c>
      <c r="B80" s="299" t="s">
        <v>145</v>
      </c>
      <c r="C80" s="299" t="s">
        <v>146</v>
      </c>
      <c r="D80" s="298">
        <v>10</v>
      </c>
      <c r="E80" s="300" t="s">
        <v>317</v>
      </c>
      <c r="F80" s="300" t="s">
        <v>181</v>
      </c>
      <c r="G80" s="301"/>
      <c r="H80" s="301" t="s">
        <v>8</v>
      </c>
      <c r="I80" s="194" t="s">
        <v>12</v>
      </c>
      <c r="J80" s="210">
        <v>33715234.100000001</v>
      </c>
      <c r="K80" s="210">
        <v>34639380.200000003</v>
      </c>
      <c r="L80" s="342">
        <v>33376547.300000001</v>
      </c>
      <c r="M80" s="229">
        <v>34163993.899999999</v>
      </c>
      <c r="N80" s="229">
        <v>35019007.600000001</v>
      </c>
      <c r="O80" s="210">
        <v>30133718.5</v>
      </c>
      <c r="P80" s="213">
        <v>31048958.52</v>
      </c>
      <c r="Q80" s="210">
        <v>32610235.699999999</v>
      </c>
      <c r="R80" s="342">
        <v>33376547.300000001</v>
      </c>
      <c r="S80" s="220">
        <v>34163993.899999999</v>
      </c>
      <c r="T80" s="220">
        <v>35019007.600000001</v>
      </c>
    </row>
    <row r="81" spans="1:20" ht="33.75">
      <c r="A81" s="298">
        <v>10</v>
      </c>
      <c r="B81" s="299" t="s">
        <v>145</v>
      </c>
      <c r="C81" s="299" t="s">
        <v>146</v>
      </c>
      <c r="D81" s="298">
        <v>10</v>
      </c>
      <c r="E81" s="300" t="s">
        <v>317</v>
      </c>
      <c r="F81" s="300" t="s">
        <v>181</v>
      </c>
      <c r="G81" s="301"/>
      <c r="H81" s="301" t="s">
        <v>13</v>
      </c>
      <c r="I81" s="194" t="s">
        <v>14</v>
      </c>
      <c r="J81" s="210">
        <v>565156.43963963958</v>
      </c>
      <c r="K81" s="210">
        <v>537902.70270270272</v>
      </c>
      <c r="L81" s="344">
        <v>570096</v>
      </c>
      <c r="M81" s="229">
        <v>542640</v>
      </c>
      <c r="N81" s="229">
        <v>509136</v>
      </c>
      <c r="O81" s="210">
        <v>621960</v>
      </c>
      <c r="P81" s="213">
        <v>589734.54</v>
      </c>
      <c r="Q81" s="210">
        <v>593486</v>
      </c>
      <c r="R81" s="342">
        <v>570096</v>
      </c>
      <c r="S81" s="220">
        <v>542640</v>
      </c>
      <c r="T81" s="220">
        <v>509136</v>
      </c>
    </row>
    <row r="82" spans="1:20" ht="19.5" customHeight="1">
      <c r="A82" s="298">
        <v>10</v>
      </c>
      <c r="B82" s="299" t="s">
        <v>145</v>
      </c>
      <c r="C82" s="299" t="s">
        <v>146</v>
      </c>
      <c r="D82" s="298">
        <v>10</v>
      </c>
      <c r="E82" s="300" t="s">
        <v>317</v>
      </c>
      <c r="F82" s="300" t="s">
        <v>181</v>
      </c>
      <c r="G82" s="301"/>
      <c r="H82" s="301" t="s">
        <v>0</v>
      </c>
      <c r="I82" s="194" t="s">
        <v>15</v>
      </c>
      <c r="J82" s="210">
        <v>245315938.90000001</v>
      </c>
      <c r="K82" s="210">
        <v>245315938.90000001</v>
      </c>
      <c r="L82" s="344">
        <v>243984444.5</v>
      </c>
      <c r="M82" s="229">
        <v>243984444.5</v>
      </c>
      <c r="N82" s="229">
        <v>243984444.5</v>
      </c>
      <c r="O82" s="210">
        <v>246472032.30000001</v>
      </c>
      <c r="P82" s="213">
        <v>237809663.90000001</v>
      </c>
      <c r="Q82" s="210">
        <v>245315938.90000001</v>
      </c>
      <c r="R82" s="342">
        <v>243984444.5</v>
      </c>
      <c r="S82" s="220">
        <v>243984444.5</v>
      </c>
      <c r="T82" s="220">
        <v>243984444.5</v>
      </c>
    </row>
    <row r="83" spans="1:20" ht="18" customHeight="1">
      <c r="A83" s="298">
        <v>10</v>
      </c>
      <c r="B83" s="299" t="s">
        <v>145</v>
      </c>
      <c r="C83" s="299" t="s">
        <v>146</v>
      </c>
      <c r="D83" s="298">
        <v>12</v>
      </c>
      <c r="E83" s="300" t="s">
        <v>317</v>
      </c>
      <c r="F83" s="300" t="s">
        <v>181</v>
      </c>
      <c r="G83" s="301"/>
      <c r="H83" s="301" t="s">
        <v>16</v>
      </c>
      <c r="I83" s="194" t="s">
        <v>17</v>
      </c>
      <c r="J83" s="210">
        <v>3034961.5</v>
      </c>
      <c r="K83" s="210">
        <v>3068068.1</v>
      </c>
      <c r="L83" s="344">
        <v>3034677.9</v>
      </c>
      <c r="M83" s="229">
        <v>3094581.2</v>
      </c>
      <c r="N83" s="229">
        <v>3120142</v>
      </c>
      <c r="O83" s="210">
        <v>2959458.6</v>
      </c>
      <c r="P83" s="213">
        <v>2832712.17</v>
      </c>
      <c r="Q83" s="210">
        <v>3009924.2</v>
      </c>
      <c r="R83" s="342">
        <v>3034677.9</v>
      </c>
      <c r="S83" s="220">
        <v>3094581.2</v>
      </c>
      <c r="T83" s="220">
        <v>3120142</v>
      </c>
    </row>
    <row r="84" spans="1:20" ht="39.75" customHeight="1">
      <c r="A84" s="298">
        <v>10</v>
      </c>
      <c r="B84" s="299" t="s">
        <v>145</v>
      </c>
      <c r="C84" s="299" t="s">
        <v>146</v>
      </c>
      <c r="D84" s="298">
        <v>10</v>
      </c>
      <c r="E84" s="300" t="s">
        <v>317</v>
      </c>
      <c r="F84" s="300" t="s">
        <v>181</v>
      </c>
      <c r="G84" s="301"/>
      <c r="H84" s="301" t="s">
        <v>18</v>
      </c>
      <c r="I84" s="194" t="s">
        <v>19</v>
      </c>
      <c r="J84" s="210">
        <v>75455726.799999997</v>
      </c>
      <c r="K84" s="210">
        <v>81327888.200000003</v>
      </c>
      <c r="L84" s="344">
        <v>104816920</v>
      </c>
      <c r="M84" s="229">
        <v>112879885</v>
      </c>
      <c r="N84" s="229">
        <v>120274212</v>
      </c>
      <c r="O84" s="210">
        <v>70007556.200000003</v>
      </c>
      <c r="P84" s="213">
        <v>84642937.150000006</v>
      </c>
      <c r="Q84" s="210">
        <v>70007556.200000003</v>
      </c>
      <c r="R84" s="345">
        <v>104816920</v>
      </c>
      <c r="S84" s="210">
        <v>112879885</v>
      </c>
      <c r="T84" s="210">
        <v>120274212</v>
      </c>
    </row>
    <row r="85" spans="1:20" ht="45">
      <c r="A85" s="295"/>
      <c r="B85" s="296"/>
      <c r="C85" s="296"/>
      <c r="D85" s="295"/>
      <c r="E85" s="296"/>
      <c r="F85" s="296"/>
      <c r="G85" s="295">
        <v>1117</v>
      </c>
      <c r="H85" s="295"/>
      <c r="I85" s="297" t="s">
        <v>100</v>
      </c>
      <c r="J85" s="219">
        <f t="shared" ref="J85:N85" si="52">SUM(J86:J90)</f>
        <v>5808562.2000000002</v>
      </c>
      <c r="K85" s="219">
        <f t="shared" si="52"/>
        <v>5882107.5</v>
      </c>
      <c r="L85" s="219">
        <f t="shared" si="52"/>
        <v>5810274.2000000011</v>
      </c>
      <c r="M85" s="219">
        <f t="shared" si="52"/>
        <v>5747000.9000000004</v>
      </c>
      <c r="N85" s="219">
        <f t="shared" si="52"/>
        <v>5799207.4000000004</v>
      </c>
      <c r="O85" s="219">
        <f t="shared" ref="O85:T85" si="53">SUM(O86:O90)</f>
        <v>5546065.3000000007</v>
      </c>
      <c r="P85" s="219">
        <f t="shared" si="53"/>
        <v>4979921.53</v>
      </c>
      <c r="Q85" s="219">
        <f t="shared" si="53"/>
        <v>5612121.1000000015</v>
      </c>
      <c r="R85" s="219">
        <f t="shared" si="53"/>
        <v>5879161</v>
      </c>
      <c r="S85" s="219">
        <f t="shared" si="53"/>
        <v>5933857.1763520008</v>
      </c>
      <c r="T85" s="219">
        <f t="shared" si="53"/>
        <v>6000862.0663640006</v>
      </c>
    </row>
    <row r="86" spans="1:20" ht="45">
      <c r="A86" s="298">
        <v>10</v>
      </c>
      <c r="B86" s="299" t="s">
        <v>144</v>
      </c>
      <c r="C86" s="299" t="s">
        <v>146</v>
      </c>
      <c r="D86" s="298">
        <v>10</v>
      </c>
      <c r="E86" s="300" t="s">
        <v>316</v>
      </c>
      <c r="F86" s="300" t="s">
        <v>181</v>
      </c>
      <c r="G86" s="301"/>
      <c r="H86" s="301" t="s">
        <v>2</v>
      </c>
      <c r="I86" s="194" t="s">
        <v>291</v>
      </c>
      <c r="J86" s="210">
        <f>2842257-418.5</f>
        <v>2841838.5</v>
      </c>
      <c r="K86" s="210">
        <f>2881677.1-418.6</f>
        <v>2881258.5</v>
      </c>
      <c r="L86" s="344">
        <v>2902995.1</v>
      </c>
      <c r="M86" s="229">
        <v>2819401.1</v>
      </c>
      <c r="N86" s="229">
        <v>2847863.6</v>
      </c>
      <c r="O86" s="210">
        <v>2730788</v>
      </c>
      <c r="P86" s="213">
        <v>2502212.0099999998</v>
      </c>
      <c r="Q86" s="210">
        <v>2762910.2</v>
      </c>
      <c r="R86" s="343">
        <v>1005363.1</v>
      </c>
      <c r="S86" s="231">
        <v>1013707.5763519999</v>
      </c>
      <c r="T86" s="231">
        <v>1030359.4663639998</v>
      </c>
    </row>
    <row r="87" spans="1:20" ht="22.5">
      <c r="A87" s="298">
        <v>10</v>
      </c>
      <c r="B87" s="299" t="s">
        <v>144</v>
      </c>
      <c r="C87" s="299" t="s">
        <v>146</v>
      </c>
      <c r="D87" s="298">
        <v>10</v>
      </c>
      <c r="E87" s="300" t="s">
        <v>316</v>
      </c>
      <c r="F87" s="300" t="s">
        <v>181</v>
      </c>
      <c r="G87" s="301"/>
      <c r="H87" s="301" t="s">
        <v>1</v>
      </c>
      <c r="I87" s="194" t="s">
        <v>56</v>
      </c>
      <c r="J87" s="210">
        <v>2631352</v>
      </c>
      <c r="K87" s="210">
        <v>2665477.2999999998</v>
      </c>
      <c r="L87" s="344">
        <v>2570945.7999999998</v>
      </c>
      <c r="M87" s="229">
        <v>2591266.5</v>
      </c>
      <c r="N87" s="229">
        <v>2615010.5</v>
      </c>
      <c r="O87" s="210">
        <v>2478944</v>
      </c>
      <c r="P87" s="213">
        <v>2162528.54</v>
      </c>
      <c r="Q87" s="210">
        <v>2512877.6</v>
      </c>
      <c r="R87" s="343">
        <v>4463173.8</v>
      </c>
      <c r="S87" s="231">
        <v>4511125.5</v>
      </c>
      <c r="T87" s="231">
        <v>4559878.5</v>
      </c>
    </row>
    <row r="88" spans="1:20" ht="33.75">
      <c r="A88" s="306"/>
      <c r="B88" s="307"/>
      <c r="C88" s="307"/>
      <c r="D88" s="306"/>
      <c r="E88" s="308"/>
      <c r="F88" s="308"/>
      <c r="G88" s="309"/>
      <c r="H88" s="309">
        <v>31001</v>
      </c>
      <c r="I88" s="310" t="s">
        <v>357</v>
      </c>
      <c r="J88" s="229">
        <v>0</v>
      </c>
      <c r="K88" s="229">
        <v>0</v>
      </c>
      <c r="L88" s="344">
        <v>0</v>
      </c>
      <c r="M88" s="229">
        <v>0</v>
      </c>
      <c r="N88" s="229">
        <v>0</v>
      </c>
      <c r="O88" s="229">
        <v>0</v>
      </c>
      <c r="P88" s="229">
        <v>0</v>
      </c>
      <c r="Q88" s="229">
        <v>0</v>
      </c>
      <c r="R88" s="343">
        <v>6110</v>
      </c>
      <c r="S88" s="231">
        <v>4510</v>
      </c>
      <c r="T88" s="231">
        <v>6110</v>
      </c>
    </row>
    <row r="89" spans="1:20" ht="22.5">
      <c r="A89" s="298">
        <v>10</v>
      </c>
      <c r="B89" s="299" t="s">
        <v>144</v>
      </c>
      <c r="C89" s="299" t="s">
        <v>145</v>
      </c>
      <c r="D89" s="298">
        <v>10</v>
      </c>
      <c r="E89" s="300" t="s">
        <v>316</v>
      </c>
      <c r="F89" s="300" t="s">
        <v>317</v>
      </c>
      <c r="G89" s="301"/>
      <c r="H89" s="301" t="s">
        <v>3</v>
      </c>
      <c r="I89" s="194" t="s">
        <v>74</v>
      </c>
      <c r="J89" s="210">
        <v>21327.4</v>
      </c>
      <c r="K89" s="210">
        <v>21327.4</v>
      </c>
      <c r="L89" s="345">
        <v>21327.4</v>
      </c>
      <c r="M89" s="210">
        <v>21327.4</v>
      </c>
      <c r="N89" s="210">
        <v>21327.4</v>
      </c>
      <c r="O89" s="210">
        <v>21327.4</v>
      </c>
      <c r="P89" s="213">
        <v>175.08</v>
      </c>
      <c r="Q89" s="210">
        <v>21327.4</v>
      </c>
      <c r="R89" s="344">
        <v>21327.4</v>
      </c>
      <c r="S89" s="229">
        <v>21327.4</v>
      </c>
      <c r="T89" s="229">
        <v>21327.4</v>
      </c>
    </row>
    <row r="90" spans="1:20" ht="56.25">
      <c r="A90" s="298">
        <v>10</v>
      </c>
      <c r="B90" s="299" t="s">
        <v>144</v>
      </c>
      <c r="C90" s="299" t="s">
        <v>145</v>
      </c>
      <c r="D90" s="298">
        <v>10</v>
      </c>
      <c r="E90" s="300" t="s">
        <v>316</v>
      </c>
      <c r="F90" s="300" t="s">
        <v>317</v>
      </c>
      <c r="G90" s="301"/>
      <c r="H90" s="301" t="s">
        <v>4</v>
      </c>
      <c r="I90" s="194" t="s">
        <v>292</v>
      </c>
      <c r="J90" s="210">
        <v>314044.3</v>
      </c>
      <c r="K90" s="210">
        <v>314044.3</v>
      </c>
      <c r="L90" s="344">
        <v>315005.90000000002</v>
      </c>
      <c r="M90" s="229">
        <v>315005.90000000002</v>
      </c>
      <c r="N90" s="229">
        <v>315005.90000000002</v>
      </c>
      <c r="O90" s="210">
        <v>315005.90000000002</v>
      </c>
      <c r="P90" s="210">
        <v>315005.90000000002</v>
      </c>
      <c r="Q90" s="210">
        <v>315005.90000000002</v>
      </c>
      <c r="R90" s="344">
        <v>383186.7</v>
      </c>
      <c r="S90" s="229">
        <v>383186.7</v>
      </c>
      <c r="T90" s="229">
        <v>383186.7</v>
      </c>
    </row>
    <row r="91" spans="1:20" ht="22.5">
      <c r="A91" s="295"/>
      <c r="B91" s="296"/>
      <c r="C91" s="296"/>
      <c r="D91" s="295"/>
      <c r="E91" s="296"/>
      <c r="F91" s="296"/>
      <c r="G91" s="295">
        <v>1141</v>
      </c>
      <c r="H91" s="295"/>
      <c r="I91" s="297" t="s">
        <v>99</v>
      </c>
      <c r="J91" s="219">
        <f t="shared" ref="J91:N91" si="54">SUM(J92:J107)</f>
        <v>3051257.5999999996</v>
      </c>
      <c r="K91" s="219">
        <f t="shared" si="54"/>
        <v>3051257.5999999996</v>
      </c>
      <c r="L91" s="219">
        <f t="shared" si="54"/>
        <v>4404336.8000000007</v>
      </c>
      <c r="M91" s="219">
        <f t="shared" si="54"/>
        <v>4404336.8000000007</v>
      </c>
      <c r="N91" s="219">
        <f t="shared" si="54"/>
        <v>4404336.8000000007</v>
      </c>
      <c r="O91" s="219">
        <f t="shared" ref="O91:T91" si="55">SUM(O92:O107)</f>
        <v>3441237.6</v>
      </c>
      <c r="P91" s="219">
        <f t="shared" si="55"/>
        <v>3189337.27</v>
      </c>
      <c r="Q91" s="219">
        <f t="shared" si="55"/>
        <v>3696710.8</v>
      </c>
      <c r="R91" s="219">
        <f t="shared" si="55"/>
        <v>4404336.8000000007</v>
      </c>
      <c r="S91" s="219">
        <f t="shared" si="55"/>
        <v>4404336.8000000007</v>
      </c>
      <c r="T91" s="219">
        <f t="shared" si="55"/>
        <v>4404336.8000000007</v>
      </c>
    </row>
    <row r="92" spans="1:20" ht="36.75" customHeight="1">
      <c r="A92" s="298">
        <v>10</v>
      </c>
      <c r="B92" s="299" t="s">
        <v>148</v>
      </c>
      <c r="C92" s="299" t="s">
        <v>146</v>
      </c>
      <c r="D92" s="298">
        <v>10</v>
      </c>
      <c r="E92" s="300" t="s">
        <v>182</v>
      </c>
      <c r="F92" s="300" t="s">
        <v>181</v>
      </c>
      <c r="G92" s="301"/>
      <c r="H92" s="301" t="s">
        <v>2</v>
      </c>
      <c r="I92" s="194" t="s">
        <v>24</v>
      </c>
      <c r="J92" s="210">
        <v>1789930.9</v>
      </c>
      <c r="K92" s="210">
        <v>1789930.9</v>
      </c>
      <c r="L92" s="343">
        <v>2333467.9</v>
      </c>
      <c r="M92" s="231">
        <v>2333467.9</v>
      </c>
      <c r="N92" s="231">
        <v>2333467.9</v>
      </c>
      <c r="O92" s="210">
        <v>2017270.6</v>
      </c>
      <c r="P92" s="213">
        <v>2034914.7</v>
      </c>
      <c r="Q92" s="210">
        <v>2017270.6</v>
      </c>
      <c r="R92" s="343">
        <v>2333467.9</v>
      </c>
      <c r="S92" s="231">
        <v>2333467.9</v>
      </c>
      <c r="T92" s="231">
        <v>2333467.9</v>
      </c>
    </row>
    <row r="93" spans="1:20" ht="78.75">
      <c r="A93" s="298">
        <v>10</v>
      </c>
      <c r="B93" s="299" t="s">
        <v>148</v>
      </c>
      <c r="C93" s="299" t="s">
        <v>146</v>
      </c>
      <c r="D93" s="298">
        <v>11</v>
      </c>
      <c r="E93" s="300" t="s">
        <v>182</v>
      </c>
      <c r="F93" s="300" t="s">
        <v>181</v>
      </c>
      <c r="G93" s="301"/>
      <c r="H93" s="301" t="s">
        <v>1</v>
      </c>
      <c r="I93" s="194" t="s">
        <v>293</v>
      </c>
      <c r="J93" s="210">
        <v>28427.8</v>
      </c>
      <c r="K93" s="210">
        <v>28427.8</v>
      </c>
      <c r="L93" s="344">
        <v>28427.8</v>
      </c>
      <c r="M93" s="229">
        <v>28427.8</v>
      </c>
      <c r="N93" s="229">
        <v>28427.8</v>
      </c>
      <c r="O93" s="210">
        <v>19603</v>
      </c>
      <c r="P93" s="213">
        <v>15617.3</v>
      </c>
      <c r="Q93" s="210">
        <v>28427.8</v>
      </c>
      <c r="R93" s="344">
        <v>28427.8</v>
      </c>
      <c r="S93" s="229">
        <v>28427.8</v>
      </c>
      <c r="T93" s="229">
        <v>28427.8</v>
      </c>
    </row>
    <row r="94" spans="1:20" ht="33.75">
      <c r="A94" s="298">
        <v>10</v>
      </c>
      <c r="B94" s="299" t="s">
        <v>148</v>
      </c>
      <c r="C94" s="299" t="s">
        <v>146</v>
      </c>
      <c r="D94" s="298">
        <v>12</v>
      </c>
      <c r="E94" s="300" t="s">
        <v>182</v>
      </c>
      <c r="F94" s="300" t="s">
        <v>181</v>
      </c>
      <c r="G94" s="301"/>
      <c r="H94" s="301">
        <v>12007</v>
      </c>
      <c r="I94" s="194" t="s">
        <v>294</v>
      </c>
      <c r="J94" s="210">
        <v>1440</v>
      </c>
      <c r="K94" s="210">
        <v>1440</v>
      </c>
      <c r="L94" s="345">
        <v>1440</v>
      </c>
      <c r="M94" s="210">
        <v>1440</v>
      </c>
      <c r="N94" s="210">
        <v>1440</v>
      </c>
      <c r="O94" s="210">
        <v>1440</v>
      </c>
      <c r="P94" s="213">
        <v>0</v>
      </c>
      <c r="Q94" s="210">
        <v>1440</v>
      </c>
      <c r="R94" s="344">
        <v>1440</v>
      </c>
      <c r="S94" s="229">
        <v>1440</v>
      </c>
      <c r="T94" s="229">
        <v>1440</v>
      </c>
    </row>
    <row r="95" spans="1:20" ht="22.5">
      <c r="A95" s="298">
        <v>10</v>
      </c>
      <c r="B95" s="299" t="s">
        <v>148</v>
      </c>
      <c r="C95" s="299" t="s">
        <v>146</v>
      </c>
      <c r="D95" s="298">
        <v>13</v>
      </c>
      <c r="E95" s="300" t="s">
        <v>182</v>
      </c>
      <c r="F95" s="300" t="s">
        <v>181</v>
      </c>
      <c r="G95" s="301"/>
      <c r="H95" s="301" t="s">
        <v>25</v>
      </c>
      <c r="I95" s="194" t="s">
        <v>26</v>
      </c>
      <c r="J95" s="210">
        <v>0</v>
      </c>
      <c r="K95" s="210">
        <v>0</v>
      </c>
      <c r="L95" s="345">
        <v>0</v>
      </c>
      <c r="M95" s="210">
        <v>0</v>
      </c>
      <c r="N95" s="210">
        <v>0</v>
      </c>
      <c r="O95" s="210">
        <v>130057.4</v>
      </c>
      <c r="P95" s="213">
        <v>122981.2</v>
      </c>
      <c r="Q95" s="210">
        <v>0</v>
      </c>
      <c r="R95" s="344">
        <v>0</v>
      </c>
      <c r="S95" s="229">
        <v>0</v>
      </c>
      <c r="T95" s="229">
        <v>0</v>
      </c>
    </row>
    <row r="96" spans="1:20" ht="46.5" customHeight="1">
      <c r="A96" s="298">
        <v>10</v>
      </c>
      <c r="B96" s="299" t="s">
        <v>148</v>
      </c>
      <c r="C96" s="299" t="s">
        <v>146</v>
      </c>
      <c r="D96" s="298">
        <v>14</v>
      </c>
      <c r="E96" s="300" t="s">
        <v>182</v>
      </c>
      <c r="F96" s="300" t="s">
        <v>181</v>
      </c>
      <c r="G96" s="301"/>
      <c r="H96" s="301" t="s">
        <v>6</v>
      </c>
      <c r="I96" s="194" t="s">
        <v>27</v>
      </c>
      <c r="J96" s="210">
        <v>52772.6</v>
      </c>
      <c r="K96" s="210">
        <v>52772.6</v>
      </c>
      <c r="L96" s="343">
        <v>568851.30000000005</v>
      </c>
      <c r="M96" s="231">
        <v>568851.30000000005</v>
      </c>
      <c r="N96" s="231">
        <v>568851.30000000005</v>
      </c>
      <c r="O96" s="210">
        <v>52772.6</v>
      </c>
      <c r="P96" s="213">
        <v>50970.86</v>
      </c>
      <c r="Q96" s="210">
        <v>470886.1</v>
      </c>
      <c r="R96" s="343">
        <v>568851.30000000005</v>
      </c>
      <c r="S96" s="231">
        <v>568851.30000000005</v>
      </c>
      <c r="T96" s="231">
        <v>568851.30000000005</v>
      </c>
    </row>
    <row r="97" spans="1:20" ht="36" customHeight="1">
      <c r="A97" s="298">
        <v>10</v>
      </c>
      <c r="B97" s="299" t="s">
        <v>148</v>
      </c>
      <c r="C97" s="299" t="s">
        <v>146</v>
      </c>
      <c r="D97" s="298">
        <v>15</v>
      </c>
      <c r="E97" s="300" t="s">
        <v>182</v>
      </c>
      <c r="F97" s="300" t="s">
        <v>181</v>
      </c>
      <c r="G97" s="301"/>
      <c r="H97" s="301" t="s">
        <v>10</v>
      </c>
      <c r="I97" s="194" t="s">
        <v>28</v>
      </c>
      <c r="J97" s="210">
        <v>545802.1</v>
      </c>
      <c r="K97" s="210">
        <v>545802.1</v>
      </c>
      <c r="L97" s="343">
        <v>674950.7</v>
      </c>
      <c r="M97" s="231">
        <v>674950.7</v>
      </c>
      <c r="N97" s="231">
        <v>674950.7</v>
      </c>
      <c r="O97" s="210">
        <v>545802.1</v>
      </c>
      <c r="P97" s="213">
        <v>491198</v>
      </c>
      <c r="Q97" s="210">
        <v>545802.1</v>
      </c>
      <c r="R97" s="343">
        <v>674950.7</v>
      </c>
      <c r="S97" s="231">
        <v>674950.7</v>
      </c>
      <c r="T97" s="231">
        <v>674950.7</v>
      </c>
    </row>
    <row r="98" spans="1:20" ht="45">
      <c r="A98" s="298">
        <v>10</v>
      </c>
      <c r="B98" s="299" t="s">
        <v>148</v>
      </c>
      <c r="C98" s="299" t="s">
        <v>146</v>
      </c>
      <c r="D98" s="298">
        <v>10</v>
      </c>
      <c r="E98" s="300" t="s">
        <v>316</v>
      </c>
      <c r="F98" s="300" t="s">
        <v>317</v>
      </c>
      <c r="G98" s="301"/>
      <c r="H98" s="301" t="s">
        <v>11</v>
      </c>
      <c r="I98" s="194" t="s">
        <v>295</v>
      </c>
      <c r="J98" s="210">
        <v>40210.1</v>
      </c>
      <c r="K98" s="210">
        <v>40210.1</v>
      </c>
      <c r="L98" s="344">
        <v>40210.1</v>
      </c>
      <c r="M98" s="229">
        <v>40210.1</v>
      </c>
      <c r="N98" s="229">
        <v>40210.1</v>
      </c>
      <c r="O98" s="210">
        <v>40210.1</v>
      </c>
      <c r="P98" s="213">
        <v>24669.94</v>
      </c>
      <c r="Q98" s="210">
        <v>40210.1</v>
      </c>
      <c r="R98" s="344">
        <v>40210.1</v>
      </c>
      <c r="S98" s="229">
        <v>40210.1</v>
      </c>
      <c r="T98" s="229">
        <v>40210.1</v>
      </c>
    </row>
    <row r="99" spans="1:20" ht="60" customHeight="1">
      <c r="A99" s="298">
        <v>10</v>
      </c>
      <c r="B99" s="299" t="s">
        <v>148</v>
      </c>
      <c r="C99" s="299" t="s">
        <v>146</v>
      </c>
      <c r="D99" s="298">
        <v>17</v>
      </c>
      <c r="E99" s="300" t="s">
        <v>182</v>
      </c>
      <c r="F99" s="300" t="s">
        <v>181</v>
      </c>
      <c r="G99" s="301"/>
      <c r="H99" s="301" t="s">
        <v>8</v>
      </c>
      <c r="I99" s="194" t="s">
        <v>29</v>
      </c>
      <c r="J99" s="210">
        <v>6372</v>
      </c>
      <c r="K99" s="210">
        <v>6372</v>
      </c>
      <c r="L99" s="344">
        <v>2952</v>
      </c>
      <c r="M99" s="229">
        <v>2952</v>
      </c>
      <c r="N99" s="229">
        <v>2952</v>
      </c>
      <c r="O99" s="210">
        <v>2664</v>
      </c>
      <c r="P99" s="213">
        <v>2391</v>
      </c>
      <c r="Q99" s="210">
        <v>6372</v>
      </c>
      <c r="R99" s="344">
        <v>2952</v>
      </c>
      <c r="S99" s="229">
        <v>2952</v>
      </c>
      <c r="T99" s="229">
        <v>2952</v>
      </c>
    </row>
    <row r="100" spans="1:20" ht="45">
      <c r="A100" s="298">
        <v>10</v>
      </c>
      <c r="B100" s="299" t="s">
        <v>148</v>
      </c>
      <c r="C100" s="299" t="s">
        <v>146</v>
      </c>
      <c r="D100" s="298">
        <v>18</v>
      </c>
      <c r="E100" s="300" t="s">
        <v>182</v>
      </c>
      <c r="F100" s="300" t="s">
        <v>181</v>
      </c>
      <c r="G100" s="301"/>
      <c r="H100" s="301" t="s">
        <v>0</v>
      </c>
      <c r="I100" s="194" t="s">
        <v>30</v>
      </c>
      <c r="J100" s="210">
        <v>450</v>
      </c>
      <c r="K100" s="210">
        <v>450</v>
      </c>
      <c r="L100" s="344">
        <v>450</v>
      </c>
      <c r="M100" s="229">
        <v>450</v>
      </c>
      <c r="N100" s="229">
        <v>450</v>
      </c>
      <c r="O100" s="210">
        <v>200</v>
      </c>
      <c r="P100" s="213">
        <v>200</v>
      </c>
      <c r="Q100" s="210">
        <v>450</v>
      </c>
      <c r="R100" s="344">
        <v>450</v>
      </c>
      <c r="S100" s="229">
        <v>450</v>
      </c>
      <c r="T100" s="229">
        <v>450</v>
      </c>
    </row>
    <row r="101" spans="1:20" ht="35.25" customHeight="1">
      <c r="A101" s="298">
        <v>10</v>
      </c>
      <c r="B101" s="299" t="s">
        <v>148</v>
      </c>
      <c r="C101" s="299" t="s">
        <v>146</v>
      </c>
      <c r="D101" s="298">
        <v>19</v>
      </c>
      <c r="E101" s="300" t="s">
        <v>182</v>
      </c>
      <c r="F101" s="300" t="s">
        <v>181</v>
      </c>
      <c r="G101" s="301"/>
      <c r="H101" s="301" t="s">
        <v>16</v>
      </c>
      <c r="I101" s="194" t="s">
        <v>31</v>
      </c>
      <c r="J101" s="210">
        <v>168893.3</v>
      </c>
      <c r="K101" s="210">
        <v>168893.3</v>
      </c>
      <c r="L101" s="344">
        <v>336628.2</v>
      </c>
      <c r="M101" s="229">
        <v>336628.2</v>
      </c>
      <c r="N101" s="229">
        <v>336628.2</v>
      </c>
      <c r="O101" s="210">
        <v>168893.3</v>
      </c>
      <c r="P101" s="213">
        <v>126920.08</v>
      </c>
      <c r="Q101" s="210">
        <v>168893.3</v>
      </c>
      <c r="R101" s="344">
        <v>336628.2</v>
      </c>
      <c r="S101" s="229">
        <v>336628.2</v>
      </c>
      <c r="T101" s="229">
        <v>336628.2</v>
      </c>
    </row>
    <row r="102" spans="1:20" ht="33.75">
      <c r="A102" s="298">
        <v>10</v>
      </c>
      <c r="B102" s="299" t="s">
        <v>144</v>
      </c>
      <c r="C102" s="299" t="s">
        <v>145</v>
      </c>
      <c r="D102" s="298">
        <v>10</v>
      </c>
      <c r="E102" s="300" t="s">
        <v>316</v>
      </c>
      <c r="F102" s="300" t="s">
        <v>317</v>
      </c>
      <c r="G102" s="301"/>
      <c r="H102" s="301" t="s">
        <v>18</v>
      </c>
      <c r="I102" s="194" t="s">
        <v>75</v>
      </c>
      <c r="J102" s="210">
        <v>1750</v>
      </c>
      <c r="K102" s="210">
        <v>1750</v>
      </c>
      <c r="L102" s="344">
        <v>1750</v>
      </c>
      <c r="M102" s="229">
        <v>1750</v>
      </c>
      <c r="N102" s="229">
        <v>1750</v>
      </c>
      <c r="O102" s="210">
        <v>1750</v>
      </c>
      <c r="P102" s="213">
        <v>250</v>
      </c>
      <c r="Q102" s="210">
        <v>1750</v>
      </c>
      <c r="R102" s="344">
        <v>1750</v>
      </c>
      <c r="S102" s="229">
        <v>1750</v>
      </c>
      <c r="T102" s="229">
        <v>1750</v>
      </c>
    </row>
    <row r="103" spans="1:20" ht="22.5">
      <c r="A103" s="298">
        <v>10</v>
      </c>
      <c r="B103" s="299" t="s">
        <v>148</v>
      </c>
      <c r="C103" s="299" t="s">
        <v>146</v>
      </c>
      <c r="D103" s="298">
        <v>21</v>
      </c>
      <c r="E103" s="300" t="s">
        <v>182</v>
      </c>
      <c r="F103" s="300" t="s">
        <v>181</v>
      </c>
      <c r="G103" s="301"/>
      <c r="H103" s="301">
        <v>11015</v>
      </c>
      <c r="I103" s="194" t="s">
        <v>296</v>
      </c>
      <c r="J103" s="210">
        <v>13336.8</v>
      </c>
      <c r="K103" s="210">
        <v>13336.8</v>
      </c>
      <c r="L103" s="344">
        <v>13336.8</v>
      </c>
      <c r="M103" s="229">
        <v>13336.8</v>
      </c>
      <c r="N103" s="229">
        <v>13336.8</v>
      </c>
      <c r="O103" s="210">
        <v>13336.8</v>
      </c>
      <c r="P103" s="213">
        <v>12225</v>
      </c>
      <c r="Q103" s="210">
        <v>13336.8</v>
      </c>
      <c r="R103" s="344">
        <v>13336.8</v>
      </c>
      <c r="S103" s="229">
        <v>13336.8</v>
      </c>
      <c r="T103" s="229">
        <v>13336.8</v>
      </c>
    </row>
    <row r="104" spans="1:20" ht="33.75">
      <c r="A104" s="298">
        <v>10</v>
      </c>
      <c r="B104" s="299" t="s">
        <v>148</v>
      </c>
      <c r="C104" s="299" t="s">
        <v>146</v>
      </c>
      <c r="D104" s="298">
        <v>22</v>
      </c>
      <c r="E104" s="300" t="s">
        <v>182</v>
      </c>
      <c r="F104" s="300" t="s">
        <v>181</v>
      </c>
      <c r="G104" s="301"/>
      <c r="H104" s="301">
        <v>11016</v>
      </c>
      <c r="I104" s="194" t="s">
        <v>98</v>
      </c>
      <c r="J104" s="210">
        <v>66684.2</v>
      </c>
      <c r="K104" s="210">
        <v>66684.2</v>
      </c>
      <c r="L104" s="344">
        <v>66684.2</v>
      </c>
      <c r="M104" s="229">
        <v>66684.2</v>
      </c>
      <c r="N104" s="229">
        <v>66684.2</v>
      </c>
      <c r="O104" s="210">
        <v>66684.2</v>
      </c>
      <c r="P104" s="213">
        <v>42453.279999999999</v>
      </c>
      <c r="Q104" s="210">
        <v>66684.2</v>
      </c>
      <c r="R104" s="344">
        <v>66684.2</v>
      </c>
      <c r="S104" s="229">
        <v>66684.2</v>
      </c>
      <c r="T104" s="229">
        <v>66684.2</v>
      </c>
    </row>
    <row r="105" spans="1:20" ht="33.75">
      <c r="A105" s="298">
        <v>10</v>
      </c>
      <c r="B105" s="299" t="s">
        <v>148</v>
      </c>
      <c r="C105" s="299" t="s">
        <v>146</v>
      </c>
      <c r="D105" s="298">
        <v>23</v>
      </c>
      <c r="E105" s="300" t="s">
        <v>182</v>
      </c>
      <c r="F105" s="300" t="s">
        <v>181</v>
      </c>
      <c r="G105" s="301"/>
      <c r="H105" s="301">
        <v>12006</v>
      </c>
      <c r="I105" s="194" t="s">
        <v>297</v>
      </c>
      <c r="J105" s="210">
        <v>10000</v>
      </c>
      <c r="K105" s="210">
        <v>10000</v>
      </c>
      <c r="L105" s="344">
        <v>10000</v>
      </c>
      <c r="M105" s="229">
        <v>10000</v>
      </c>
      <c r="N105" s="229">
        <v>10000</v>
      </c>
      <c r="O105" s="210">
        <v>10000</v>
      </c>
      <c r="P105" s="213">
        <v>1500</v>
      </c>
      <c r="Q105" s="210">
        <v>10000</v>
      </c>
      <c r="R105" s="344">
        <v>10000</v>
      </c>
      <c r="S105" s="229">
        <v>10000</v>
      </c>
      <c r="T105" s="229">
        <v>10000</v>
      </c>
    </row>
    <row r="106" spans="1:20" ht="22.5">
      <c r="A106" s="298">
        <v>10</v>
      </c>
      <c r="B106" s="299" t="s">
        <v>148</v>
      </c>
      <c r="C106" s="299" t="s">
        <v>146</v>
      </c>
      <c r="D106" s="298">
        <v>24</v>
      </c>
      <c r="E106" s="300" t="s">
        <v>182</v>
      </c>
      <c r="F106" s="300" t="s">
        <v>181</v>
      </c>
      <c r="G106" s="301"/>
      <c r="H106" s="301">
        <v>11018</v>
      </c>
      <c r="I106" s="194" t="s">
        <v>298</v>
      </c>
      <c r="J106" s="210">
        <v>291187.8</v>
      </c>
      <c r="K106" s="210">
        <v>291187.8</v>
      </c>
      <c r="L106" s="344">
        <v>291187.8</v>
      </c>
      <c r="M106" s="229">
        <v>291187.8</v>
      </c>
      <c r="N106" s="229">
        <v>291187.8</v>
      </c>
      <c r="O106" s="210">
        <v>291187.8</v>
      </c>
      <c r="P106" s="213">
        <v>188736.87</v>
      </c>
      <c r="Q106" s="210">
        <v>291187.8</v>
      </c>
      <c r="R106" s="344">
        <v>291187.8</v>
      </c>
      <c r="S106" s="229">
        <v>291187.8</v>
      </c>
      <c r="T106" s="229">
        <v>291187.8</v>
      </c>
    </row>
    <row r="107" spans="1:20" ht="45">
      <c r="A107" s="298">
        <v>10</v>
      </c>
      <c r="B107" s="299" t="s">
        <v>148</v>
      </c>
      <c r="C107" s="299" t="s">
        <v>146</v>
      </c>
      <c r="D107" s="298">
        <v>25</v>
      </c>
      <c r="E107" s="300" t="s">
        <v>182</v>
      </c>
      <c r="F107" s="300" t="s">
        <v>181</v>
      </c>
      <c r="G107" s="301"/>
      <c r="H107" s="301">
        <v>12002</v>
      </c>
      <c r="I107" s="194" t="s">
        <v>299</v>
      </c>
      <c r="J107" s="210">
        <v>34000</v>
      </c>
      <c r="K107" s="210">
        <v>34000</v>
      </c>
      <c r="L107" s="344">
        <v>34000</v>
      </c>
      <c r="M107" s="229">
        <v>34000</v>
      </c>
      <c r="N107" s="229">
        <v>34000</v>
      </c>
      <c r="O107" s="210">
        <v>79365.7</v>
      </c>
      <c r="P107" s="213">
        <v>74309.039999999994</v>
      </c>
      <c r="Q107" s="210">
        <v>34000</v>
      </c>
      <c r="R107" s="344">
        <v>34000</v>
      </c>
      <c r="S107" s="229">
        <v>34000</v>
      </c>
      <c r="T107" s="229">
        <v>34000</v>
      </c>
    </row>
    <row r="108" spans="1:20" ht="22.5">
      <c r="A108" s="295"/>
      <c r="B108" s="296"/>
      <c r="C108" s="296"/>
      <c r="D108" s="295"/>
      <c r="E108" s="296"/>
      <c r="F108" s="296"/>
      <c r="G108" s="295">
        <v>1153</v>
      </c>
      <c r="H108" s="295"/>
      <c r="I108" s="297" t="s">
        <v>89</v>
      </c>
      <c r="J108" s="219">
        <f t="shared" ref="J108:O108" si="56">SUM(J109:J110)</f>
        <v>128341.5</v>
      </c>
      <c r="K108" s="219">
        <f t="shared" si="56"/>
        <v>128341.5</v>
      </c>
      <c r="L108" s="219">
        <f t="shared" si="56"/>
        <v>152981</v>
      </c>
      <c r="M108" s="219">
        <f t="shared" si="56"/>
        <v>160543.80000000002</v>
      </c>
      <c r="N108" s="219">
        <f t="shared" si="56"/>
        <v>176198.40000000002</v>
      </c>
      <c r="O108" s="219">
        <f t="shared" si="56"/>
        <v>128341.5</v>
      </c>
      <c r="P108" s="219">
        <f t="shared" ref="P108" si="57">SUM(P109:P110)</f>
        <v>120372.4</v>
      </c>
      <c r="Q108" s="219">
        <f t="shared" ref="Q108:T108" si="58">SUM(Q109:Q110)</f>
        <v>128341.5</v>
      </c>
      <c r="R108" s="219">
        <f t="shared" si="58"/>
        <v>152981</v>
      </c>
      <c r="S108" s="219">
        <f t="shared" si="58"/>
        <v>160543.80000000002</v>
      </c>
      <c r="T108" s="219">
        <f t="shared" si="58"/>
        <v>176198.40000000002</v>
      </c>
    </row>
    <row r="109" spans="1:20" ht="45">
      <c r="A109" s="298">
        <v>10</v>
      </c>
      <c r="B109" s="299" t="s">
        <v>144</v>
      </c>
      <c r="C109" s="299" t="s">
        <v>145</v>
      </c>
      <c r="D109" s="298">
        <v>10</v>
      </c>
      <c r="E109" s="300" t="s">
        <v>316</v>
      </c>
      <c r="F109" s="300" t="s">
        <v>317</v>
      </c>
      <c r="G109" s="301"/>
      <c r="H109" s="301" t="s">
        <v>2</v>
      </c>
      <c r="I109" s="194" t="s">
        <v>300</v>
      </c>
      <c r="J109" s="210">
        <v>104285.9</v>
      </c>
      <c r="K109" s="210">
        <v>104285.9</v>
      </c>
      <c r="L109" s="344">
        <v>124896.5</v>
      </c>
      <c r="M109" s="229">
        <v>132277.1</v>
      </c>
      <c r="N109" s="229">
        <v>145504.70000000001</v>
      </c>
      <c r="O109" s="210">
        <v>104285.9</v>
      </c>
      <c r="P109" s="213">
        <v>98288.2</v>
      </c>
      <c r="Q109" s="210">
        <v>104285.9</v>
      </c>
      <c r="R109" s="343">
        <v>124896.5</v>
      </c>
      <c r="S109" s="231">
        <v>132277.1</v>
      </c>
      <c r="T109" s="231">
        <v>145504.70000000001</v>
      </c>
    </row>
    <row r="110" spans="1:20" ht="33.75">
      <c r="A110" s="298">
        <v>10</v>
      </c>
      <c r="B110" s="299" t="s">
        <v>177</v>
      </c>
      <c r="C110" s="299" t="s">
        <v>146</v>
      </c>
      <c r="D110" s="298">
        <v>10</v>
      </c>
      <c r="E110" s="300" t="s">
        <v>180</v>
      </c>
      <c r="F110" s="300" t="s">
        <v>181</v>
      </c>
      <c r="G110" s="301"/>
      <c r="H110" s="301" t="s">
        <v>1</v>
      </c>
      <c r="I110" s="194" t="s">
        <v>301</v>
      </c>
      <c r="J110" s="210">
        <v>24055.599999999999</v>
      </c>
      <c r="K110" s="210">
        <v>24055.599999999999</v>
      </c>
      <c r="L110" s="344">
        <v>28084.5</v>
      </c>
      <c r="M110" s="229">
        <v>28266.7</v>
      </c>
      <c r="N110" s="229">
        <v>30693.7</v>
      </c>
      <c r="O110" s="210">
        <v>24055.599999999999</v>
      </c>
      <c r="P110" s="213">
        <v>22084.2</v>
      </c>
      <c r="Q110" s="210">
        <v>24055.599999999999</v>
      </c>
      <c r="R110" s="343">
        <v>28084.5</v>
      </c>
      <c r="S110" s="231">
        <v>28266.7</v>
      </c>
      <c r="T110" s="231">
        <v>30693.7</v>
      </c>
    </row>
    <row r="111" spans="1:20" ht="22.5">
      <c r="A111" s="295"/>
      <c r="B111" s="296"/>
      <c r="C111" s="296"/>
      <c r="D111" s="295"/>
      <c r="E111" s="296"/>
      <c r="F111" s="296"/>
      <c r="G111" s="295">
        <v>1160</v>
      </c>
      <c r="H111" s="295"/>
      <c r="I111" s="297" t="s">
        <v>90</v>
      </c>
      <c r="J111" s="219">
        <f t="shared" ref="J111:N111" si="59">SUM(J112:J120)</f>
        <v>1200450.3</v>
      </c>
      <c r="K111" s="219">
        <f t="shared" si="59"/>
        <v>1200450.3</v>
      </c>
      <c r="L111" s="219">
        <f t="shared" si="59"/>
        <v>2318386.9000000004</v>
      </c>
      <c r="M111" s="219">
        <f t="shared" si="59"/>
        <v>1566152.9999999998</v>
      </c>
      <c r="N111" s="219">
        <f t="shared" si="59"/>
        <v>1481657.2</v>
      </c>
      <c r="O111" s="219">
        <f t="shared" ref="O111:T111" si="60">SUM(O112:O120)</f>
        <v>1177849.9000000001</v>
      </c>
      <c r="P111" s="219">
        <f t="shared" si="60"/>
        <v>1144928.05</v>
      </c>
      <c r="Q111" s="219">
        <f t="shared" si="60"/>
        <v>1193337.6599999999</v>
      </c>
      <c r="R111" s="219">
        <f t="shared" si="60"/>
        <v>2318371.3000000003</v>
      </c>
      <c r="S111" s="219">
        <f t="shared" si="60"/>
        <v>2240538.4000000004</v>
      </c>
      <c r="T111" s="219">
        <f t="shared" si="60"/>
        <v>2245641.4000000004</v>
      </c>
    </row>
    <row r="112" spans="1:20" ht="33" customHeight="1">
      <c r="A112" s="298">
        <v>10</v>
      </c>
      <c r="B112" s="299" t="s">
        <v>146</v>
      </c>
      <c r="C112" s="299" t="s">
        <v>145</v>
      </c>
      <c r="D112" s="298">
        <v>10</v>
      </c>
      <c r="E112" s="300" t="s">
        <v>181</v>
      </c>
      <c r="F112" s="300" t="s">
        <v>317</v>
      </c>
      <c r="G112" s="301"/>
      <c r="H112" s="301" t="s">
        <v>2</v>
      </c>
      <c r="I112" s="194" t="s">
        <v>302</v>
      </c>
      <c r="J112" s="210">
        <v>8100</v>
      </c>
      <c r="K112" s="210">
        <v>8100</v>
      </c>
      <c r="L112" s="343">
        <v>20200</v>
      </c>
      <c r="M112" s="231">
        <v>20200</v>
      </c>
      <c r="N112" s="231">
        <v>20200</v>
      </c>
      <c r="O112" s="210">
        <v>8100</v>
      </c>
      <c r="P112" s="213">
        <v>5587</v>
      </c>
      <c r="Q112" s="210">
        <v>8100</v>
      </c>
      <c r="R112" s="343">
        <v>20200</v>
      </c>
      <c r="S112" s="231">
        <v>20200</v>
      </c>
      <c r="T112" s="231">
        <v>20200</v>
      </c>
    </row>
    <row r="113" spans="1:20" ht="33.75">
      <c r="A113" s="298">
        <v>11</v>
      </c>
      <c r="B113" s="299" t="s">
        <v>146</v>
      </c>
      <c r="C113" s="299" t="s">
        <v>145</v>
      </c>
      <c r="D113" s="298">
        <v>10</v>
      </c>
      <c r="E113" s="300" t="s">
        <v>316</v>
      </c>
      <c r="F113" s="300" t="s">
        <v>317</v>
      </c>
      <c r="G113" s="301"/>
      <c r="H113" s="301" t="s">
        <v>25</v>
      </c>
      <c r="I113" s="194" t="s">
        <v>76</v>
      </c>
      <c r="J113" s="210">
        <v>3120.8</v>
      </c>
      <c r="K113" s="210">
        <v>3120.8</v>
      </c>
      <c r="L113" s="344">
        <v>3120.7</v>
      </c>
      <c r="M113" s="229">
        <v>3120.7</v>
      </c>
      <c r="N113" s="229">
        <v>3120.7</v>
      </c>
      <c r="O113" s="210">
        <v>3120.8</v>
      </c>
      <c r="P113" s="213">
        <v>2580.1</v>
      </c>
      <c r="Q113" s="210">
        <v>3120.8</v>
      </c>
      <c r="R113" s="344">
        <v>3120.8</v>
      </c>
      <c r="S113" s="229">
        <v>3120.8</v>
      </c>
      <c r="T113" s="229">
        <v>3120.8</v>
      </c>
    </row>
    <row r="114" spans="1:20" ht="33.75">
      <c r="A114" s="298">
        <v>12</v>
      </c>
      <c r="B114" s="299" t="s">
        <v>146</v>
      </c>
      <c r="C114" s="299" t="s">
        <v>145</v>
      </c>
      <c r="D114" s="298">
        <v>10</v>
      </c>
      <c r="E114" s="300" t="s">
        <v>181</v>
      </c>
      <c r="F114" s="300" t="s">
        <v>317</v>
      </c>
      <c r="G114" s="301"/>
      <c r="H114" s="301" t="s">
        <v>5</v>
      </c>
      <c r="I114" s="194" t="s">
        <v>303</v>
      </c>
      <c r="J114" s="210">
        <v>87524.7</v>
      </c>
      <c r="K114" s="210">
        <v>87524.7</v>
      </c>
      <c r="L114" s="344">
        <v>87524.7</v>
      </c>
      <c r="M114" s="229">
        <v>87524.7</v>
      </c>
      <c r="N114" s="229">
        <v>87524.7</v>
      </c>
      <c r="O114" s="210">
        <v>87524.7</v>
      </c>
      <c r="P114" s="213">
        <v>81203.98</v>
      </c>
      <c r="Q114" s="210">
        <v>87524.7</v>
      </c>
      <c r="R114" s="344">
        <v>87524.7</v>
      </c>
      <c r="S114" s="229">
        <v>87524.7</v>
      </c>
      <c r="T114" s="229">
        <v>87524.7</v>
      </c>
    </row>
    <row r="115" spans="1:20" ht="33.75">
      <c r="A115" s="298">
        <v>13</v>
      </c>
      <c r="B115" s="299" t="s">
        <v>146</v>
      </c>
      <c r="C115" s="299" t="s">
        <v>145</v>
      </c>
      <c r="D115" s="298">
        <v>10</v>
      </c>
      <c r="E115" s="300" t="s">
        <v>181</v>
      </c>
      <c r="F115" s="300" t="s">
        <v>317</v>
      </c>
      <c r="G115" s="301"/>
      <c r="H115" s="301" t="s">
        <v>6</v>
      </c>
      <c r="I115" s="194" t="s">
        <v>304</v>
      </c>
      <c r="J115" s="210">
        <v>28896.6</v>
      </c>
      <c r="K115" s="210">
        <v>28896.6</v>
      </c>
      <c r="L115" s="344">
        <v>28896.6</v>
      </c>
      <c r="M115" s="229">
        <v>28896.6</v>
      </c>
      <c r="N115" s="229">
        <v>28896.6</v>
      </c>
      <c r="O115" s="210">
        <v>28896.6</v>
      </c>
      <c r="P115" s="213">
        <v>27292.7</v>
      </c>
      <c r="Q115" s="210">
        <v>28896.6</v>
      </c>
      <c r="R115" s="344">
        <v>28896.6</v>
      </c>
      <c r="S115" s="229">
        <v>28896.6</v>
      </c>
      <c r="T115" s="229">
        <v>28896.6</v>
      </c>
    </row>
    <row r="116" spans="1:20" ht="33.75">
      <c r="A116" s="298">
        <v>10</v>
      </c>
      <c r="B116" s="299" t="s">
        <v>144</v>
      </c>
      <c r="C116" s="299" t="s">
        <v>145</v>
      </c>
      <c r="D116" s="298">
        <v>10</v>
      </c>
      <c r="E116" s="300" t="s">
        <v>181</v>
      </c>
      <c r="F116" s="300" t="s">
        <v>317</v>
      </c>
      <c r="G116" s="301"/>
      <c r="H116" s="301" t="s">
        <v>7</v>
      </c>
      <c r="I116" s="194" t="s">
        <v>305</v>
      </c>
      <c r="J116" s="210">
        <v>85022.399999999994</v>
      </c>
      <c r="K116" s="210">
        <v>85022.399999999994</v>
      </c>
      <c r="L116" s="344">
        <v>85022.399999999994</v>
      </c>
      <c r="M116" s="229">
        <v>85022.399999999994</v>
      </c>
      <c r="N116" s="229">
        <v>85022.399999999994</v>
      </c>
      <c r="O116" s="210">
        <v>85022.399999999994</v>
      </c>
      <c r="P116" s="213">
        <v>64812.23</v>
      </c>
      <c r="Q116" s="210">
        <v>85022.399999999994</v>
      </c>
      <c r="R116" s="344">
        <v>85022.399999999994</v>
      </c>
      <c r="S116" s="229">
        <v>85022.399999999994</v>
      </c>
      <c r="T116" s="229">
        <v>85022.399999999994</v>
      </c>
    </row>
    <row r="117" spans="1:20" ht="42" customHeight="1">
      <c r="A117" s="298">
        <v>10</v>
      </c>
      <c r="B117" s="299" t="s">
        <v>146</v>
      </c>
      <c r="C117" s="299" t="s">
        <v>145</v>
      </c>
      <c r="D117" s="298">
        <v>10</v>
      </c>
      <c r="E117" s="300" t="s">
        <v>181</v>
      </c>
      <c r="F117" s="300" t="s">
        <v>317</v>
      </c>
      <c r="G117" s="301"/>
      <c r="H117" s="301" t="s">
        <v>8</v>
      </c>
      <c r="I117" s="194" t="s">
        <v>306</v>
      </c>
      <c r="J117" s="210">
        <v>975423.5</v>
      </c>
      <c r="K117" s="210">
        <v>975423.5</v>
      </c>
      <c r="L117" s="344">
        <v>1999662.3</v>
      </c>
      <c r="M117" s="229">
        <v>1247428.3999999999</v>
      </c>
      <c r="N117" s="229">
        <v>1162932.6000000001</v>
      </c>
      <c r="O117" s="210">
        <v>952823.1</v>
      </c>
      <c r="P117" s="213">
        <v>951890.44</v>
      </c>
      <c r="Q117" s="210">
        <v>886712.96</v>
      </c>
      <c r="R117" s="343">
        <v>1999646.6</v>
      </c>
      <c r="S117" s="231">
        <v>1921813.7</v>
      </c>
      <c r="T117" s="231">
        <v>1926916.7</v>
      </c>
    </row>
    <row r="118" spans="1:20" ht="56.25">
      <c r="A118" s="298">
        <v>10</v>
      </c>
      <c r="B118" s="299" t="s">
        <v>146</v>
      </c>
      <c r="C118" s="299" t="s">
        <v>145</v>
      </c>
      <c r="D118" s="298">
        <v>9</v>
      </c>
      <c r="E118" s="300" t="s">
        <v>181</v>
      </c>
      <c r="F118" s="300" t="s">
        <v>317</v>
      </c>
      <c r="G118" s="301"/>
      <c r="H118" s="301">
        <v>11010</v>
      </c>
      <c r="I118" s="194" t="s">
        <v>245</v>
      </c>
      <c r="J118" s="210">
        <v>0</v>
      </c>
      <c r="K118" s="210">
        <v>0</v>
      </c>
      <c r="L118" s="344">
        <v>43810.2</v>
      </c>
      <c r="M118" s="229">
        <v>43810.2</v>
      </c>
      <c r="N118" s="229">
        <v>43810.2</v>
      </c>
      <c r="O118" s="210">
        <v>0</v>
      </c>
      <c r="P118" s="210">
        <v>0</v>
      </c>
      <c r="Q118" s="210">
        <v>43810.2</v>
      </c>
      <c r="R118" s="344">
        <v>43810.2</v>
      </c>
      <c r="S118" s="229">
        <v>43810.2</v>
      </c>
      <c r="T118" s="229">
        <v>43810.2</v>
      </c>
    </row>
    <row r="119" spans="1:20" ht="56.25">
      <c r="A119" s="298">
        <v>10</v>
      </c>
      <c r="B119" s="299" t="s">
        <v>146</v>
      </c>
      <c r="C119" s="299" t="s">
        <v>145</v>
      </c>
      <c r="D119" s="298">
        <v>10</v>
      </c>
      <c r="E119" s="300" t="s">
        <v>181</v>
      </c>
      <c r="F119" s="300" t="s">
        <v>317</v>
      </c>
      <c r="G119" s="301"/>
      <c r="H119" s="301">
        <v>11011</v>
      </c>
      <c r="I119" s="194" t="s">
        <v>246</v>
      </c>
      <c r="J119" s="210">
        <v>0</v>
      </c>
      <c r="K119" s="210">
        <v>0</v>
      </c>
      <c r="L119" s="344">
        <v>37787.699999999997</v>
      </c>
      <c r="M119" s="229">
        <v>37787.699999999997</v>
      </c>
      <c r="N119" s="229">
        <v>37787.699999999997</v>
      </c>
      <c r="O119" s="210">
        <v>0</v>
      </c>
      <c r="P119" s="210">
        <v>0</v>
      </c>
      <c r="Q119" s="210">
        <v>37787.699999999997</v>
      </c>
      <c r="R119" s="344">
        <v>37787.699999999997</v>
      </c>
      <c r="S119" s="229">
        <v>37787.699999999997</v>
      </c>
      <c r="T119" s="229">
        <v>37787.699999999997</v>
      </c>
    </row>
    <row r="120" spans="1:20" ht="33.75">
      <c r="A120" s="298">
        <v>10</v>
      </c>
      <c r="B120" s="299" t="s">
        <v>146</v>
      </c>
      <c r="C120" s="299" t="s">
        <v>145</v>
      </c>
      <c r="D120" s="298">
        <v>11</v>
      </c>
      <c r="E120" s="300" t="s">
        <v>317</v>
      </c>
      <c r="F120" s="300" t="s">
        <v>181</v>
      </c>
      <c r="G120" s="301"/>
      <c r="H120" s="301">
        <v>11009</v>
      </c>
      <c r="I120" s="194" t="s">
        <v>307</v>
      </c>
      <c r="J120" s="210">
        <v>12362.3</v>
      </c>
      <c r="K120" s="210">
        <v>12362.3</v>
      </c>
      <c r="L120" s="344">
        <v>12362.3</v>
      </c>
      <c r="M120" s="229">
        <v>12362.3</v>
      </c>
      <c r="N120" s="229">
        <v>12362.3</v>
      </c>
      <c r="O120" s="210">
        <v>12362.3</v>
      </c>
      <c r="P120" s="213">
        <v>11561.6</v>
      </c>
      <c r="Q120" s="210">
        <v>12362.3</v>
      </c>
      <c r="R120" s="344">
        <v>12362.3</v>
      </c>
      <c r="S120" s="229">
        <v>12362.3</v>
      </c>
      <c r="T120" s="229">
        <v>12362.3</v>
      </c>
    </row>
    <row r="121" spans="1:20" ht="13.5">
      <c r="A121" s="295"/>
      <c r="B121" s="296"/>
      <c r="C121" s="296"/>
      <c r="D121" s="295"/>
      <c r="E121" s="296"/>
      <c r="F121" s="296"/>
      <c r="G121" s="295">
        <v>1184</v>
      </c>
      <c r="H121" s="295"/>
      <c r="I121" s="297" t="s">
        <v>91</v>
      </c>
      <c r="J121" s="219">
        <f t="shared" ref="J121:O121" si="61">SUM(J122:J124)</f>
        <v>1212000</v>
      </c>
      <c r="K121" s="219">
        <f t="shared" si="61"/>
        <v>1212000</v>
      </c>
      <c r="L121" s="219">
        <f t="shared" si="61"/>
        <v>1515000</v>
      </c>
      <c r="M121" s="219">
        <f t="shared" si="61"/>
        <v>1515000</v>
      </c>
      <c r="N121" s="219">
        <f t="shared" si="61"/>
        <v>1515000</v>
      </c>
      <c r="O121" s="219">
        <f t="shared" si="61"/>
        <v>1942880.8</v>
      </c>
      <c r="P121" s="219">
        <f t="shared" ref="P121" si="62">SUM(P122:P124)</f>
        <v>1211864.9000000001</v>
      </c>
      <c r="Q121" s="219">
        <f t="shared" ref="Q121" si="63">SUM(Q122:Q124)</f>
        <v>1212000</v>
      </c>
      <c r="R121" s="219">
        <f t="shared" ref="R121:T121" si="64">SUM(R122:R124)</f>
        <v>1515000</v>
      </c>
      <c r="S121" s="219">
        <f t="shared" si="64"/>
        <v>1515000</v>
      </c>
      <c r="T121" s="219">
        <f t="shared" si="64"/>
        <v>1515000</v>
      </c>
    </row>
    <row r="122" spans="1:20" ht="33.75">
      <c r="A122" s="298">
        <v>10</v>
      </c>
      <c r="B122" s="299" t="s">
        <v>144</v>
      </c>
      <c r="C122" s="299" t="s">
        <v>145</v>
      </c>
      <c r="D122" s="298">
        <v>10</v>
      </c>
      <c r="E122" s="300" t="s">
        <v>316</v>
      </c>
      <c r="F122" s="300" t="s">
        <v>317</v>
      </c>
      <c r="G122" s="301"/>
      <c r="H122" s="301" t="s">
        <v>2</v>
      </c>
      <c r="I122" s="194" t="s">
        <v>77</v>
      </c>
      <c r="J122" s="210">
        <v>12000</v>
      </c>
      <c r="K122" s="210">
        <v>12000</v>
      </c>
      <c r="L122" s="345">
        <v>15000</v>
      </c>
      <c r="M122" s="210">
        <v>15000</v>
      </c>
      <c r="N122" s="210">
        <v>15000</v>
      </c>
      <c r="O122" s="210">
        <v>12000</v>
      </c>
      <c r="P122" s="213">
        <v>11998.8</v>
      </c>
      <c r="Q122" s="210">
        <v>12000</v>
      </c>
      <c r="R122" s="345">
        <v>15000</v>
      </c>
      <c r="S122" s="210">
        <v>15000</v>
      </c>
      <c r="T122" s="210">
        <v>15000</v>
      </c>
    </row>
    <row r="123" spans="1:20" ht="87" customHeight="1">
      <c r="A123" s="298">
        <v>10</v>
      </c>
      <c r="B123" s="299" t="s">
        <v>178</v>
      </c>
      <c r="C123" s="299" t="s">
        <v>146</v>
      </c>
      <c r="D123" s="298">
        <v>10</v>
      </c>
      <c r="E123" s="300" t="s">
        <v>318</v>
      </c>
      <c r="F123" s="300" t="s">
        <v>181</v>
      </c>
      <c r="G123" s="301"/>
      <c r="H123" s="301" t="s">
        <v>8</v>
      </c>
      <c r="I123" s="194" t="s">
        <v>308</v>
      </c>
      <c r="J123" s="210">
        <v>1200000</v>
      </c>
      <c r="K123" s="210">
        <v>1200000</v>
      </c>
      <c r="L123" s="345">
        <v>1500000</v>
      </c>
      <c r="M123" s="210">
        <v>1500000</v>
      </c>
      <c r="N123" s="210">
        <v>1500000</v>
      </c>
      <c r="O123" s="210">
        <v>1200000</v>
      </c>
      <c r="P123" s="213">
        <v>1199866.1000000001</v>
      </c>
      <c r="Q123" s="210">
        <v>1200000</v>
      </c>
      <c r="R123" s="345">
        <v>1500000</v>
      </c>
      <c r="S123" s="210">
        <v>1500000</v>
      </c>
      <c r="T123" s="210">
        <v>1500000</v>
      </c>
    </row>
    <row r="124" spans="1:20" ht="67.5">
      <c r="A124" s="298">
        <v>10</v>
      </c>
      <c r="B124" s="299" t="s">
        <v>178</v>
      </c>
      <c r="C124" s="299" t="s">
        <v>146</v>
      </c>
      <c r="D124" s="298"/>
      <c r="E124" s="299"/>
      <c r="F124" s="299"/>
      <c r="G124" s="301"/>
      <c r="H124" s="301">
        <v>12002</v>
      </c>
      <c r="I124" s="194" t="s">
        <v>103</v>
      </c>
      <c r="J124" s="210">
        <v>0</v>
      </c>
      <c r="K124" s="210">
        <v>0</v>
      </c>
      <c r="L124" s="345">
        <v>0</v>
      </c>
      <c r="M124" s="210">
        <v>0</v>
      </c>
      <c r="N124" s="210">
        <v>0</v>
      </c>
      <c r="O124" s="210">
        <v>730880.8</v>
      </c>
      <c r="P124" s="213">
        <v>0</v>
      </c>
      <c r="Q124" s="210">
        <v>0</v>
      </c>
      <c r="R124" s="345">
        <v>0</v>
      </c>
      <c r="S124" s="210">
        <v>0</v>
      </c>
      <c r="T124" s="210">
        <v>0</v>
      </c>
    </row>
    <row r="125" spans="1:20" ht="13.5">
      <c r="A125" s="295"/>
      <c r="B125" s="296"/>
      <c r="C125" s="296"/>
      <c r="D125" s="295"/>
      <c r="E125" s="296"/>
      <c r="F125" s="296"/>
      <c r="G125" s="295">
        <v>1205</v>
      </c>
      <c r="H125" s="295"/>
      <c r="I125" s="297" t="s">
        <v>92</v>
      </c>
      <c r="J125" s="219">
        <f t="shared" ref="J125:N125" si="65">SUM(J126:J133)</f>
        <v>30861364.900000002</v>
      </c>
      <c r="K125" s="219">
        <f t="shared" si="65"/>
        <v>30861364.900000002</v>
      </c>
      <c r="L125" s="219">
        <f t="shared" si="65"/>
        <v>34288221.799999997</v>
      </c>
      <c r="M125" s="219">
        <f t="shared" si="65"/>
        <v>35512221.799999997</v>
      </c>
      <c r="N125" s="219">
        <f t="shared" si="65"/>
        <v>36374211.799999997</v>
      </c>
      <c r="O125" s="219">
        <f t="shared" ref="O125:T125" si="66">SUM(O126:O133)</f>
        <v>26060579.949999999</v>
      </c>
      <c r="P125" s="219">
        <f t="shared" si="66"/>
        <v>31684913.239999998</v>
      </c>
      <c r="Q125" s="219">
        <f t="shared" si="66"/>
        <v>30862607.300000001</v>
      </c>
      <c r="R125" s="219">
        <f t="shared" si="66"/>
        <v>34288221.799999997</v>
      </c>
      <c r="S125" s="219">
        <f t="shared" si="66"/>
        <v>35512221.799999997</v>
      </c>
      <c r="T125" s="219">
        <f t="shared" si="66"/>
        <v>36374211.799999997</v>
      </c>
    </row>
    <row r="126" spans="1:20" ht="22.5">
      <c r="A126" s="298">
        <v>10</v>
      </c>
      <c r="B126" s="299" t="s">
        <v>145</v>
      </c>
      <c r="C126" s="299" t="s">
        <v>146</v>
      </c>
      <c r="D126" s="298">
        <v>10</v>
      </c>
      <c r="E126" s="300" t="s">
        <v>317</v>
      </c>
      <c r="F126" s="300" t="s">
        <v>181</v>
      </c>
      <c r="G126" s="301"/>
      <c r="H126" s="301" t="s">
        <v>8</v>
      </c>
      <c r="I126" s="194" t="s">
        <v>309</v>
      </c>
      <c r="J126" s="210">
        <v>25395417.800000001</v>
      </c>
      <c r="K126" s="210">
        <v>25395417.800000001</v>
      </c>
      <c r="L126" s="342">
        <v>27487170</v>
      </c>
      <c r="M126" s="229">
        <v>28711170</v>
      </c>
      <c r="N126" s="229">
        <v>29573160</v>
      </c>
      <c r="O126" s="210">
        <v>20640215.649999999</v>
      </c>
      <c r="P126" s="213">
        <v>23562704.870000001</v>
      </c>
      <c r="Q126" s="210">
        <v>25395417.800000001</v>
      </c>
      <c r="R126" s="342">
        <v>27487170</v>
      </c>
      <c r="S126" s="220">
        <v>28711170</v>
      </c>
      <c r="T126" s="220">
        <v>29573160</v>
      </c>
    </row>
    <row r="127" spans="1:20" ht="45">
      <c r="A127" s="298">
        <v>10</v>
      </c>
      <c r="B127" s="299" t="s">
        <v>176</v>
      </c>
      <c r="C127" s="299" t="s">
        <v>146</v>
      </c>
      <c r="D127" s="298">
        <v>10</v>
      </c>
      <c r="E127" s="300" t="s">
        <v>230</v>
      </c>
      <c r="F127" s="300" t="s">
        <v>181</v>
      </c>
      <c r="G127" s="301"/>
      <c r="H127" s="301" t="s">
        <v>13</v>
      </c>
      <c r="I127" s="194" t="s">
        <v>310</v>
      </c>
      <c r="J127" s="210">
        <v>4456804</v>
      </c>
      <c r="K127" s="210">
        <v>4456804</v>
      </c>
      <c r="L127" s="342">
        <v>5790000</v>
      </c>
      <c r="M127" s="220">
        <v>5790000</v>
      </c>
      <c r="N127" s="220">
        <v>5790000</v>
      </c>
      <c r="O127" s="210">
        <v>4402000</v>
      </c>
      <c r="P127" s="213">
        <v>5793212.9699999997</v>
      </c>
      <c r="Q127" s="210">
        <v>4456804</v>
      </c>
      <c r="R127" s="342">
        <v>5790000</v>
      </c>
      <c r="S127" s="220">
        <v>5790000</v>
      </c>
      <c r="T127" s="220">
        <v>5790000</v>
      </c>
    </row>
    <row r="128" spans="1:20" ht="33.75">
      <c r="A128" s="298">
        <v>10</v>
      </c>
      <c r="B128" s="299" t="s">
        <v>148</v>
      </c>
      <c r="C128" s="299" t="s">
        <v>146</v>
      </c>
      <c r="D128" s="298">
        <v>10</v>
      </c>
      <c r="E128" s="300" t="s">
        <v>182</v>
      </c>
      <c r="F128" s="300" t="s">
        <v>181</v>
      </c>
      <c r="G128" s="301"/>
      <c r="H128" s="301" t="s">
        <v>0</v>
      </c>
      <c r="I128" s="194" t="s">
        <v>32</v>
      </c>
      <c r="J128" s="210">
        <v>8762.9</v>
      </c>
      <c r="K128" s="210">
        <v>8762.9</v>
      </c>
      <c r="L128" s="345">
        <v>8762.9</v>
      </c>
      <c r="M128" s="210">
        <v>8762.9</v>
      </c>
      <c r="N128" s="210">
        <v>8762.9</v>
      </c>
      <c r="O128" s="210">
        <v>8762.9</v>
      </c>
      <c r="P128" s="210">
        <v>8762.9</v>
      </c>
      <c r="Q128" s="210">
        <v>8762.9</v>
      </c>
      <c r="R128" s="345">
        <v>8762.9</v>
      </c>
      <c r="S128" s="210">
        <v>8762.9</v>
      </c>
      <c r="T128" s="210">
        <v>8762.9</v>
      </c>
    </row>
    <row r="129" spans="1:20" ht="33.75">
      <c r="A129" s="298">
        <v>10</v>
      </c>
      <c r="B129" s="299" t="s">
        <v>148</v>
      </c>
      <c r="C129" s="299" t="s">
        <v>146</v>
      </c>
      <c r="D129" s="298">
        <v>10</v>
      </c>
      <c r="E129" s="300" t="s">
        <v>182</v>
      </c>
      <c r="F129" s="300" t="s">
        <v>181</v>
      </c>
      <c r="G129" s="301"/>
      <c r="H129" s="301" t="s">
        <v>16</v>
      </c>
      <c r="I129" s="194" t="s">
        <v>33</v>
      </c>
      <c r="J129" s="210">
        <v>420000</v>
      </c>
      <c r="K129" s="210">
        <v>420000</v>
      </c>
      <c r="L129" s="345">
        <v>420000</v>
      </c>
      <c r="M129" s="210">
        <v>420000</v>
      </c>
      <c r="N129" s="210">
        <v>420000</v>
      </c>
      <c r="O129" s="210">
        <v>420000</v>
      </c>
      <c r="P129" s="213">
        <v>91100</v>
      </c>
      <c r="Q129" s="210">
        <v>420000</v>
      </c>
      <c r="R129" s="345">
        <v>420000</v>
      </c>
      <c r="S129" s="210">
        <v>420000</v>
      </c>
      <c r="T129" s="210">
        <v>420000</v>
      </c>
    </row>
    <row r="130" spans="1:20" ht="13.5">
      <c r="A130" s="298">
        <v>10</v>
      </c>
      <c r="B130" s="299" t="s">
        <v>148</v>
      </c>
      <c r="C130" s="299" t="s">
        <v>146</v>
      </c>
      <c r="D130" s="298">
        <v>10</v>
      </c>
      <c r="E130" s="300" t="s">
        <v>182</v>
      </c>
      <c r="F130" s="300" t="s">
        <v>181</v>
      </c>
      <c r="G130" s="301"/>
      <c r="H130" s="301" t="s">
        <v>18</v>
      </c>
      <c r="I130" s="194" t="s">
        <v>34</v>
      </c>
      <c r="J130" s="210">
        <v>550000</v>
      </c>
      <c r="K130" s="210">
        <v>550000</v>
      </c>
      <c r="L130" s="345">
        <v>550000</v>
      </c>
      <c r="M130" s="210">
        <v>550000</v>
      </c>
      <c r="N130" s="210">
        <v>550000</v>
      </c>
      <c r="O130" s="210">
        <v>550000</v>
      </c>
      <c r="P130" s="213">
        <v>2199000</v>
      </c>
      <c r="Q130" s="210">
        <v>550000</v>
      </c>
      <c r="R130" s="345">
        <v>550000</v>
      </c>
      <c r="S130" s="210">
        <v>550000</v>
      </c>
      <c r="T130" s="210">
        <v>550000</v>
      </c>
    </row>
    <row r="131" spans="1:20" ht="43.5" customHeight="1">
      <c r="A131" s="298">
        <v>10</v>
      </c>
      <c r="B131" s="299" t="s">
        <v>148</v>
      </c>
      <c r="C131" s="299" t="s">
        <v>146</v>
      </c>
      <c r="D131" s="298">
        <v>10</v>
      </c>
      <c r="E131" s="300" t="s">
        <v>182</v>
      </c>
      <c r="F131" s="300" t="s">
        <v>181</v>
      </c>
      <c r="G131" s="301"/>
      <c r="H131" s="301" t="s">
        <v>35</v>
      </c>
      <c r="I131" s="194" t="s">
        <v>36</v>
      </c>
      <c r="J131" s="210">
        <v>2724.6</v>
      </c>
      <c r="K131" s="210">
        <v>2724.6</v>
      </c>
      <c r="L131" s="345">
        <v>4633.3</v>
      </c>
      <c r="M131" s="210">
        <v>4633.3</v>
      </c>
      <c r="N131" s="210">
        <v>4633.3</v>
      </c>
      <c r="O131" s="210">
        <v>4945.8</v>
      </c>
      <c r="P131" s="210">
        <v>4945.8</v>
      </c>
      <c r="Q131" s="210">
        <v>3967</v>
      </c>
      <c r="R131" s="345">
        <v>4633.3</v>
      </c>
      <c r="S131" s="210">
        <v>4633.3</v>
      </c>
      <c r="T131" s="210">
        <v>4633.3</v>
      </c>
    </row>
    <row r="132" spans="1:20" ht="45">
      <c r="A132" s="311" t="s">
        <v>230</v>
      </c>
      <c r="B132" s="311" t="s">
        <v>181</v>
      </c>
      <c r="C132" s="311" t="s">
        <v>181</v>
      </c>
      <c r="D132" s="312" t="s">
        <v>230</v>
      </c>
      <c r="E132" s="313" t="s">
        <v>181</v>
      </c>
      <c r="F132" s="313" t="s">
        <v>181</v>
      </c>
      <c r="G132" s="331"/>
      <c r="H132" s="301">
        <v>12007</v>
      </c>
      <c r="I132" s="194" t="s">
        <v>311</v>
      </c>
      <c r="J132" s="210">
        <v>12655.6</v>
      </c>
      <c r="K132" s="210">
        <v>12655.6</v>
      </c>
      <c r="L132" s="345">
        <v>12655.6</v>
      </c>
      <c r="M132" s="210">
        <v>12655.6</v>
      </c>
      <c r="N132" s="210">
        <v>12655.6</v>
      </c>
      <c r="O132" s="210">
        <v>12655.6</v>
      </c>
      <c r="P132" s="213">
        <v>3186.7</v>
      </c>
      <c r="Q132" s="210">
        <v>12655.6</v>
      </c>
      <c r="R132" s="345">
        <v>12655.6</v>
      </c>
      <c r="S132" s="210">
        <v>12655.6</v>
      </c>
      <c r="T132" s="210">
        <v>12655.6</v>
      </c>
    </row>
    <row r="133" spans="1:20" ht="56.25">
      <c r="A133" s="311" t="s">
        <v>182</v>
      </c>
      <c r="B133" s="311" t="s">
        <v>180</v>
      </c>
      <c r="C133" s="311" t="s">
        <v>182</v>
      </c>
      <c r="D133" s="312" t="s">
        <v>182</v>
      </c>
      <c r="E133" s="313" t="s">
        <v>180</v>
      </c>
      <c r="F133" s="313" t="s">
        <v>182</v>
      </c>
      <c r="G133" s="331"/>
      <c r="H133" s="301" t="s">
        <v>44</v>
      </c>
      <c r="I133" s="194" t="s">
        <v>79</v>
      </c>
      <c r="J133" s="210">
        <v>15000</v>
      </c>
      <c r="K133" s="210">
        <v>15000</v>
      </c>
      <c r="L133" s="345">
        <v>15000</v>
      </c>
      <c r="M133" s="210">
        <v>15000</v>
      </c>
      <c r="N133" s="210">
        <v>15000</v>
      </c>
      <c r="O133" s="210">
        <v>22000</v>
      </c>
      <c r="P133" s="210">
        <v>22000</v>
      </c>
      <c r="Q133" s="210">
        <v>15000</v>
      </c>
      <c r="R133" s="345">
        <v>15000</v>
      </c>
      <c r="S133" s="210">
        <v>15000</v>
      </c>
      <c r="T133" s="210">
        <v>15000</v>
      </c>
    </row>
    <row r="134" spans="1:20" ht="22.5">
      <c r="A134" s="295"/>
      <c r="B134" s="296"/>
      <c r="C134" s="296"/>
      <c r="D134" s="295"/>
      <c r="E134" s="296"/>
      <c r="F134" s="296"/>
      <c r="G134" s="295">
        <v>1206</v>
      </c>
      <c r="H134" s="295"/>
      <c r="I134" s="297" t="s">
        <v>93</v>
      </c>
      <c r="J134" s="219">
        <f t="shared" ref="J134:O134" si="67">SUM(J135:J137)</f>
        <v>410676.5</v>
      </c>
      <c r="K134" s="219">
        <f t="shared" si="67"/>
        <v>273784.59999999998</v>
      </c>
      <c r="L134" s="219">
        <f t="shared" si="67"/>
        <v>3020334.8617267986</v>
      </c>
      <c r="M134" s="219">
        <f t="shared" si="67"/>
        <v>0</v>
      </c>
      <c r="N134" s="219">
        <f t="shared" si="67"/>
        <v>0</v>
      </c>
      <c r="O134" s="219">
        <f t="shared" si="67"/>
        <v>4877235.0999999996</v>
      </c>
      <c r="P134" s="219">
        <f t="shared" ref="P134" si="68">SUM(P135:P137)</f>
        <v>1377840.9074000001</v>
      </c>
      <c r="Q134" s="219">
        <f t="shared" ref="Q134:T134" si="69">SUM(Q135:Q137)</f>
        <v>2112247.4</v>
      </c>
      <c r="R134" s="219">
        <f t="shared" si="69"/>
        <v>3020334.8617267986</v>
      </c>
      <c r="S134" s="219">
        <f t="shared" si="69"/>
        <v>0</v>
      </c>
      <c r="T134" s="219">
        <f t="shared" si="69"/>
        <v>0</v>
      </c>
    </row>
    <row r="135" spans="1:20" ht="47.25" customHeight="1">
      <c r="A135" s="298">
        <v>10</v>
      </c>
      <c r="B135" s="299" t="s">
        <v>144</v>
      </c>
      <c r="C135" s="299" t="s">
        <v>146</v>
      </c>
      <c r="D135" s="298">
        <v>10</v>
      </c>
      <c r="E135" s="300" t="s">
        <v>316</v>
      </c>
      <c r="F135" s="300" t="s">
        <v>181</v>
      </c>
      <c r="G135" s="301"/>
      <c r="H135" s="301" t="s">
        <v>2</v>
      </c>
      <c r="I135" s="194" t="s">
        <v>57</v>
      </c>
      <c r="J135" s="210">
        <v>175512.3</v>
      </c>
      <c r="K135" s="210">
        <v>117008.3</v>
      </c>
      <c r="L135" s="342">
        <v>561397.24642679992</v>
      </c>
      <c r="M135" s="229">
        <v>0</v>
      </c>
      <c r="N135" s="229">
        <v>0</v>
      </c>
      <c r="O135" s="210">
        <v>1060933.5</v>
      </c>
      <c r="P135" s="213">
        <v>169555.97250000003</v>
      </c>
      <c r="Q135" s="210">
        <v>902718.4</v>
      </c>
      <c r="R135" s="342">
        <v>561397.24642679992</v>
      </c>
      <c r="S135" s="220">
        <v>0</v>
      </c>
      <c r="T135" s="220">
        <v>0</v>
      </c>
    </row>
    <row r="136" spans="1:20" ht="70.5" customHeight="1">
      <c r="A136" s="298">
        <v>10</v>
      </c>
      <c r="B136" s="299" t="s">
        <v>144</v>
      </c>
      <c r="C136" s="299" t="s">
        <v>146</v>
      </c>
      <c r="D136" s="298">
        <v>10</v>
      </c>
      <c r="E136" s="300" t="s">
        <v>316</v>
      </c>
      <c r="F136" s="300" t="s">
        <v>181</v>
      </c>
      <c r="G136" s="301"/>
      <c r="H136" s="301" t="s">
        <v>58</v>
      </c>
      <c r="I136" s="194" t="s">
        <v>59</v>
      </c>
      <c r="J136" s="210">
        <v>116327.8</v>
      </c>
      <c r="K136" s="210">
        <v>77551.899999999994</v>
      </c>
      <c r="L136" s="342">
        <v>1508487.6298999991</v>
      </c>
      <c r="M136" s="229">
        <v>0</v>
      </c>
      <c r="N136" s="229">
        <v>0</v>
      </c>
      <c r="O136" s="210">
        <v>2298014.2000000002</v>
      </c>
      <c r="P136" s="213">
        <v>793446.98290000006</v>
      </c>
      <c r="Q136" s="210">
        <v>598313.1</v>
      </c>
      <c r="R136" s="342">
        <v>1508487.6298999991</v>
      </c>
      <c r="S136" s="220">
        <v>0</v>
      </c>
      <c r="T136" s="220">
        <v>0</v>
      </c>
    </row>
    <row r="137" spans="1:20" ht="72.75" customHeight="1">
      <c r="A137" s="298">
        <v>10</v>
      </c>
      <c r="B137" s="299" t="s">
        <v>144</v>
      </c>
      <c r="C137" s="299" t="s">
        <v>146</v>
      </c>
      <c r="D137" s="298">
        <v>10</v>
      </c>
      <c r="E137" s="300" t="s">
        <v>316</v>
      </c>
      <c r="F137" s="300" t="s">
        <v>181</v>
      </c>
      <c r="G137" s="301"/>
      <c r="H137" s="301" t="s">
        <v>60</v>
      </c>
      <c r="I137" s="194" t="s">
        <v>312</v>
      </c>
      <c r="J137" s="210">
        <v>118836.4</v>
      </c>
      <c r="K137" s="210">
        <v>79224.399999999994</v>
      </c>
      <c r="L137" s="342">
        <v>950449.98539999966</v>
      </c>
      <c r="M137" s="229">
        <v>0</v>
      </c>
      <c r="N137" s="229">
        <v>0</v>
      </c>
      <c r="O137" s="210">
        <v>1518287.4</v>
      </c>
      <c r="P137" s="213">
        <v>414837.95199999999</v>
      </c>
      <c r="Q137" s="210">
        <v>611215.9</v>
      </c>
      <c r="R137" s="342">
        <v>950449.98539999966</v>
      </c>
      <c r="S137" s="220">
        <v>0</v>
      </c>
      <c r="T137" s="220">
        <v>0</v>
      </c>
    </row>
    <row r="138" spans="1:20" ht="13.5">
      <c r="J138" s="233"/>
      <c r="K138" s="233"/>
      <c r="L138" s="346"/>
      <c r="M138" s="233"/>
      <c r="N138" s="233"/>
      <c r="O138" s="228"/>
      <c r="P138" s="228"/>
      <c r="Q138" s="228"/>
      <c r="R138" s="347"/>
      <c r="S138" s="232"/>
      <c r="T138" s="232"/>
    </row>
    <row r="139" spans="1:20" ht="13.5">
      <c r="J139" s="233"/>
      <c r="K139" s="233"/>
      <c r="L139" s="346"/>
      <c r="M139" s="233"/>
      <c r="N139" s="233"/>
      <c r="O139" s="228"/>
      <c r="P139" s="228"/>
      <c r="Q139" s="228"/>
      <c r="R139" s="347"/>
      <c r="S139" s="232"/>
      <c r="T139" s="232"/>
    </row>
    <row r="140" spans="1:20" ht="13.5">
      <c r="A140" s="295"/>
      <c r="B140" s="296"/>
      <c r="C140" s="296"/>
      <c r="D140" s="296"/>
      <c r="E140" s="296"/>
      <c r="F140" s="296"/>
      <c r="G140" s="295"/>
      <c r="H140" s="295"/>
      <c r="I140" s="297" t="s">
        <v>169</v>
      </c>
      <c r="J140" s="195"/>
      <c r="K140" s="195"/>
      <c r="L140" s="335"/>
      <c r="M140" s="335"/>
      <c r="N140" s="335"/>
      <c r="O140" s="219">
        <f t="shared" ref="O140:Q140" si="70">SUM(O141:O151)</f>
        <v>0</v>
      </c>
      <c r="P140" s="219">
        <f t="shared" si="70"/>
        <v>0</v>
      </c>
      <c r="Q140" s="219">
        <f t="shared" si="70"/>
        <v>0</v>
      </c>
      <c r="R140" s="219">
        <f>SUM(R141:R152)</f>
        <v>3475113.2</v>
      </c>
      <c r="S140" s="219">
        <f t="shared" ref="S140:T140" si="71">SUM(S141:S152)</f>
        <v>3540813.2</v>
      </c>
      <c r="T140" s="219">
        <f t="shared" si="71"/>
        <v>3540813.2</v>
      </c>
    </row>
    <row r="141" spans="1:20" ht="22.5">
      <c r="A141" s="314"/>
      <c r="B141" s="315"/>
      <c r="C141" s="315"/>
      <c r="D141" s="315"/>
      <c r="E141" s="315"/>
      <c r="F141" s="315"/>
      <c r="G141" s="301">
        <v>1032</v>
      </c>
      <c r="H141" s="301" t="s">
        <v>243</v>
      </c>
      <c r="I141" s="194" t="s">
        <v>353</v>
      </c>
      <c r="J141" s="197"/>
      <c r="K141" s="197"/>
      <c r="L141" s="221">
        <v>0</v>
      </c>
      <c r="M141" s="221">
        <v>0</v>
      </c>
      <c r="N141" s="221">
        <v>0</v>
      </c>
      <c r="O141" s="221">
        <v>0</v>
      </c>
      <c r="P141" s="221">
        <v>0</v>
      </c>
      <c r="Q141" s="221">
        <v>0</v>
      </c>
      <c r="R141" s="348">
        <v>0</v>
      </c>
      <c r="S141" s="221">
        <v>65700</v>
      </c>
      <c r="T141" s="221">
        <v>65700</v>
      </c>
    </row>
    <row r="142" spans="1:20" ht="33.75">
      <c r="A142" s="314"/>
      <c r="B142" s="315"/>
      <c r="C142" s="315"/>
      <c r="D142" s="315"/>
      <c r="E142" s="315"/>
      <c r="F142" s="315"/>
      <c r="G142" s="301">
        <v>1032</v>
      </c>
      <c r="H142" s="301" t="s">
        <v>243</v>
      </c>
      <c r="I142" s="194" t="s">
        <v>354</v>
      </c>
      <c r="J142" s="197"/>
      <c r="K142" s="197"/>
      <c r="L142" s="221">
        <v>0</v>
      </c>
      <c r="M142" s="221">
        <v>0</v>
      </c>
      <c r="N142" s="221">
        <v>0</v>
      </c>
      <c r="O142" s="221">
        <v>0</v>
      </c>
      <c r="P142" s="221">
        <v>0</v>
      </c>
      <c r="Q142" s="221">
        <v>0</v>
      </c>
      <c r="R142" s="348">
        <v>55570.2</v>
      </c>
      <c r="S142" s="221">
        <v>55570.2</v>
      </c>
      <c r="T142" s="221">
        <v>55570.2</v>
      </c>
    </row>
    <row r="143" spans="1:20" ht="45">
      <c r="A143" s="314"/>
      <c r="B143" s="315"/>
      <c r="C143" s="315"/>
      <c r="D143" s="315"/>
      <c r="E143" s="315"/>
      <c r="F143" s="315"/>
      <c r="G143" s="314">
        <v>1160</v>
      </c>
      <c r="H143" s="301" t="s">
        <v>243</v>
      </c>
      <c r="I143" s="194" t="s">
        <v>355</v>
      </c>
      <c r="J143" s="197"/>
      <c r="K143" s="197"/>
      <c r="L143" s="221">
        <v>0</v>
      </c>
      <c r="M143" s="221">
        <v>0</v>
      </c>
      <c r="N143" s="221">
        <v>0</v>
      </c>
      <c r="O143" s="221">
        <v>0</v>
      </c>
      <c r="P143" s="221">
        <v>0</v>
      </c>
      <c r="Q143" s="213">
        <v>0</v>
      </c>
      <c r="R143" s="348">
        <v>951039</v>
      </c>
      <c r="S143" s="221">
        <v>951039</v>
      </c>
      <c r="T143" s="221">
        <v>951039</v>
      </c>
    </row>
    <row r="144" spans="1:20" ht="22.5">
      <c r="A144" s="314"/>
      <c r="B144" s="315"/>
      <c r="C144" s="315"/>
      <c r="D144" s="315"/>
      <c r="E144" s="315"/>
      <c r="F144" s="315"/>
      <c r="G144" s="314">
        <v>1011</v>
      </c>
      <c r="H144" s="317"/>
      <c r="I144" s="318" t="s">
        <v>356</v>
      </c>
      <c r="J144" s="235"/>
      <c r="K144" s="235"/>
      <c r="L144" s="236">
        <v>0</v>
      </c>
      <c r="M144" s="236">
        <v>0</v>
      </c>
      <c r="N144" s="236">
        <v>0</v>
      </c>
      <c r="O144" s="236">
        <v>0</v>
      </c>
      <c r="P144" s="236">
        <v>0</v>
      </c>
      <c r="Q144" s="237">
        <v>0</v>
      </c>
      <c r="R144" s="348">
        <v>2000000</v>
      </c>
      <c r="S144" s="221">
        <v>2000000</v>
      </c>
      <c r="T144" s="221">
        <v>2000000</v>
      </c>
    </row>
    <row r="145" spans="1:20" ht="33.75">
      <c r="A145" s="314"/>
      <c r="B145" s="315"/>
      <c r="C145" s="315"/>
      <c r="D145" s="315"/>
      <c r="E145" s="315"/>
      <c r="F145" s="315"/>
      <c r="G145" s="314">
        <v>1015</v>
      </c>
      <c r="H145" s="301" t="s">
        <v>243</v>
      </c>
      <c r="I145" s="194" t="s">
        <v>65</v>
      </c>
      <c r="J145" s="197"/>
      <c r="K145" s="197"/>
      <c r="L145" s="221">
        <v>0</v>
      </c>
      <c r="M145" s="221">
        <v>0</v>
      </c>
      <c r="N145" s="221">
        <v>0</v>
      </c>
      <c r="O145" s="221">
        <v>0</v>
      </c>
      <c r="P145" s="221">
        <v>0</v>
      </c>
      <c r="Q145" s="213">
        <v>0</v>
      </c>
      <c r="R145" s="349">
        <v>468504</v>
      </c>
      <c r="S145" s="196">
        <v>468504</v>
      </c>
      <c r="T145" s="196">
        <v>468504</v>
      </c>
    </row>
    <row r="146" spans="1:20" ht="22.5" hidden="1">
      <c r="A146" s="314"/>
      <c r="B146" s="315"/>
      <c r="C146" s="315"/>
      <c r="D146" s="315"/>
      <c r="E146" s="315"/>
      <c r="F146" s="315"/>
      <c r="G146" s="314"/>
      <c r="H146" s="301" t="s">
        <v>243</v>
      </c>
      <c r="I146" s="194"/>
      <c r="J146" s="194"/>
      <c r="K146" s="194"/>
      <c r="L146" s="350"/>
      <c r="M146" s="336"/>
      <c r="N146" s="336"/>
      <c r="O146" s="316">
        <v>0</v>
      </c>
      <c r="P146" s="316">
        <v>0</v>
      </c>
      <c r="Q146" s="302">
        <v>0</v>
      </c>
      <c r="R146" s="351">
        <v>0</v>
      </c>
      <c r="S146" s="322">
        <v>0</v>
      </c>
      <c r="T146" s="322">
        <v>0</v>
      </c>
    </row>
    <row r="147" spans="1:20" ht="22.5" hidden="1">
      <c r="A147" s="314"/>
      <c r="B147" s="315"/>
      <c r="C147" s="315"/>
      <c r="D147" s="315"/>
      <c r="E147" s="315"/>
      <c r="F147" s="315"/>
      <c r="G147" s="314"/>
      <c r="H147" s="301" t="s">
        <v>243</v>
      </c>
      <c r="I147" s="194"/>
      <c r="J147" s="194"/>
      <c r="K147" s="194"/>
      <c r="L147" s="350"/>
      <c r="M147" s="336"/>
      <c r="N147" s="336"/>
      <c r="O147" s="316">
        <v>0</v>
      </c>
      <c r="P147" s="316">
        <v>0</v>
      </c>
      <c r="Q147" s="302">
        <v>0</v>
      </c>
      <c r="R147" s="351">
        <v>0</v>
      </c>
      <c r="S147" s="322">
        <v>0</v>
      </c>
      <c r="T147" s="322">
        <v>0</v>
      </c>
    </row>
    <row r="148" spans="1:20" ht="22.5" hidden="1">
      <c r="A148" s="314"/>
      <c r="B148" s="315"/>
      <c r="C148" s="315"/>
      <c r="D148" s="315"/>
      <c r="E148" s="315"/>
      <c r="F148" s="315"/>
      <c r="G148" s="314"/>
      <c r="H148" s="301" t="s">
        <v>243</v>
      </c>
      <c r="I148" s="194"/>
      <c r="J148" s="194"/>
      <c r="K148" s="194"/>
      <c r="L148" s="350"/>
      <c r="M148" s="336"/>
      <c r="N148" s="336"/>
      <c r="O148" s="316">
        <v>0</v>
      </c>
      <c r="P148" s="316">
        <v>0</v>
      </c>
      <c r="Q148" s="302">
        <v>0</v>
      </c>
      <c r="R148" s="351">
        <v>0</v>
      </c>
      <c r="S148" s="322">
        <v>0</v>
      </c>
      <c r="T148" s="322">
        <v>0</v>
      </c>
    </row>
    <row r="149" spans="1:20" ht="22.5" hidden="1">
      <c r="A149" s="314"/>
      <c r="B149" s="315"/>
      <c r="C149" s="315"/>
      <c r="D149" s="315"/>
      <c r="E149" s="315"/>
      <c r="F149" s="315"/>
      <c r="G149" s="314"/>
      <c r="H149" s="301" t="s">
        <v>243</v>
      </c>
      <c r="I149" s="194"/>
      <c r="J149" s="194"/>
      <c r="K149" s="194"/>
      <c r="L149" s="350"/>
      <c r="M149" s="336"/>
      <c r="N149" s="336"/>
      <c r="O149" s="316">
        <v>0</v>
      </c>
      <c r="P149" s="316">
        <v>0</v>
      </c>
      <c r="Q149" s="302">
        <v>0</v>
      </c>
      <c r="R149" s="351">
        <v>0</v>
      </c>
      <c r="S149" s="322">
        <v>0</v>
      </c>
      <c r="T149" s="322">
        <v>0</v>
      </c>
    </row>
    <row r="150" spans="1:20" ht="22.5" hidden="1">
      <c r="A150" s="314"/>
      <c r="B150" s="315"/>
      <c r="C150" s="315"/>
      <c r="D150" s="315"/>
      <c r="E150" s="315"/>
      <c r="F150" s="315"/>
      <c r="G150" s="314"/>
      <c r="H150" s="301" t="s">
        <v>243</v>
      </c>
      <c r="I150" s="194"/>
      <c r="J150" s="194"/>
      <c r="K150" s="194"/>
      <c r="L150" s="350"/>
      <c r="M150" s="336"/>
      <c r="N150" s="336"/>
      <c r="O150" s="316">
        <v>0</v>
      </c>
      <c r="P150" s="316">
        <v>0</v>
      </c>
      <c r="Q150" s="302">
        <v>0</v>
      </c>
      <c r="R150" s="351">
        <v>0</v>
      </c>
      <c r="S150" s="322">
        <v>0</v>
      </c>
      <c r="T150" s="322">
        <v>0</v>
      </c>
    </row>
    <row r="151" spans="1:20" hidden="1">
      <c r="O151" s="323">
        <v>0</v>
      </c>
      <c r="P151" s="323">
        <v>0</v>
      </c>
      <c r="Q151" s="324">
        <v>0</v>
      </c>
    </row>
    <row r="152" spans="1:20" hidden="1">
      <c r="D152" s="325"/>
      <c r="E152" s="325"/>
      <c r="F152" s="325"/>
      <c r="G152" s="314"/>
      <c r="H152" s="317"/>
      <c r="I152" s="318"/>
      <c r="J152" s="319"/>
      <c r="K152" s="319"/>
      <c r="L152" s="352"/>
      <c r="M152" s="337"/>
      <c r="N152" s="337"/>
      <c r="O152" s="320"/>
      <c r="P152" s="320"/>
      <c r="Q152" s="321"/>
      <c r="R152" s="353"/>
      <c r="S152" s="316"/>
      <c r="T152" s="316"/>
    </row>
    <row r="153" spans="1:20" hidden="1">
      <c r="Q153" s="277"/>
    </row>
    <row r="154" spans="1:20" hidden="1"/>
    <row r="155" spans="1:20" hidden="1"/>
  </sheetData>
  <mergeCells count="14">
    <mergeCell ref="R6:T6"/>
    <mergeCell ref="P5:P6"/>
    <mergeCell ref="Q5:Q6"/>
    <mergeCell ref="A5:A6"/>
    <mergeCell ref="B5:B6"/>
    <mergeCell ref="C5:C6"/>
    <mergeCell ref="G5:H6"/>
    <mergeCell ref="I5:I6"/>
    <mergeCell ref="O5:O6"/>
    <mergeCell ref="D5:D6"/>
    <mergeCell ref="E5:E6"/>
    <mergeCell ref="F5:F6"/>
    <mergeCell ref="J5:K5"/>
    <mergeCell ref="L5:N5"/>
  </mergeCells>
  <pageMargins left="0" right="0" top="0" bottom="0" header="0" footer="0"/>
  <pageSetup paperSize="9" scale="65" orientation="landscape" r:id="rId1"/>
  <rowBreaks count="2" manualBreakCount="2">
    <brk id="45" max="19" man="1"/>
    <brk id="76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R140"/>
  <sheetViews>
    <sheetView zoomScaleNormal="100" zoomScaleSheetLayoutView="100" workbookViewId="0">
      <pane xSplit="10770" ySplit="3930" topLeftCell="HO70" activePane="bottomRight"/>
      <selection activeCell="J9" sqref="J9"/>
      <selection pane="topRight" activeCell="K1" sqref="K1"/>
      <selection pane="bottomLeft" activeCell="D69" sqref="D69"/>
      <selection pane="bottomRight" activeCell="JH78" sqref="JH78"/>
    </sheetView>
  </sheetViews>
  <sheetFormatPr defaultColWidth="9.140625" defaultRowHeight="12.75"/>
  <cols>
    <col min="1" max="1" width="6" style="15" customWidth="1"/>
    <col min="2" max="2" width="9.85546875" style="15" customWidth="1"/>
    <col min="3" max="3" width="53.28515625" style="2" customWidth="1"/>
    <col min="4" max="4" width="15.42578125" style="2" customWidth="1"/>
    <col min="5" max="5" width="14.28515625" style="2" bestFit="1" customWidth="1"/>
    <col min="6" max="6" width="13" style="2" customWidth="1"/>
    <col min="7" max="7" width="12.85546875" style="2" customWidth="1"/>
    <col min="8" max="24" width="10.7109375" style="2" customWidth="1"/>
    <col min="25" max="26" width="13" style="2" customWidth="1"/>
    <col min="27" max="33" width="10.7109375" style="2" customWidth="1"/>
    <col min="34" max="34" width="11.85546875" style="2" customWidth="1"/>
    <col min="35" max="48" width="12.140625" style="2" customWidth="1"/>
    <col min="49" max="49" width="15.28515625" style="2" customWidth="1"/>
    <col min="50" max="57" width="12.140625" style="2" customWidth="1"/>
    <col min="58" max="58" width="10.7109375" style="2" customWidth="1"/>
    <col min="59" max="59" width="14.42578125" style="1" customWidth="1"/>
    <col min="60" max="60" width="14.28515625" style="2" customWidth="1"/>
    <col min="61" max="61" width="12.5703125" style="2" customWidth="1"/>
    <col min="62" max="62" width="12.140625" style="2" customWidth="1"/>
    <col min="63" max="99" width="9.140625" style="2" customWidth="1"/>
    <col min="100" max="100" width="12.85546875" style="2" customWidth="1"/>
    <col min="101" max="101" width="11.140625" style="2" customWidth="1"/>
    <col min="102" max="102" width="9.140625" style="2" customWidth="1"/>
    <col min="103" max="103" width="12.42578125" style="2" customWidth="1"/>
    <col min="104" max="109" width="9.140625" style="2" customWidth="1"/>
    <col min="110" max="110" width="10.5703125" style="2" customWidth="1"/>
    <col min="111" max="111" width="12.42578125" style="2" customWidth="1"/>
    <col min="112" max="113" width="9.140625" style="2" customWidth="1"/>
    <col min="114" max="114" width="16.42578125" style="2" customWidth="1"/>
    <col min="115" max="115" width="15.7109375" style="2" customWidth="1"/>
    <col min="116" max="121" width="9.140625" style="2" customWidth="1"/>
    <col min="122" max="122" width="11.85546875" style="2" customWidth="1"/>
    <col min="123" max="133" width="9.140625" style="2" customWidth="1"/>
    <col min="134" max="134" width="11.140625" style="2" customWidth="1"/>
    <col min="135" max="157" width="9.140625" style="2" customWidth="1"/>
    <col min="158" max="158" width="12.85546875" style="2" bestFit="1" customWidth="1"/>
    <col min="159" max="159" width="15.85546875" style="2" customWidth="1"/>
    <col min="160" max="168" width="9.140625" style="2" customWidth="1"/>
    <col min="169" max="169" width="17.7109375" style="2" customWidth="1"/>
    <col min="170" max="170" width="14.42578125" style="2" customWidth="1"/>
    <col min="171" max="212" width="9.140625" style="2" customWidth="1"/>
    <col min="213" max="213" width="12.85546875" style="2" bestFit="1" customWidth="1"/>
    <col min="214" max="214" width="15.7109375" style="2" customWidth="1"/>
    <col min="215" max="223" width="9.140625" style="2" customWidth="1"/>
    <col min="224" max="224" width="14.28515625" style="2" customWidth="1"/>
    <col min="225" max="225" width="16.7109375" style="2" customWidth="1"/>
    <col min="226" max="226" width="12.7109375" style="2" customWidth="1"/>
    <col min="227" max="227" width="10.5703125" style="2" customWidth="1"/>
    <col min="228" max="257" width="9.140625" style="2" customWidth="1"/>
    <col min="258" max="259" width="10.42578125" style="2" bestFit="1" customWidth="1"/>
    <col min="260" max="260" width="11.42578125" style="2" bestFit="1" customWidth="1"/>
    <col min="261" max="261" width="12" style="2" bestFit="1" customWidth="1"/>
    <col min="262" max="262" width="12.42578125" style="2" bestFit="1" customWidth="1"/>
    <col min="263" max="263" width="13.42578125" style="2" bestFit="1" customWidth="1"/>
    <col min="264" max="264" width="9.28515625" style="2" bestFit="1" customWidth="1"/>
    <col min="265" max="265" width="12.140625" style="2" bestFit="1" customWidth="1"/>
    <col min="266" max="266" width="9.28515625" style="2" bestFit="1" customWidth="1"/>
    <col min="267" max="267" width="10.140625" style="2" bestFit="1" customWidth="1"/>
    <col min="268" max="268" width="12.85546875" style="2" bestFit="1" customWidth="1"/>
    <col min="269" max="269" width="14.5703125" style="2" customWidth="1"/>
    <col min="270" max="272" width="9.28515625" style="2" bestFit="1" customWidth="1"/>
    <col min="273" max="273" width="9.85546875" style="2" bestFit="1" customWidth="1"/>
    <col min="274" max="274" width="11.140625" style="2" bestFit="1" customWidth="1"/>
    <col min="275" max="275" width="12" style="2" bestFit="1" customWidth="1"/>
    <col min="276" max="276" width="10.42578125" style="2" bestFit="1" customWidth="1"/>
    <col min="277" max="278" width="9.28515625" style="2" bestFit="1" customWidth="1"/>
    <col min="279" max="16384" width="9.140625" style="2"/>
  </cols>
  <sheetData>
    <row r="1" spans="1:278" ht="16.5">
      <c r="A1" s="223" t="s">
        <v>174</v>
      </c>
    </row>
    <row r="2" spans="1:278">
      <c r="A2" s="14"/>
    </row>
    <row r="3" spans="1:278" ht="13.5" customHeight="1">
      <c r="A3" s="374" t="s">
        <v>94</v>
      </c>
      <c r="B3" s="374"/>
      <c r="C3" s="374" t="s">
        <v>95</v>
      </c>
      <c r="D3" s="170"/>
      <c r="E3" s="374" t="s">
        <v>254</v>
      </c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374"/>
      <c r="R3" s="374"/>
      <c r="S3" s="374"/>
      <c r="T3" s="374"/>
      <c r="U3" s="374"/>
      <c r="V3" s="374"/>
      <c r="W3" s="374"/>
      <c r="X3" s="374"/>
      <c r="Y3" s="374"/>
      <c r="Z3" s="374"/>
      <c r="AA3" s="374"/>
      <c r="AB3" s="374"/>
      <c r="AC3" s="374"/>
      <c r="AD3" s="374"/>
      <c r="AE3" s="374"/>
      <c r="AF3" s="374"/>
      <c r="AG3" s="374"/>
      <c r="AH3" s="374"/>
      <c r="AI3" s="374"/>
      <c r="AJ3" s="374"/>
      <c r="AK3" s="374"/>
      <c r="AL3" s="374"/>
      <c r="AM3" s="374"/>
      <c r="AN3" s="374"/>
      <c r="AO3" s="374"/>
      <c r="AP3" s="374"/>
      <c r="AQ3" s="374"/>
      <c r="AR3" s="374"/>
      <c r="AS3" s="374"/>
      <c r="AT3" s="374"/>
      <c r="AU3" s="374"/>
      <c r="AV3" s="374"/>
      <c r="AW3" s="374"/>
      <c r="AX3" s="374"/>
      <c r="AY3" s="374"/>
      <c r="AZ3" s="374"/>
      <c r="BA3" s="374"/>
      <c r="BB3" s="374"/>
      <c r="BC3" s="374"/>
      <c r="BD3" s="374"/>
      <c r="BE3" s="374"/>
      <c r="BF3" s="374"/>
      <c r="BG3" s="374" t="s">
        <v>255</v>
      </c>
      <c r="BH3" s="374"/>
      <c r="BI3" s="374"/>
      <c r="BJ3" s="374"/>
      <c r="BK3" s="374"/>
      <c r="BL3" s="374"/>
      <c r="BM3" s="374"/>
      <c r="BN3" s="374"/>
      <c r="BO3" s="374"/>
      <c r="BP3" s="374"/>
      <c r="BQ3" s="374"/>
      <c r="BR3" s="374"/>
      <c r="BS3" s="374"/>
      <c r="BT3" s="374"/>
      <c r="BU3" s="374"/>
      <c r="BV3" s="374"/>
      <c r="BW3" s="374"/>
      <c r="BX3" s="374"/>
      <c r="BY3" s="374"/>
      <c r="BZ3" s="374"/>
      <c r="CA3" s="374"/>
      <c r="CB3" s="374"/>
      <c r="CC3" s="374"/>
      <c r="CD3" s="374"/>
      <c r="CE3" s="374"/>
      <c r="CF3" s="374"/>
      <c r="CG3" s="374"/>
      <c r="CH3" s="374"/>
      <c r="CI3" s="374"/>
      <c r="CJ3" s="374"/>
      <c r="CK3" s="374"/>
      <c r="CL3" s="374"/>
      <c r="CM3" s="374"/>
      <c r="CN3" s="374"/>
      <c r="CO3" s="374"/>
      <c r="CP3" s="374"/>
      <c r="CQ3" s="374"/>
      <c r="CR3" s="374"/>
      <c r="CS3" s="374"/>
      <c r="CT3" s="374"/>
      <c r="CU3" s="374"/>
      <c r="CV3" s="374"/>
      <c r="CW3" s="374"/>
      <c r="CX3" s="374"/>
      <c r="CY3" s="374"/>
      <c r="CZ3" s="374"/>
      <c r="DA3" s="374"/>
      <c r="DB3" s="374"/>
      <c r="DC3" s="374"/>
      <c r="DD3" s="374"/>
      <c r="DE3" s="374"/>
      <c r="DF3" s="374"/>
      <c r="DG3" s="374"/>
      <c r="DH3" s="374"/>
      <c r="DI3" s="374"/>
      <c r="DJ3" s="374" t="s">
        <v>330</v>
      </c>
      <c r="DK3" s="374"/>
      <c r="DL3" s="374"/>
      <c r="DM3" s="374"/>
      <c r="DN3" s="374"/>
      <c r="DO3" s="374"/>
      <c r="DP3" s="374"/>
      <c r="DQ3" s="374"/>
      <c r="DR3" s="374"/>
      <c r="DS3" s="374"/>
      <c r="DT3" s="374"/>
      <c r="DU3" s="374"/>
      <c r="DV3" s="374"/>
      <c r="DW3" s="374"/>
      <c r="DX3" s="374"/>
      <c r="DY3" s="374"/>
      <c r="DZ3" s="374"/>
      <c r="EA3" s="374"/>
      <c r="EB3" s="374"/>
      <c r="EC3" s="374"/>
      <c r="ED3" s="374"/>
      <c r="EE3" s="374"/>
      <c r="EF3" s="374"/>
      <c r="EG3" s="374"/>
      <c r="EH3" s="374"/>
      <c r="EI3" s="374"/>
      <c r="EJ3" s="374"/>
      <c r="EK3" s="374"/>
      <c r="EL3" s="374"/>
      <c r="EM3" s="374"/>
      <c r="EN3" s="374"/>
      <c r="EO3" s="374"/>
      <c r="EP3" s="374"/>
      <c r="EQ3" s="374"/>
      <c r="ER3" s="374"/>
      <c r="ES3" s="374"/>
      <c r="ET3" s="374"/>
      <c r="EU3" s="374"/>
      <c r="EV3" s="374"/>
      <c r="EW3" s="374"/>
      <c r="EX3" s="374"/>
      <c r="EY3" s="374"/>
      <c r="EZ3" s="374"/>
      <c r="FA3" s="374"/>
      <c r="FB3" s="374"/>
      <c r="FC3" s="374"/>
      <c r="FD3" s="374"/>
      <c r="FE3" s="374"/>
      <c r="FF3" s="374"/>
      <c r="FG3" s="374"/>
      <c r="FH3" s="374"/>
      <c r="FI3" s="374"/>
      <c r="FJ3" s="374"/>
      <c r="FK3" s="374"/>
      <c r="FL3" s="374"/>
      <c r="FM3" s="222"/>
      <c r="FN3" s="222"/>
      <c r="FO3" s="374" t="s">
        <v>179</v>
      </c>
      <c r="FP3" s="374"/>
      <c r="FQ3" s="374"/>
      <c r="FR3" s="374"/>
      <c r="FS3" s="374"/>
      <c r="FT3" s="374"/>
      <c r="FU3" s="374"/>
      <c r="FV3" s="374"/>
      <c r="FW3" s="374"/>
      <c r="FX3" s="374"/>
      <c r="FY3" s="374"/>
      <c r="FZ3" s="374"/>
      <c r="GA3" s="374"/>
      <c r="GB3" s="374"/>
      <c r="GC3" s="374"/>
      <c r="GD3" s="374"/>
      <c r="GE3" s="374"/>
      <c r="GF3" s="374"/>
      <c r="GG3" s="374"/>
      <c r="GH3" s="374"/>
      <c r="GI3" s="374"/>
      <c r="GJ3" s="374"/>
      <c r="GK3" s="374"/>
      <c r="GL3" s="374"/>
      <c r="GM3" s="374"/>
      <c r="GN3" s="374"/>
      <c r="GO3" s="374"/>
      <c r="GP3" s="374"/>
      <c r="GQ3" s="374"/>
      <c r="GR3" s="374"/>
      <c r="GS3" s="374"/>
      <c r="GT3" s="374"/>
      <c r="GU3" s="374"/>
      <c r="GV3" s="374"/>
      <c r="GW3" s="374"/>
      <c r="GX3" s="374"/>
      <c r="GY3" s="374"/>
      <c r="GZ3" s="374"/>
      <c r="HA3" s="374"/>
      <c r="HB3" s="374"/>
      <c r="HC3" s="374"/>
      <c r="HD3" s="374"/>
      <c r="HE3" s="374"/>
      <c r="HF3" s="374"/>
      <c r="HG3" s="374"/>
      <c r="HH3" s="374"/>
      <c r="HI3" s="374"/>
      <c r="HJ3" s="374"/>
      <c r="HK3" s="374"/>
      <c r="HL3" s="374"/>
      <c r="HM3" s="374"/>
      <c r="HN3" s="374"/>
      <c r="HO3" s="374"/>
      <c r="HP3" s="215"/>
      <c r="HQ3" s="215"/>
      <c r="HR3" s="374" t="s">
        <v>329</v>
      </c>
      <c r="HS3" s="374"/>
      <c r="HT3" s="374"/>
      <c r="HU3" s="374"/>
      <c r="HV3" s="374"/>
      <c r="HW3" s="374"/>
      <c r="HX3" s="374"/>
      <c r="HY3" s="374"/>
      <c r="HZ3" s="374"/>
      <c r="IA3" s="374"/>
      <c r="IB3" s="374"/>
      <c r="IC3" s="374"/>
      <c r="ID3" s="374"/>
      <c r="IE3" s="374"/>
      <c r="IF3" s="374"/>
      <c r="IG3" s="374"/>
      <c r="IH3" s="374"/>
      <c r="II3" s="374"/>
      <c r="IJ3" s="374"/>
      <c r="IK3" s="374"/>
      <c r="IL3" s="374"/>
      <c r="IM3" s="374"/>
      <c r="IN3" s="374"/>
      <c r="IO3" s="374"/>
      <c r="IP3" s="374"/>
      <c r="IQ3" s="374"/>
      <c r="IR3" s="374"/>
      <c r="IS3" s="374"/>
      <c r="IT3" s="374"/>
      <c r="IU3" s="374"/>
      <c r="IV3" s="374"/>
      <c r="IW3" s="374"/>
    </row>
    <row r="4" spans="1:278" ht="105.75" customHeight="1">
      <c r="A4" s="374"/>
      <c r="B4" s="374"/>
      <c r="C4" s="374"/>
      <c r="D4" s="170">
        <v>2020</v>
      </c>
      <c r="E4" s="375" t="s">
        <v>107</v>
      </c>
      <c r="F4" s="144" t="s">
        <v>108</v>
      </c>
      <c r="G4" s="144" t="s">
        <v>183</v>
      </c>
      <c r="H4" s="144" t="s">
        <v>109</v>
      </c>
      <c r="I4" s="144" t="s">
        <v>184</v>
      </c>
      <c r="J4" s="144" t="s">
        <v>110</v>
      </c>
      <c r="K4" s="144" t="s">
        <v>111</v>
      </c>
      <c r="L4" s="144" t="s">
        <v>112</v>
      </c>
      <c r="M4" s="144" t="s">
        <v>113</v>
      </c>
      <c r="N4" s="144" t="s">
        <v>114</v>
      </c>
      <c r="O4" s="144" t="s">
        <v>115</v>
      </c>
      <c r="P4" s="144" t="s">
        <v>185</v>
      </c>
      <c r="Q4" s="144" t="s">
        <v>186</v>
      </c>
      <c r="R4" s="144" t="s">
        <v>187</v>
      </c>
      <c r="S4" s="144" t="s">
        <v>116</v>
      </c>
      <c r="T4" s="144" t="s">
        <v>188</v>
      </c>
      <c r="U4" s="144" t="s">
        <v>117</v>
      </c>
      <c r="V4" s="144" t="s">
        <v>118</v>
      </c>
      <c r="W4" s="144" t="s">
        <v>119</v>
      </c>
      <c r="X4" s="144" t="s">
        <v>120</v>
      </c>
      <c r="Y4" s="144" t="s">
        <v>121</v>
      </c>
      <c r="Z4" s="144" t="s">
        <v>122</v>
      </c>
      <c r="AA4" s="144" t="s">
        <v>123</v>
      </c>
      <c r="AB4" s="144" t="s">
        <v>124</v>
      </c>
      <c r="AC4" s="144" t="s">
        <v>125</v>
      </c>
      <c r="AD4" s="144" t="s">
        <v>126</v>
      </c>
      <c r="AE4" s="144" t="s">
        <v>127</v>
      </c>
      <c r="AF4" s="144" t="s">
        <v>128</v>
      </c>
      <c r="AG4" s="144" t="s">
        <v>129</v>
      </c>
      <c r="AH4" s="144" t="s">
        <v>189</v>
      </c>
      <c r="AI4" s="144" t="s">
        <v>130</v>
      </c>
      <c r="AJ4" s="144" t="s">
        <v>130</v>
      </c>
      <c r="AK4" s="144" t="s">
        <v>190</v>
      </c>
      <c r="AL4" s="144" t="s">
        <v>191</v>
      </c>
      <c r="AM4" s="144" t="s">
        <v>192</v>
      </c>
      <c r="AN4" s="144" t="s">
        <v>131</v>
      </c>
      <c r="AO4" s="144" t="s">
        <v>193</v>
      </c>
      <c r="AP4" s="144" t="s">
        <v>132</v>
      </c>
      <c r="AQ4" s="144" t="s">
        <v>133</v>
      </c>
      <c r="AR4" s="144" t="s">
        <v>134</v>
      </c>
      <c r="AS4" s="144" t="s">
        <v>194</v>
      </c>
      <c r="AT4" s="144" t="s">
        <v>135</v>
      </c>
      <c r="AU4" s="144" t="s">
        <v>195</v>
      </c>
      <c r="AV4" s="144" t="s">
        <v>136</v>
      </c>
      <c r="AW4" s="144" t="s">
        <v>196</v>
      </c>
      <c r="AX4" s="144" t="s">
        <v>137</v>
      </c>
      <c r="AY4" s="144" t="s">
        <v>138</v>
      </c>
      <c r="AZ4" s="144" t="s">
        <v>197</v>
      </c>
      <c r="BA4" s="144" t="s">
        <v>198</v>
      </c>
      <c r="BB4" s="144" t="s">
        <v>199</v>
      </c>
      <c r="BC4" s="144" t="s">
        <v>200</v>
      </c>
      <c r="BD4" s="144" t="s">
        <v>201</v>
      </c>
      <c r="BE4" s="144" t="s">
        <v>202</v>
      </c>
      <c r="BF4" s="144" t="s">
        <v>203</v>
      </c>
      <c r="BG4" s="193">
        <v>2021</v>
      </c>
      <c r="BH4" s="375" t="s">
        <v>107</v>
      </c>
      <c r="BI4" s="144" t="s">
        <v>108</v>
      </c>
      <c r="BJ4" s="144" t="s">
        <v>183</v>
      </c>
      <c r="BK4" s="144" t="s">
        <v>109</v>
      </c>
      <c r="BL4" s="144" t="s">
        <v>184</v>
      </c>
      <c r="BM4" s="144" t="s">
        <v>110</v>
      </c>
      <c r="BN4" s="144" t="s">
        <v>111</v>
      </c>
      <c r="BO4" s="144" t="s">
        <v>112</v>
      </c>
      <c r="BP4" s="144" t="s">
        <v>113</v>
      </c>
      <c r="BQ4" s="144" t="s">
        <v>114</v>
      </c>
      <c r="BR4" s="144" t="s">
        <v>115</v>
      </c>
      <c r="BS4" s="144" t="s">
        <v>185</v>
      </c>
      <c r="BT4" s="144" t="s">
        <v>186</v>
      </c>
      <c r="BU4" s="144" t="s">
        <v>187</v>
      </c>
      <c r="BV4" s="144" t="s">
        <v>116</v>
      </c>
      <c r="BW4" s="144" t="s">
        <v>188</v>
      </c>
      <c r="BX4" s="144" t="s">
        <v>117</v>
      </c>
      <c r="BY4" s="144" t="s">
        <v>118</v>
      </c>
      <c r="BZ4" s="144" t="s">
        <v>119</v>
      </c>
      <c r="CA4" s="144" t="s">
        <v>120</v>
      </c>
      <c r="CB4" s="144" t="s">
        <v>121</v>
      </c>
      <c r="CC4" s="144" t="s">
        <v>122</v>
      </c>
      <c r="CD4" s="144" t="s">
        <v>123</v>
      </c>
      <c r="CE4" s="144" t="s">
        <v>124</v>
      </c>
      <c r="CF4" s="144" t="s">
        <v>125</v>
      </c>
      <c r="CG4" s="144" t="s">
        <v>126</v>
      </c>
      <c r="CH4" s="144" t="s">
        <v>127</v>
      </c>
      <c r="CI4" s="144" t="s">
        <v>128</v>
      </c>
      <c r="CJ4" s="144" t="s">
        <v>129</v>
      </c>
      <c r="CK4" s="144" t="s">
        <v>189</v>
      </c>
      <c r="CL4" s="144" t="s">
        <v>130</v>
      </c>
      <c r="CM4" s="144" t="s">
        <v>130</v>
      </c>
      <c r="CN4" s="144" t="s">
        <v>190</v>
      </c>
      <c r="CO4" s="144" t="s">
        <v>191</v>
      </c>
      <c r="CP4" s="144" t="s">
        <v>192</v>
      </c>
      <c r="CQ4" s="144" t="s">
        <v>131</v>
      </c>
      <c r="CR4" s="144" t="s">
        <v>193</v>
      </c>
      <c r="CS4" s="144" t="s">
        <v>132</v>
      </c>
      <c r="CT4" s="144" t="s">
        <v>133</v>
      </c>
      <c r="CU4" s="144" t="s">
        <v>134</v>
      </c>
      <c r="CV4" s="144" t="s">
        <v>194</v>
      </c>
      <c r="CW4" s="144" t="s">
        <v>135</v>
      </c>
      <c r="CX4" s="144" t="s">
        <v>195</v>
      </c>
      <c r="CY4" s="144" t="s">
        <v>136</v>
      </c>
      <c r="CZ4" s="144" t="s">
        <v>196</v>
      </c>
      <c r="DA4" s="144" t="s">
        <v>137</v>
      </c>
      <c r="DB4" s="144" t="s">
        <v>138</v>
      </c>
      <c r="DC4" s="144" t="s">
        <v>197</v>
      </c>
      <c r="DD4" s="144" t="s">
        <v>198</v>
      </c>
      <c r="DE4" s="144" t="s">
        <v>199</v>
      </c>
      <c r="DF4" s="144" t="s">
        <v>200</v>
      </c>
      <c r="DG4" s="144" t="s">
        <v>201</v>
      </c>
      <c r="DH4" s="144" t="s">
        <v>202</v>
      </c>
      <c r="DI4" s="144" t="s">
        <v>203</v>
      </c>
      <c r="DJ4" s="198">
        <v>2022</v>
      </c>
      <c r="DK4" s="375" t="s">
        <v>107</v>
      </c>
      <c r="DL4" s="144" t="s">
        <v>108</v>
      </c>
      <c r="DM4" s="144" t="s">
        <v>183</v>
      </c>
      <c r="DN4" s="144" t="s">
        <v>109</v>
      </c>
      <c r="DO4" s="144" t="s">
        <v>184</v>
      </c>
      <c r="DP4" s="144" t="s">
        <v>110</v>
      </c>
      <c r="DQ4" s="144" t="s">
        <v>111</v>
      </c>
      <c r="DR4" s="144" t="s">
        <v>112</v>
      </c>
      <c r="DS4" s="144" t="s">
        <v>113</v>
      </c>
      <c r="DT4" s="144" t="s">
        <v>114</v>
      </c>
      <c r="DU4" s="144" t="s">
        <v>115</v>
      </c>
      <c r="DV4" s="144" t="s">
        <v>185</v>
      </c>
      <c r="DW4" s="144" t="s">
        <v>186</v>
      </c>
      <c r="DX4" s="144" t="s">
        <v>187</v>
      </c>
      <c r="DY4" s="144" t="s">
        <v>116</v>
      </c>
      <c r="DZ4" s="144" t="s">
        <v>188</v>
      </c>
      <c r="EA4" s="144" t="s">
        <v>117</v>
      </c>
      <c r="EB4" s="144" t="s">
        <v>118</v>
      </c>
      <c r="EC4" s="144" t="s">
        <v>119</v>
      </c>
      <c r="ED4" s="144" t="s">
        <v>120</v>
      </c>
      <c r="EE4" s="144" t="s">
        <v>121</v>
      </c>
      <c r="EF4" s="144" t="s">
        <v>122</v>
      </c>
      <c r="EG4" s="144" t="s">
        <v>123</v>
      </c>
      <c r="EH4" s="144" t="s">
        <v>124</v>
      </c>
      <c r="EI4" s="144" t="s">
        <v>125</v>
      </c>
      <c r="EJ4" s="144" t="s">
        <v>126</v>
      </c>
      <c r="EK4" s="144" t="s">
        <v>127</v>
      </c>
      <c r="EL4" s="144" t="s">
        <v>128</v>
      </c>
      <c r="EM4" s="144" t="s">
        <v>129</v>
      </c>
      <c r="EN4" s="144" t="s">
        <v>189</v>
      </c>
      <c r="EO4" s="144" t="s">
        <v>130</v>
      </c>
      <c r="EP4" s="144" t="s">
        <v>130</v>
      </c>
      <c r="EQ4" s="144" t="s">
        <v>190</v>
      </c>
      <c r="ER4" s="144" t="s">
        <v>191</v>
      </c>
      <c r="ES4" s="144" t="s">
        <v>192</v>
      </c>
      <c r="ET4" s="144" t="s">
        <v>131</v>
      </c>
      <c r="EU4" s="144" t="s">
        <v>193</v>
      </c>
      <c r="EV4" s="144" t="s">
        <v>132</v>
      </c>
      <c r="EW4" s="144" t="s">
        <v>133</v>
      </c>
      <c r="EX4" s="144" t="s">
        <v>134</v>
      </c>
      <c r="EY4" s="144" t="s">
        <v>194</v>
      </c>
      <c r="EZ4" s="144" t="s">
        <v>135</v>
      </c>
      <c r="FA4" s="144" t="s">
        <v>195</v>
      </c>
      <c r="FB4" s="144" t="s">
        <v>136</v>
      </c>
      <c r="FC4" s="144" t="s">
        <v>196</v>
      </c>
      <c r="FD4" s="144" t="s">
        <v>137</v>
      </c>
      <c r="FE4" s="144" t="s">
        <v>138</v>
      </c>
      <c r="FF4" s="144" t="s">
        <v>197</v>
      </c>
      <c r="FG4" s="144" t="s">
        <v>198</v>
      </c>
      <c r="FH4" s="144" t="s">
        <v>199</v>
      </c>
      <c r="FI4" s="144" t="s">
        <v>200</v>
      </c>
      <c r="FJ4" s="144" t="s">
        <v>201</v>
      </c>
      <c r="FK4" s="144" t="s">
        <v>202</v>
      </c>
      <c r="FL4" s="144" t="s">
        <v>203</v>
      </c>
      <c r="FM4" s="198">
        <v>2023</v>
      </c>
      <c r="FN4" s="375" t="s">
        <v>107</v>
      </c>
      <c r="FO4" s="144" t="s">
        <v>108</v>
      </c>
      <c r="FP4" s="144" t="s">
        <v>183</v>
      </c>
      <c r="FQ4" s="144" t="s">
        <v>109</v>
      </c>
      <c r="FR4" s="144" t="s">
        <v>184</v>
      </c>
      <c r="FS4" s="144" t="s">
        <v>110</v>
      </c>
      <c r="FT4" s="144" t="s">
        <v>111</v>
      </c>
      <c r="FU4" s="144" t="s">
        <v>112</v>
      </c>
      <c r="FV4" s="144" t="s">
        <v>113</v>
      </c>
      <c r="FW4" s="144" t="s">
        <v>114</v>
      </c>
      <c r="FX4" s="144" t="s">
        <v>115</v>
      </c>
      <c r="FY4" s="144" t="s">
        <v>185</v>
      </c>
      <c r="FZ4" s="144" t="s">
        <v>186</v>
      </c>
      <c r="GA4" s="144" t="s">
        <v>187</v>
      </c>
      <c r="GB4" s="144" t="s">
        <v>116</v>
      </c>
      <c r="GC4" s="144" t="s">
        <v>188</v>
      </c>
      <c r="GD4" s="144" t="s">
        <v>117</v>
      </c>
      <c r="GE4" s="144" t="s">
        <v>118</v>
      </c>
      <c r="GF4" s="144" t="s">
        <v>119</v>
      </c>
      <c r="GG4" s="144" t="s">
        <v>120</v>
      </c>
      <c r="GH4" s="144" t="s">
        <v>121</v>
      </c>
      <c r="GI4" s="144" t="s">
        <v>122</v>
      </c>
      <c r="GJ4" s="144" t="s">
        <v>123</v>
      </c>
      <c r="GK4" s="144" t="s">
        <v>124</v>
      </c>
      <c r="GL4" s="144" t="s">
        <v>125</v>
      </c>
      <c r="GM4" s="144" t="s">
        <v>126</v>
      </c>
      <c r="GN4" s="144" t="s">
        <v>127</v>
      </c>
      <c r="GO4" s="144" t="s">
        <v>128</v>
      </c>
      <c r="GP4" s="144" t="s">
        <v>129</v>
      </c>
      <c r="GQ4" s="144" t="s">
        <v>189</v>
      </c>
      <c r="GR4" s="144" t="s">
        <v>130</v>
      </c>
      <c r="GS4" s="144" t="s">
        <v>130</v>
      </c>
      <c r="GT4" s="144" t="s">
        <v>190</v>
      </c>
      <c r="GU4" s="144" t="s">
        <v>191</v>
      </c>
      <c r="GV4" s="144" t="s">
        <v>192</v>
      </c>
      <c r="GW4" s="144" t="s">
        <v>131</v>
      </c>
      <c r="GX4" s="144" t="s">
        <v>193</v>
      </c>
      <c r="GY4" s="144" t="s">
        <v>132</v>
      </c>
      <c r="GZ4" s="144" t="s">
        <v>133</v>
      </c>
      <c r="HA4" s="144" t="s">
        <v>134</v>
      </c>
      <c r="HB4" s="144" t="s">
        <v>194</v>
      </c>
      <c r="HC4" s="144" t="s">
        <v>135</v>
      </c>
      <c r="HD4" s="144" t="s">
        <v>195</v>
      </c>
      <c r="HE4" s="144" t="s">
        <v>136</v>
      </c>
      <c r="HF4" s="144" t="s">
        <v>196</v>
      </c>
      <c r="HG4" s="144" t="s">
        <v>137</v>
      </c>
      <c r="HH4" s="144" t="s">
        <v>138</v>
      </c>
      <c r="HI4" s="144" t="s">
        <v>197</v>
      </c>
      <c r="HJ4" s="144" t="s">
        <v>198</v>
      </c>
      <c r="HK4" s="144" t="s">
        <v>199</v>
      </c>
      <c r="HL4" s="144" t="s">
        <v>200</v>
      </c>
      <c r="HM4" s="144" t="s">
        <v>201</v>
      </c>
      <c r="HN4" s="144" t="s">
        <v>202</v>
      </c>
      <c r="HO4" s="144" t="s">
        <v>203</v>
      </c>
      <c r="HP4" s="204">
        <v>2024</v>
      </c>
      <c r="HQ4" s="375" t="s">
        <v>107</v>
      </c>
      <c r="HR4" s="144" t="s">
        <v>108</v>
      </c>
      <c r="HS4" s="144" t="s">
        <v>183</v>
      </c>
      <c r="HT4" s="144" t="s">
        <v>109</v>
      </c>
      <c r="HU4" s="144" t="s">
        <v>184</v>
      </c>
      <c r="HV4" s="144" t="s">
        <v>110</v>
      </c>
      <c r="HW4" s="144" t="s">
        <v>111</v>
      </c>
      <c r="HX4" s="144" t="s">
        <v>112</v>
      </c>
      <c r="HY4" s="144" t="s">
        <v>113</v>
      </c>
      <c r="HZ4" s="144" t="s">
        <v>114</v>
      </c>
      <c r="IA4" s="144" t="s">
        <v>115</v>
      </c>
      <c r="IB4" s="144" t="s">
        <v>185</v>
      </c>
      <c r="IC4" s="144" t="s">
        <v>186</v>
      </c>
      <c r="ID4" s="144" t="s">
        <v>187</v>
      </c>
      <c r="IE4" s="144" t="s">
        <v>116</v>
      </c>
      <c r="IF4" s="144" t="s">
        <v>188</v>
      </c>
      <c r="IG4" s="144" t="s">
        <v>117</v>
      </c>
      <c r="IH4" s="144" t="s">
        <v>118</v>
      </c>
      <c r="II4" s="144" t="s">
        <v>119</v>
      </c>
      <c r="IJ4" s="144" t="s">
        <v>120</v>
      </c>
      <c r="IK4" s="144" t="s">
        <v>121</v>
      </c>
      <c r="IL4" s="144" t="s">
        <v>122</v>
      </c>
      <c r="IM4" s="144" t="s">
        <v>123</v>
      </c>
      <c r="IN4" s="144" t="s">
        <v>124</v>
      </c>
      <c r="IO4" s="144" t="s">
        <v>125</v>
      </c>
      <c r="IP4" s="144" t="s">
        <v>126</v>
      </c>
      <c r="IQ4" s="144" t="s">
        <v>127</v>
      </c>
      <c r="IR4" s="144" t="s">
        <v>128</v>
      </c>
      <c r="IS4" s="144" t="s">
        <v>129</v>
      </c>
      <c r="IT4" s="144" t="s">
        <v>189</v>
      </c>
      <c r="IU4" s="144" t="s">
        <v>130</v>
      </c>
      <c r="IV4" s="144" t="s">
        <v>130</v>
      </c>
      <c r="IW4" s="144" t="s">
        <v>190</v>
      </c>
      <c r="IX4" s="144" t="s">
        <v>191</v>
      </c>
      <c r="IY4" s="144" t="s">
        <v>192</v>
      </c>
      <c r="IZ4" s="144" t="s">
        <v>131</v>
      </c>
      <c r="JA4" s="144" t="s">
        <v>193</v>
      </c>
      <c r="JB4" s="144" t="s">
        <v>132</v>
      </c>
      <c r="JC4" s="144" t="s">
        <v>133</v>
      </c>
      <c r="JD4" s="144" t="s">
        <v>134</v>
      </c>
      <c r="JE4" s="144" t="s">
        <v>194</v>
      </c>
      <c r="JF4" s="144" t="s">
        <v>135</v>
      </c>
      <c r="JG4" s="144" t="s">
        <v>195</v>
      </c>
      <c r="JH4" s="144" t="s">
        <v>136</v>
      </c>
      <c r="JI4" s="144" t="s">
        <v>196</v>
      </c>
      <c r="JJ4" s="144" t="s">
        <v>137</v>
      </c>
      <c r="JK4" s="144" t="s">
        <v>138</v>
      </c>
      <c r="JL4" s="144" t="s">
        <v>197</v>
      </c>
      <c r="JM4" s="144" t="s">
        <v>198</v>
      </c>
      <c r="JN4" s="144" t="s">
        <v>199</v>
      </c>
      <c r="JO4" s="144" t="s">
        <v>200</v>
      </c>
      <c r="JP4" s="144" t="s">
        <v>201</v>
      </c>
      <c r="JQ4" s="144" t="s">
        <v>202</v>
      </c>
      <c r="JR4" s="144" t="s">
        <v>203</v>
      </c>
    </row>
    <row r="5" spans="1:278" ht="33.75" customHeight="1">
      <c r="A5" s="374"/>
      <c r="B5" s="374"/>
      <c r="C5" s="374"/>
      <c r="D5" s="199">
        <f>'2022-2024 mjcc'!P16</f>
        <v>496140590.83939999</v>
      </c>
      <c r="E5" s="376"/>
      <c r="F5" s="11">
        <v>4112</v>
      </c>
      <c r="G5" s="11">
        <v>4111</v>
      </c>
      <c r="H5" s="11">
        <v>4113</v>
      </c>
      <c r="I5" s="11">
        <v>4211</v>
      </c>
      <c r="J5" s="11">
        <v>4212</v>
      </c>
      <c r="K5" s="11">
        <v>4213</v>
      </c>
      <c r="L5" s="11">
        <v>4214</v>
      </c>
      <c r="M5" s="11">
        <v>4215</v>
      </c>
      <c r="N5" s="11">
        <v>4216</v>
      </c>
      <c r="O5" s="11">
        <v>4221</v>
      </c>
      <c r="P5" s="11">
        <v>4222</v>
      </c>
      <c r="Q5" s="11">
        <v>4232</v>
      </c>
      <c r="R5" s="11">
        <v>4233</v>
      </c>
      <c r="S5" s="11">
        <v>4234</v>
      </c>
      <c r="T5" s="11">
        <v>4235</v>
      </c>
      <c r="U5" s="11">
        <v>4237</v>
      </c>
      <c r="V5" s="11">
        <v>4239</v>
      </c>
      <c r="W5" s="11">
        <v>4241</v>
      </c>
      <c r="X5" s="11">
        <v>4251</v>
      </c>
      <c r="Y5" s="11">
        <v>4252</v>
      </c>
      <c r="Z5" s="11">
        <v>4261</v>
      </c>
      <c r="AA5" s="11">
        <v>4264</v>
      </c>
      <c r="AB5" s="11">
        <v>4267</v>
      </c>
      <c r="AC5" s="11">
        <v>4269</v>
      </c>
      <c r="AD5" s="11">
        <v>4511</v>
      </c>
      <c r="AE5" s="11">
        <v>4521</v>
      </c>
      <c r="AF5" s="11">
        <v>4621</v>
      </c>
      <c r="AG5" s="11">
        <v>4631</v>
      </c>
      <c r="AH5" s="11">
        <v>4632</v>
      </c>
      <c r="AI5" s="11">
        <v>4637</v>
      </c>
      <c r="AJ5" s="11">
        <v>4638</v>
      </c>
      <c r="AK5" s="11">
        <v>4639</v>
      </c>
      <c r="AL5" s="11">
        <v>4651</v>
      </c>
      <c r="AM5" s="11">
        <v>4657</v>
      </c>
      <c r="AN5" s="11">
        <v>4712</v>
      </c>
      <c r="AO5" s="11">
        <v>4721</v>
      </c>
      <c r="AP5" s="11">
        <v>4722</v>
      </c>
      <c r="AQ5" s="11">
        <v>4723</v>
      </c>
      <c r="AR5" s="11">
        <v>4724</v>
      </c>
      <c r="AS5" s="11">
        <v>4726</v>
      </c>
      <c r="AT5" s="11">
        <v>4727</v>
      </c>
      <c r="AU5" s="11">
        <v>4728</v>
      </c>
      <c r="AV5" s="11">
        <v>4729</v>
      </c>
      <c r="AW5" s="11">
        <v>4741</v>
      </c>
      <c r="AX5" s="11">
        <v>4811</v>
      </c>
      <c r="AY5" s="11">
        <v>4823</v>
      </c>
      <c r="AZ5" s="11">
        <v>4831</v>
      </c>
      <c r="BA5" s="11">
        <v>4861</v>
      </c>
      <c r="BB5" s="11">
        <v>5112</v>
      </c>
      <c r="BC5" s="11">
        <v>5113</v>
      </c>
      <c r="BD5" s="11">
        <v>5129</v>
      </c>
      <c r="BE5" s="11">
        <v>5132</v>
      </c>
      <c r="BF5" s="11">
        <v>5134</v>
      </c>
      <c r="BG5" s="190">
        <f>'2022-2024 mjcc'!Q16</f>
        <v>503670592.26000005</v>
      </c>
      <c r="BH5" s="376"/>
      <c r="BI5" s="11">
        <v>4112</v>
      </c>
      <c r="BJ5" s="11">
        <v>4111</v>
      </c>
      <c r="BK5" s="11">
        <v>4113</v>
      </c>
      <c r="BL5" s="11">
        <v>4211</v>
      </c>
      <c r="BM5" s="11">
        <v>4212</v>
      </c>
      <c r="BN5" s="11">
        <v>4213</v>
      </c>
      <c r="BO5" s="11">
        <v>4214</v>
      </c>
      <c r="BP5" s="11">
        <v>4215</v>
      </c>
      <c r="BQ5" s="11">
        <v>4216</v>
      </c>
      <c r="BR5" s="11">
        <v>4221</v>
      </c>
      <c r="BS5" s="11">
        <v>4222</v>
      </c>
      <c r="BT5" s="11">
        <v>4232</v>
      </c>
      <c r="BU5" s="11">
        <v>4233</v>
      </c>
      <c r="BV5" s="11">
        <v>4234</v>
      </c>
      <c r="BW5" s="11">
        <v>4235</v>
      </c>
      <c r="BX5" s="11">
        <v>4237</v>
      </c>
      <c r="BY5" s="11">
        <v>4239</v>
      </c>
      <c r="BZ5" s="11">
        <v>4241</v>
      </c>
      <c r="CA5" s="11">
        <v>4251</v>
      </c>
      <c r="CB5" s="11">
        <v>4252</v>
      </c>
      <c r="CC5" s="11">
        <v>4261</v>
      </c>
      <c r="CD5" s="11">
        <v>4264</v>
      </c>
      <c r="CE5" s="11">
        <v>4267</v>
      </c>
      <c r="CF5" s="11">
        <v>4269</v>
      </c>
      <c r="CG5" s="11">
        <v>4511</v>
      </c>
      <c r="CH5" s="11">
        <v>4521</v>
      </c>
      <c r="CI5" s="11">
        <v>4621</v>
      </c>
      <c r="CJ5" s="11">
        <v>4631</v>
      </c>
      <c r="CK5" s="11">
        <v>4632</v>
      </c>
      <c r="CL5" s="11">
        <v>4637</v>
      </c>
      <c r="CM5" s="11">
        <v>4638</v>
      </c>
      <c r="CN5" s="11">
        <v>4639</v>
      </c>
      <c r="CO5" s="11">
        <v>4651</v>
      </c>
      <c r="CP5" s="11">
        <v>4657</v>
      </c>
      <c r="CQ5" s="11">
        <v>4712</v>
      </c>
      <c r="CR5" s="11">
        <v>4721</v>
      </c>
      <c r="CS5" s="11">
        <v>4722</v>
      </c>
      <c r="CT5" s="11">
        <v>4723</v>
      </c>
      <c r="CU5" s="11">
        <v>4724</v>
      </c>
      <c r="CV5" s="11">
        <v>4726</v>
      </c>
      <c r="CW5" s="11">
        <v>4727</v>
      </c>
      <c r="CX5" s="11">
        <v>4728</v>
      </c>
      <c r="CY5" s="11">
        <v>4729</v>
      </c>
      <c r="CZ5" s="11">
        <v>4741</v>
      </c>
      <c r="DA5" s="11">
        <v>4811</v>
      </c>
      <c r="DB5" s="11">
        <v>4823</v>
      </c>
      <c r="DC5" s="11">
        <v>4831</v>
      </c>
      <c r="DD5" s="11">
        <v>4861</v>
      </c>
      <c r="DE5" s="11">
        <v>5112</v>
      </c>
      <c r="DF5" s="11">
        <v>5113</v>
      </c>
      <c r="DG5" s="11">
        <v>5129</v>
      </c>
      <c r="DH5" s="11">
        <v>5132</v>
      </c>
      <c r="DI5" s="11">
        <v>5134</v>
      </c>
      <c r="DJ5" s="190">
        <f>'2022-2024 mjcc'!R16</f>
        <v>549984414.92001736</v>
      </c>
      <c r="DK5" s="376"/>
      <c r="DL5" s="11">
        <v>4112</v>
      </c>
      <c r="DM5" s="11">
        <v>4111</v>
      </c>
      <c r="DN5" s="11">
        <v>4113</v>
      </c>
      <c r="DO5" s="11">
        <v>4211</v>
      </c>
      <c r="DP5" s="11">
        <v>4212</v>
      </c>
      <c r="DQ5" s="11">
        <v>4213</v>
      </c>
      <c r="DR5" s="11">
        <v>4214</v>
      </c>
      <c r="DS5" s="11">
        <v>4215</v>
      </c>
      <c r="DT5" s="11">
        <v>4216</v>
      </c>
      <c r="DU5" s="11">
        <v>4221</v>
      </c>
      <c r="DV5" s="11">
        <v>4222</v>
      </c>
      <c r="DW5" s="11">
        <v>4232</v>
      </c>
      <c r="DX5" s="11">
        <v>4233</v>
      </c>
      <c r="DY5" s="11">
        <v>4234</v>
      </c>
      <c r="DZ5" s="11">
        <v>4235</v>
      </c>
      <c r="EA5" s="11">
        <v>4237</v>
      </c>
      <c r="EB5" s="11">
        <v>4239</v>
      </c>
      <c r="EC5" s="11">
        <v>4241</v>
      </c>
      <c r="ED5" s="11">
        <v>4251</v>
      </c>
      <c r="EE5" s="11">
        <v>4252</v>
      </c>
      <c r="EF5" s="11">
        <v>4261</v>
      </c>
      <c r="EG5" s="11">
        <v>4264</v>
      </c>
      <c r="EH5" s="11">
        <v>4267</v>
      </c>
      <c r="EI5" s="11">
        <v>4269</v>
      </c>
      <c r="EJ5" s="11">
        <v>4511</v>
      </c>
      <c r="EK5" s="11">
        <v>4521</v>
      </c>
      <c r="EL5" s="11">
        <v>4621</v>
      </c>
      <c r="EM5" s="11">
        <v>4631</v>
      </c>
      <c r="EN5" s="11">
        <v>4632</v>
      </c>
      <c r="EO5" s="11">
        <v>4637</v>
      </c>
      <c r="EP5" s="11">
        <v>4638</v>
      </c>
      <c r="EQ5" s="11">
        <v>4639</v>
      </c>
      <c r="ER5" s="11">
        <v>4651</v>
      </c>
      <c r="ES5" s="11">
        <v>4657</v>
      </c>
      <c r="ET5" s="11">
        <v>4712</v>
      </c>
      <c r="EU5" s="11">
        <v>4721</v>
      </c>
      <c r="EV5" s="11">
        <v>4722</v>
      </c>
      <c r="EW5" s="11">
        <v>4723</v>
      </c>
      <c r="EX5" s="11">
        <v>4724</v>
      </c>
      <c r="EY5" s="11">
        <v>4726</v>
      </c>
      <c r="EZ5" s="11">
        <v>4727</v>
      </c>
      <c r="FA5" s="11">
        <v>4728</v>
      </c>
      <c r="FB5" s="11">
        <v>4729</v>
      </c>
      <c r="FC5" s="11">
        <v>4741</v>
      </c>
      <c r="FD5" s="11">
        <v>4811</v>
      </c>
      <c r="FE5" s="11">
        <v>4823</v>
      </c>
      <c r="FF5" s="11">
        <v>4831</v>
      </c>
      <c r="FG5" s="11">
        <v>4861</v>
      </c>
      <c r="FH5" s="11">
        <v>5112</v>
      </c>
      <c r="FI5" s="11">
        <v>5113</v>
      </c>
      <c r="FJ5" s="11">
        <v>5129</v>
      </c>
      <c r="FK5" s="11">
        <v>5132</v>
      </c>
      <c r="FL5" s="11">
        <v>5134</v>
      </c>
      <c r="FM5" s="202">
        <f>'2022-2024 mjcc'!S16</f>
        <v>556879323.92464256</v>
      </c>
      <c r="FN5" s="376"/>
      <c r="FO5" s="11">
        <v>4112</v>
      </c>
      <c r="FP5" s="11">
        <v>4111</v>
      </c>
      <c r="FQ5" s="11">
        <v>4113</v>
      </c>
      <c r="FR5" s="11">
        <v>4211</v>
      </c>
      <c r="FS5" s="11">
        <v>4212</v>
      </c>
      <c r="FT5" s="11">
        <v>4213</v>
      </c>
      <c r="FU5" s="11">
        <v>4214</v>
      </c>
      <c r="FV5" s="11">
        <v>4215</v>
      </c>
      <c r="FW5" s="11">
        <v>4216</v>
      </c>
      <c r="FX5" s="11">
        <v>4221</v>
      </c>
      <c r="FY5" s="11">
        <v>4222</v>
      </c>
      <c r="FZ5" s="11">
        <v>4232</v>
      </c>
      <c r="GA5" s="11">
        <v>4233</v>
      </c>
      <c r="GB5" s="11">
        <v>4234</v>
      </c>
      <c r="GC5" s="11">
        <v>4235</v>
      </c>
      <c r="GD5" s="11">
        <v>4237</v>
      </c>
      <c r="GE5" s="11">
        <v>4239</v>
      </c>
      <c r="GF5" s="11">
        <v>4241</v>
      </c>
      <c r="GG5" s="11">
        <v>4251</v>
      </c>
      <c r="GH5" s="11">
        <v>4252</v>
      </c>
      <c r="GI5" s="11">
        <v>4261</v>
      </c>
      <c r="GJ5" s="11">
        <v>4264</v>
      </c>
      <c r="GK5" s="11">
        <v>4267</v>
      </c>
      <c r="GL5" s="11">
        <v>4269</v>
      </c>
      <c r="GM5" s="11">
        <v>4511</v>
      </c>
      <c r="GN5" s="11">
        <v>4521</v>
      </c>
      <c r="GO5" s="11">
        <v>4621</v>
      </c>
      <c r="GP5" s="11">
        <v>4631</v>
      </c>
      <c r="GQ5" s="11">
        <v>4632</v>
      </c>
      <c r="GR5" s="11">
        <v>4637</v>
      </c>
      <c r="GS5" s="11">
        <v>4638</v>
      </c>
      <c r="GT5" s="11">
        <v>4639</v>
      </c>
      <c r="GU5" s="11">
        <v>4651</v>
      </c>
      <c r="GV5" s="11">
        <v>4657</v>
      </c>
      <c r="GW5" s="11">
        <v>4712</v>
      </c>
      <c r="GX5" s="11">
        <v>4721</v>
      </c>
      <c r="GY5" s="11">
        <v>4722</v>
      </c>
      <c r="GZ5" s="11">
        <v>4723</v>
      </c>
      <c r="HA5" s="11">
        <v>4724</v>
      </c>
      <c r="HB5" s="11">
        <v>4726</v>
      </c>
      <c r="HC5" s="11">
        <v>4727</v>
      </c>
      <c r="HD5" s="11">
        <v>4728</v>
      </c>
      <c r="HE5" s="11">
        <v>4729</v>
      </c>
      <c r="HF5" s="11">
        <v>4741</v>
      </c>
      <c r="HG5" s="11">
        <v>4811</v>
      </c>
      <c r="HH5" s="11">
        <v>4823</v>
      </c>
      <c r="HI5" s="11">
        <v>4831</v>
      </c>
      <c r="HJ5" s="11">
        <v>4861</v>
      </c>
      <c r="HK5" s="11">
        <v>5112</v>
      </c>
      <c r="HL5" s="11">
        <v>5113</v>
      </c>
      <c r="HM5" s="11">
        <v>5129</v>
      </c>
      <c r="HN5" s="11">
        <v>5132</v>
      </c>
      <c r="HO5" s="11">
        <v>5134</v>
      </c>
      <c r="HP5" s="190">
        <f>'2022-2024 mjcc'!T16</f>
        <v>566080071.91465461</v>
      </c>
      <c r="HQ5" s="376"/>
      <c r="HR5" s="11">
        <v>4112</v>
      </c>
      <c r="HS5" s="11">
        <v>4111</v>
      </c>
      <c r="HT5" s="11">
        <v>4113</v>
      </c>
      <c r="HU5" s="11">
        <v>4211</v>
      </c>
      <c r="HV5" s="11">
        <v>4212</v>
      </c>
      <c r="HW5" s="11">
        <v>4213</v>
      </c>
      <c r="HX5" s="11">
        <v>4214</v>
      </c>
      <c r="HY5" s="11">
        <v>4215</v>
      </c>
      <c r="HZ5" s="11">
        <v>4216</v>
      </c>
      <c r="IA5" s="11">
        <v>4221</v>
      </c>
      <c r="IB5" s="11">
        <v>4222</v>
      </c>
      <c r="IC5" s="11">
        <v>4232</v>
      </c>
      <c r="ID5" s="11">
        <v>4233</v>
      </c>
      <c r="IE5" s="11">
        <v>4234</v>
      </c>
      <c r="IF5" s="11">
        <v>4235</v>
      </c>
      <c r="IG5" s="11">
        <v>4237</v>
      </c>
      <c r="IH5" s="11">
        <v>4239</v>
      </c>
      <c r="II5" s="11">
        <v>4241</v>
      </c>
      <c r="IJ5" s="11">
        <v>4251</v>
      </c>
      <c r="IK5" s="11">
        <v>4252</v>
      </c>
      <c r="IL5" s="11">
        <v>4261</v>
      </c>
      <c r="IM5" s="11">
        <v>4264</v>
      </c>
      <c r="IN5" s="11">
        <v>4267</v>
      </c>
      <c r="IO5" s="11">
        <v>4269</v>
      </c>
      <c r="IP5" s="11">
        <v>4511</v>
      </c>
      <c r="IQ5" s="11">
        <v>4521</v>
      </c>
      <c r="IR5" s="11">
        <v>4621</v>
      </c>
      <c r="IS5" s="11">
        <v>4631</v>
      </c>
      <c r="IT5" s="11">
        <v>4632</v>
      </c>
      <c r="IU5" s="11">
        <v>4637</v>
      </c>
      <c r="IV5" s="11">
        <v>4638</v>
      </c>
      <c r="IW5" s="11">
        <v>4639</v>
      </c>
      <c r="IX5" s="11">
        <v>4651</v>
      </c>
      <c r="IY5" s="11">
        <v>4657</v>
      </c>
      <c r="IZ5" s="11">
        <v>4712</v>
      </c>
      <c r="JA5" s="11">
        <v>4721</v>
      </c>
      <c r="JB5" s="11">
        <v>4722</v>
      </c>
      <c r="JC5" s="11">
        <v>4723</v>
      </c>
      <c r="JD5" s="11">
        <v>4724</v>
      </c>
      <c r="JE5" s="11">
        <v>4726</v>
      </c>
      <c r="JF5" s="11">
        <v>4727</v>
      </c>
      <c r="JG5" s="11">
        <v>4728</v>
      </c>
      <c r="JH5" s="11">
        <v>4729</v>
      </c>
      <c r="JI5" s="11">
        <v>4741</v>
      </c>
      <c r="JJ5" s="11">
        <v>4811</v>
      </c>
      <c r="JK5" s="11">
        <v>4823</v>
      </c>
      <c r="JL5" s="11">
        <v>4831</v>
      </c>
      <c r="JM5" s="11">
        <v>4861</v>
      </c>
      <c r="JN5" s="11">
        <v>5112</v>
      </c>
      <c r="JO5" s="11">
        <v>5113</v>
      </c>
      <c r="JP5" s="11">
        <v>5129</v>
      </c>
      <c r="JQ5" s="11">
        <v>5132</v>
      </c>
      <c r="JR5" s="11">
        <v>5134</v>
      </c>
    </row>
    <row r="6" spans="1:278" ht="24.75" customHeight="1">
      <c r="A6" s="214">
        <f>'2022-2024 mjcc'!G17</f>
        <v>1005</v>
      </c>
      <c r="B6" s="214">
        <f>'2022-2024 mjcc'!H17</f>
        <v>0</v>
      </c>
      <c r="C6" s="214" t="str">
        <f>'2022-2024 mjcc'!I17</f>
        <v xml:space="preserve"> Պարգևավճարներ և պատվովճարներ </v>
      </c>
      <c r="D6" s="203">
        <f>'2022-2024 mjcc'!P17</f>
        <v>11027974.560000001</v>
      </c>
      <c r="E6" s="203">
        <f t="shared" ref="E6:BF6" si="0">SUM(E7:E10)</f>
        <v>11027974.6</v>
      </c>
      <c r="F6" s="203">
        <f t="shared" si="0"/>
        <v>0</v>
      </c>
      <c r="G6" s="203">
        <f t="shared" si="0"/>
        <v>0</v>
      </c>
      <c r="H6" s="203">
        <f t="shared" si="0"/>
        <v>0</v>
      </c>
      <c r="I6" s="203">
        <f t="shared" si="0"/>
        <v>0</v>
      </c>
      <c r="J6" s="203">
        <f t="shared" si="0"/>
        <v>0</v>
      </c>
      <c r="K6" s="203">
        <f t="shared" si="0"/>
        <v>0</v>
      </c>
      <c r="L6" s="203">
        <f t="shared" si="0"/>
        <v>540.20000000000005</v>
      </c>
      <c r="M6" s="203">
        <f t="shared" si="0"/>
        <v>0</v>
      </c>
      <c r="N6" s="203">
        <f t="shared" si="0"/>
        <v>0</v>
      </c>
      <c r="O6" s="203">
        <f t="shared" si="0"/>
        <v>0</v>
      </c>
      <c r="P6" s="203">
        <f t="shared" si="0"/>
        <v>0</v>
      </c>
      <c r="Q6" s="203">
        <f t="shared" si="0"/>
        <v>0</v>
      </c>
      <c r="R6" s="203">
        <f t="shared" si="0"/>
        <v>0</v>
      </c>
      <c r="S6" s="203">
        <f t="shared" si="0"/>
        <v>0</v>
      </c>
      <c r="T6" s="203">
        <f t="shared" si="0"/>
        <v>0</v>
      </c>
      <c r="U6" s="203">
        <f t="shared" si="0"/>
        <v>0</v>
      </c>
      <c r="V6" s="203">
        <f t="shared" si="0"/>
        <v>0</v>
      </c>
      <c r="W6" s="203">
        <f t="shared" si="0"/>
        <v>0</v>
      </c>
      <c r="X6" s="203">
        <f t="shared" si="0"/>
        <v>0</v>
      </c>
      <c r="Y6" s="203">
        <f t="shared" si="0"/>
        <v>0</v>
      </c>
      <c r="Z6" s="203">
        <f t="shared" si="0"/>
        <v>0</v>
      </c>
      <c r="AA6" s="203">
        <f t="shared" si="0"/>
        <v>0</v>
      </c>
      <c r="AB6" s="203">
        <f t="shared" si="0"/>
        <v>0</v>
      </c>
      <c r="AC6" s="203">
        <f t="shared" si="0"/>
        <v>0</v>
      </c>
      <c r="AD6" s="203">
        <f t="shared" si="0"/>
        <v>0</v>
      </c>
      <c r="AE6" s="203">
        <f t="shared" si="0"/>
        <v>0</v>
      </c>
      <c r="AF6" s="203">
        <f t="shared" si="0"/>
        <v>0</v>
      </c>
      <c r="AG6" s="203">
        <f t="shared" si="0"/>
        <v>0</v>
      </c>
      <c r="AH6" s="203">
        <f t="shared" si="0"/>
        <v>0</v>
      </c>
      <c r="AI6" s="203">
        <f t="shared" si="0"/>
        <v>0</v>
      </c>
      <c r="AJ6" s="203">
        <f t="shared" si="0"/>
        <v>0</v>
      </c>
      <c r="AK6" s="203">
        <f t="shared" si="0"/>
        <v>0</v>
      </c>
      <c r="AL6" s="203">
        <f t="shared" si="0"/>
        <v>0</v>
      </c>
      <c r="AM6" s="203">
        <f t="shared" si="0"/>
        <v>0</v>
      </c>
      <c r="AN6" s="203">
        <f t="shared" si="0"/>
        <v>0</v>
      </c>
      <c r="AO6" s="203">
        <f t="shared" si="0"/>
        <v>0</v>
      </c>
      <c r="AP6" s="203">
        <f t="shared" si="0"/>
        <v>0</v>
      </c>
      <c r="AQ6" s="203">
        <f t="shared" si="0"/>
        <v>160838</v>
      </c>
      <c r="AR6" s="203">
        <f t="shared" si="0"/>
        <v>0</v>
      </c>
      <c r="AS6" s="203">
        <f t="shared" si="0"/>
        <v>0</v>
      </c>
      <c r="AT6" s="203">
        <f t="shared" si="0"/>
        <v>0</v>
      </c>
      <c r="AU6" s="203">
        <f t="shared" si="0"/>
        <v>0</v>
      </c>
      <c r="AV6" s="203">
        <f t="shared" si="0"/>
        <v>10866596.4</v>
      </c>
      <c r="AW6" s="203">
        <f t="shared" si="0"/>
        <v>0</v>
      </c>
      <c r="AX6" s="203">
        <f t="shared" si="0"/>
        <v>0</v>
      </c>
      <c r="AY6" s="203">
        <f t="shared" si="0"/>
        <v>0</v>
      </c>
      <c r="AZ6" s="203">
        <f t="shared" si="0"/>
        <v>0</v>
      </c>
      <c r="BA6" s="203">
        <f t="shared" si="0"/>
        <v>0</v>
      </c>
      <c r="BB6" s="203">
        <f t="shared" si="0"/>
        <v>0</v>
      </c>
      <c r="BC6" s="203">
        <f t="shared" si="0"/>
        <v>0</v>
      </c>
      <c r="BD6" s="203">
        <f t="shared" si="0"/>
        <v>0</v>
      </c>
      <c r="BE6" s="203">
        <f t="shared" si="0"/>
        <v>0</v>
      </c>
      <c r="BF6" s="203">
        <f t="shared" si="0"/>
        <v>0</v>
      </c>
      <c r="BG6" s="203">
        <f>'2022-2024 mjcc'!Q17</f>
        <v>11261294.500000002</v>
      </c>
      <c r="BH6" s="203">
        <f t="shared" ref="BH6:DI6" si="1">SUM(BH7:BH10)</f>
        <v>11261294.5</v>
      </c>
      <c r="BI6" s="203">
        <f t="shared" si="1"/>
        <v>0</v>
      </c>
      <c r="BJ6" s="203">
        <f t="shared" si="1"/>
        <v>0</v>
      </c>
      <c r="BK6" s="203">
        <f t="shared" si="1"/>
        <v>0</v>
      </c>
      <c r="BL6" s="203">
        <f t="shared" si="1"/>
        <v>0</v>
      </c>
      <c r="BM6" s="203">
        <f t="shared" si="1"/>
        <v>0</v>
      </c>
      <c r="BN6" s="203">
        <f t="shared" si="1"/>
        <v>0</v>
      </c>
      <c r="BO6" s="203">
        <f t="shared" si="1"/>
        <v>598.9</v>
      </c>
      <c r="BP6" s="203">
        <f t="shared" si="1"/>
        <v>0</v>
      </c>
      <c r="BQ6" s="203">
        <f t="shared" si="1"/>
        <v>0</v>
      </c>
      <c r="BR6" s="203">
        <f t="shared" si="1"/>
        <v>0</v>
      </c>
      <c r="BS6" s="203">
        <f t="shared" si="1"/>
        <v>0</v>
      </c>
      <c r="BT6" s="203">
        <f t="shared" si="1"/>
        <v>0</v>
      </c>
      <c r="BU6" s="203">
        <f t="shared" si="1"/>
        <v>0</v>
      </c>
      <c r="BV6" s="203">
        <f t="shared" si="1"/>
        <v>0</v>
      </c>
      <c r="BW6" s="203">
        <f t="shared" si="1"/>
        <v>0</v>
      </c>
      <c r="BX6" s="203">
        <f t="shared" si="1"/>
        <v>0</v>
      </c>
      <c r="BY6" s="203">
        <f t="shared" si="1"/>
        <v>0</v>
      </c>
      <c r="BZ6" s="203">
        <f t="shared" si="1"/>
        <v>0</v>
      </c>
      <c r="CA6" s="203">
        <f t="shared" si="1"/>
        <v>0</v>
      </c>
      <c r="CB6" s="203">
        <f t="shared" si="1"/>
        <v>0</v>
      </c>
      <c r="CC6" s="203">
        <f t="shared" si="1"/>
        <v>0</v>
      </c>
      <c r="CD6" s="203">
        <f t="shared" si="1"/>
        <v>0</v>
      </c>
      <c r="CE6" s="203">
        <f t="shared" si="1"/>
        <v>0</v>
      </c>
      <c r="CF6" s="203">
        <f t="shared" si="1"/>
        <v>0</v>
      </c>
      <c r="CG6" s="203">
        <f t="shared" si="1"/>
        <v>0</v>
      </c>
      <c r="CH6" s="203">
        <f t="shared" si="1"/>
        <v>0</v>
      </c>
      <c r="CI6" s="203">
        <f t="shared" si="1"/>
        <v>0</v>
      </c>
      <c r="CJ6" s="203">
        <f t="shared" si="1"/>
        <v>0</v>
      </c>
      <c r="CK6" s="203">
        <f t="shared" si="1"/>
        <v>0</v>
      </c>
      <c r="CL6" s="203">
        <f t="shared" si="1"/>
        <v>0</v>
      </c>
      <c r="CM6" s="203">
        <f t="shared" si="1"/>
        <v>0</v>
      </c>
      <c r="CN6" s="203">
        <f t="shared" si="1"/>
        <v>0</v>
      </c>
      <c r="CO6" s="203">
        <f t="shared" si="1"/>
        <v>0</v>
      </c>
      <c r="CP6" s="203">
        <f t="shared" si="1"/>
        <v>0</v>
      </c>
      <c r="CQ6" s="203">
        <f t="shared" si="1"/>
        <v>0</v>
      </c>
      <c r="CR6" s="203">
        <f t="shared" si="1"/>
        <v>0</v>
      </c>
      <c r="CS6" s="203">
        <f t="shared" si="1"/>
        <v>0</v>
      </c>
      <c r="CT6" s="203">
        <f t="shared" si="1"/>
        <v>163200</v>
      </c>
      <c r="CU6" s="203">
        <f t="shared" si="1"/>
        <v>0</v>
      </c>
      <c r="CV6" s="203">
        <f t="shared" si="1"/>
        <v>0</v>
      </c>
      <c r="CW6" s="203">
        <f t="shared" si="1"/>
        <v>0</v>
      </c>
      <c r="CX6" s="203">
        <f t="shared" si="1"/>
        <v>0</v>
      </c>
      <c r="CY6" s="203">
        <f t="shared" si="1"/>
        <v>11097495.6</v>
      </c>
      <c r="CZ6" s="203">
        <f t="shared" si="1"/>
        <v>0</v>
      </c>
      <c r="DA6" s="203">
        <f t="shared" si="1"/>
        <v>0</v>
      </c>
      <c r="DB6" s="203">
        <f t="shared" si="1"/>
        <v>0</v>
      </c>
      <c r="DC6" s="203">
        <f t="shared" si="1"/>
        <v>0</v>
      </c>
      <c r="DD6" s="203">
        <f t="shared" si="1"/>
        <v>0</v>
      </c>
      <c r="DE6" s="203">
        <f t="shared" si="1"/>
        <v>0</v>
      </c>
      <c r="DF6" s="203">
        <f t="shared" si="1"/>
        <v>0</v>
      </c>
      <c r="DG6" s="203">
        <f t="shared" si="1"/>
        <v>0</v>
      </c>
      <c r="DH6" s="203">
        <f t="shared" si="1"/>
        <v>0</v>
      </c>
      <c r="DI6" s="203">
        <f t="shared" si="1"/>
        <v>0</v>
      </c>
      <c r="DJ6" s="203">
        <f>'2022-2024 mjcc'!R17</f>
        <v>11279978.9</v>
      </c>
      <c r="DK6" s="203">
        <f t="shared" ref="DK6:FL6" si="2">SUM(DK7:DK10)</f>
        <v>11279978.9</v>
      </c>
      <c r="DL6" s="203">
        <f t="shared" si="2"/>
        <v>0</v>
      </c>
      <c r="DM6" s="203">
        <f t="shared" si="2"/>
        <v>0</v>
      </c>
      <c r="DN6" s="203">
        <f t="shared" si="2"/>
        <v>0</v>
      </c>
      <c r="DO6" s="203">
        <f>SUM(DO7:DO10)</f>
        <v>0</v>
      </c>
      <c r="DP6" s="203">
        <f t="shared" si="2"/>
        <v>0</v>
      </c>
      <c r="DQ6" s="203">
        <f t="shared" si="2"/>
        <v>0</v>
      </c>
      <c r="DR6" s="203">
        <f t="shared" si="2"/>
        <v>650.9</v>
      </c>
      <c r="DS6" s="203">
        <f t="shared" si="2"/>
        <v>0</v>
      </c>
      <c r="DT6" s="203">
        <f t="shared" si="2"/>
        <v>0</v>
      </c>
      <c r="DU6" s="203">
        <f t="shared" si="2"/>
        <v>0</v>
      </c>
      <c r="DV6" s="203">
        <f t="shared" si="2"/>
        <v>0</v>
      </c>
      <c r="DW6" s="203">
        <f t="shared" si="2"/>
        <v>0</v>
      </c>
      <c r="DX6" s="203">
        <f t="shared" si="2"/>
        <v>0</v>
      </c>
      <c r="DY6" s="203">
        <f t="shared" si="2"/>
        <v>0</v>
      </c>
      <c r="DZ6" s="203">
        <f t="shared" si="2"/>
        <v>0</v>
      </c>
      <c r="EA6" s="203">
        <f t="shared" si="2"/>
        <v>0</v>
      </c>
      <c r="EB6" s="203">
        <f t="shared" si="2"/>
        <v>0</v>
      </c>
      <c r="EC6" s="203">
        <f t="shared" si="2"/>
        <v>0</v>
      </c>
      <c r="ED6" s="203">
        <f t="shared" si="2"/>
        <v>0</v>
      </c>
      <c r="EE6" s="203">
        <f t="shared" si="2"/>
        <v>0</v>
      </c>
      <c r="EF6" s="203">
        <f t="shared" si="2"/>
        <v>0</v>
      </c>
      <c r="EG6" s="203">
        <f t="shared" si="2"/>
        <v>0</v>
      </c>
      <c r="EH6" s="203">
        <f t="shared" si="2"/>
        <v>0</v>
      </c>
      <c r="EI6" s="203">
        <f t="shared" si="2"/>
        <v>0</v>
      </c>
      <c r="EJ6" s="203">
        <f t="shared" si="2"/>
        <v>0</v>
      </c>
      <c r="EK6" s="203">
        <f t="shared" si="2"/>
        <v>0</v>
      </c>
      <c r="EL6" s="203">
        <f t="shared" si="2"/>
        <v>0</v>
      </c>
      <c r="EM6" s="203">
        <f t="shared" si="2"/>
        <v>0</v>
      </c>
      <c r="EN6" s="203">
        <f t="shared" si="2"/>
        <v>0</v>
      </c>
      <c r="EO6" s="203">
        <f t="shared" si="2"/>
        <v>0</v>
      </c>
      <c r="EP6" s="203">
        <f t="shared" si="2"/>
        <v>0</v>
      </c>
      <c r="EQ6" s="203">
        <f t="shared" si="2"/>
        <v>0</v>
      </c>
      <c r="ER6" s="203">
        <f t="shared" si="2"/>
        <v>0</v>
      </c>
      <c r="ES6" s="203">
        <f t="shared" si="2"/>
        <v>0</v>
      </c>
      <c r="ET6" s="203">
        <f t="shared" si="2"/>
        <v>0</v>
      </c>
      <c r="EU6" s="203">
        <f t="shared" si="2"/>
        <v>0</v>
      </c>
      <c r="EV6" s="203">
        <f t="shared" si="2"/>
        <v>0</v>
      </c>
      <c r="EW6" s="203">
        <f t="shared" si="2"/>
        <v>193800</v>
      </c>
      <c r="EX6" s="203">
        <f t="shared" si="2"/>
        <v>0</v>
      </c>
      <c r="EY6" s="203">
        <f t="shared" si="2"/>
        <v>0</v>
      </c>
      <c r="EZ6" s="203">
        <f t="shared" si="2"/>
        <v>0</v>
      </c>
      <c r="FA6" s="203">
        <f t="shared" si="2"/>
        <v>0</v>
      </c>
      <c r="FB6" s="203">
        <f t="shared" si="2"/>
        <v>11085528</v>
      </c>
      <c r="FC6" s="203">
        <f t="shared" si="2"/>
        <v>0</v>
      </c>
      <c r="FD6" s="203">
        <f t="shared" si="2"/>
        <v>0</v>
      </c>
      <c r="FE6" s="203">
        <f t="shared" si="2"/>
        <v>0</v>
      </c>
      <c r="FF6" s="203">
        <f t="shared" si="2"/>
        <v>0</v>
      </c>
      <c r="FG6" s="203">
        <f t="shared" si="2"/>
        <v>0</v>
      </c>
      <c r="FH6" s="203">
        <f t="shared" si="2"/>
        <v>0</v>
      </c>
      <c r="FI6" s="203">
        <f t="shared" si="2"/>
        <v>0</v>
      </c>
      <c r="FJ6" s="203">
        <f t="shared" si="2"/>
        <v>0</v>
      </c>
      <c r="FK6" s="203">
        <f t="shared" si="2"/>
        <v>0</v>
      </c>
      <c r="FL6" s="203">
        <f t="shared" si="2"/>
        <v>0</v>
      </c>
      <c r="FM6" s="203">
        <f>'2022-2024 mjcc'!S17</f>
        <v>11231978.9</v>
      </c>
      <c r="FN6" s="203">
        <f t="shared" ref="FN6:FQ6" si="3">SUM(FN7:FN10)</f>
        <v>11231978.9</v>
      </c>
      <c r="FO6" s="203">
        <f t="shared" si="3"/>
        <v>0</v>
      </c>
      <c r="FP6" s="203">
        <f t="shared" si="3"/>
        <v>0</v>
      </c>
      <c r="FQ6" s="203">
        <f t="shared" si="3"/>
        <v>0</v>
      </c>
      <c r="FR6" s="203">
        <f>SUM(FR7:FR10)</f>
        <v>0</v>
      </c>
      <c r="FS6" s="203">
        <f t="shared" ref="FS6:HO6" si="4">SUM(FS7:FS10)</f>
        <v>0</v>
      </c>
      <c r="FT6" s="203">
        <f t="shared" si="4"/>
        <v>0</v>
      </c>
      <c r="FU6" s="203">
        <f t="shared" si="4"/>
        <v>650.9</v>
      </c>
      <c r="FV6" s="203">
        <f t="shared" si="4"/>
        <v>0</v>
      </c>
      <c r="FW6" s="203">
        <f t="shared" si="4"/>
        <v>0</v>
      </c>
      <c r="FX6" s="203">
        <f t="shared" si="4"/>
        <v>0</v>
      </c>
      <c r="FY6" s="203">
        <f t="shared" si="4"/>
        <v>0</v>
      </c>
      <c r="FZ6" s="203">
        <f t="shared" si="4"/>
        <v>0</v>
      </c>
      <c r="GA6" s="203">
        <f t="shared" si="4"/>
        <v>0</v>
      </c>
      <c r="GB6" s="203">
        <f t="shared" si="4"/>
        <v>0</v>
      </c>
      <c r="GC6" s="203">
        <f t="shared" si="4"/>
        <v>0</v>
      </c>
      <c r="GD6" s="203">
        <f t="shared" si="4"/>
        <v>0</v>
      </c>
      <c r="GE6" s="203">
        <f t="shared" si="4"/>
        <v>0</v>
      </c>
      <c r="GF6" s="203">
        <f t="shared" si="4"/>
        <v>0</v>
      </c>
      <c r="GG6" s="203">
        <f t="shared" si="4"/>
        <v>0</v>
      </c>
      <c r="GH6" s="203">
        <f t="shared" si="4"/>
        <v>0</v>
      </c>
      <c r="GI6" s="203">
        <f t="shared" si="4"/>
        <v>0</v>
      </c>
      <c r="GJ6" s="203">
        <f t="shared" si="4"/>
        <v>0</v>
      </c>
      <c r="GK6" s="203">
        <f t="shared" si="4"/>
        <v>0</v>
      </c>
      <c r="GL6" s="203">
        <f t="shared" si="4"/>
        <v>0</v>
      </c>
      <c r="GM6" s="203">
        <f t="shared" si="4"/>
        <v>0</v>
      </c>
      <c r="GN6" s="203">
        <f t="shared" si="4"/>
        <v>0</v>
      </c>
      <c r="GO6" s="203">
        <f t="shared" si="4"/>
        <v>0</v>
      </c>
      <c r="GP6" s="203">
        <f t="shared" si="4"/>
        <v>0</v>
      </c>
      <c r="GQ6" s="203">
        <f t="shared" si="4"/>
        <v>0</v>
      </c>
      <c r="GR6" s="203">
        <f t="shared" si="4"/>
        <v>0</v>
      </c>
      <c r="GS6" s="203">
        <f t="shared" si="4"/>
        <v>0</v>
      </c>
      <c r="GT6" s="203">
        <f t="shared" si="4"/>
        <v>0</v>
      </c>
      <c r="GU6" s="203">
        <f t="shared" si="4"/>
        <v>0</v>
      </c>
      <c r="GV6" s="203">
        <f t="shared" si="4"/>
        <v>0</v>
      </c>
      <c r="GW6" s="203">
        <f t="shared" si="4"/>
        <v>0</v>
      </c>
      <c r="GX6" s="203">
        <f t="shared" si="4"/>
        <v>0</v>
      </c>
      <c r="GY6" s="203">
        <f t="shared" si="4"/>
        <v>0</v>
      </c>
      <c r="GZ6" s="203">
        <f t="shared" si="4"/>
        <v>193800</v>
      </c>
      <c r="HA6" s="203">
        <f t="shared" si="4"/>
        <v>0</v>
      </c>
      <c r="HB6" s="203">
        <f t="shared" si="4"/>
        <v>0</v>
      </c>
      <c r="HC6" s="203">
        <f t="shared" si="4"/>
        <v>0</v>
      </c>
      <c r="HD6" s="203">
        <f t="shared" si="4"/>
        <v>0</v>
      </c>
      <c r="HE6" s="203">
        <f t="shared" si="4"/>
        <v>11037528</v>
      </c>
      <c r="HF6" s="203">
        <f t="shared" si="4"/>
        <v>0</v>
      </c>
      <c r="HG6" s="203">
        <f t="shared" si="4"/>
        <v>0</v>
      </c>
      <c r="HH6" s="203">
        <f t="shared" si="4"/>
        <v>0</v>
      </c>
      <c r="HI6" s="203">
        <f t="shared" si="4"/>
        <v>0</v>
      </c>
      <c r="HJ6" s="203">
        <f t="shared" si="4"/>
        <v>0</v>
      </c>
      <c r="HK6" s="203">
        <f t="shared" si="4"/>
        <v>0</v>
      </c>
      <c r="HL6" s="203">
        <f t="shared" si="4"/>
        <v>0</v>
      </c>
      <c r="HM6" s="203">
        <f t="shared" si="4"/>
        <v>0</v>
      </c>
      <c r="HN6" s="203">
        <f t="shared" si="4"/>
        <v>0</v>
      </c>
      <c r="HO6" s="203">
        <f t="shared" si="4"/>
        <v>0</v>
      </c>
      <c r="HP6" s="203">
        <f>'2022-2024 mjcc'!T17</f>
        <v>11225978.9</v>
      </c>
      <c r="HQ6" s="203">
        <f t="shared" ref="HQ6:HT6" si="5">SUM(HQ7:HQ10)</f>
        <v>11225978.9</v>
      </c>
      <c r="HR6" s="203">
        <f t="shared" si="5"/>
        <v>0</v>
      </c>
      <c r="HS6" s="203">
        <f t="shared" si="5"/>
        <v>0</v>
      </c>
      <c r="HT6" s="203">
        <f t="shared" si="5"/>
        <v>0</v>
      </c>
      <c r="HU6" s="203">
        <f>SUM(HU7:HU10)</f>
        <v>0</v>
      </c>
      <c r="HV6" s="203">
        <f t="shared" ref="HV6:JR6" si="6">SUM(HV7:HV10)</f>
        <v>0</v>
      </c>
      <c r="HW6" s="203">
        <f t="shared" si="6"/>
        <v>0</v>
      </c>
      <c r="HX6" s="203">
        <f t="shared" si="6"/>
        <v>650.9</v>
      </c>
      <c r="HY6" s="203">
        <f t="shared" si="6"/>
        <v>0</v>
      </c>
      <c r="HZ6" s="203">
        <f t="shared" si="6"/>
        <v>0</v>
      </c>
      <c r="IA6" s="203">
        <f t="shared" si="6"/>
        <v>0</v>
      </c>
      <c r="IB6" s="203">
        <f t="shared" si="6"/>
        <v>0</v>
      </c>
      <c r="IC6" s="203">
        <f t="shared" si="6"/>
        <v>0</v>
      </c>
      <c r="ID6" s="203">
        <f t="shared" si="6"/>
        <v>0</v>
      </c>
      <c r="IE6" s="203">
        <f t="shared" si="6"/>
        <v>0</v>
      </c>
      <c r="IF6" s="203">
        <f t="shared" si="6"/>
        <v>0</v>
      </c>
      <c r="IG6" s="203">
        <f t="shared" si="6"/>
        <v>0</v>
      </c>
      <c r="IH6" s="203">
        <f t="shared" si="6"/>
        <v>0</v>
      </c>
      <c r="II6" s="203">
        <f t="shared" si="6"/>
        <v>0</v>
      </c>
      <c r="IJ6" s="203">
        <f t="shared" si="6"/>
        <v>0</v>
      </c>
      <c r="IK6" s="203">
        <f t="shared" si="6"/>
        <v>0</v>
      </c>
      <c r="IL6" s="203">
        <f t="shared" si="6"/>
        <v>0</v>
      </c>
      <c r="IM6" s="203">
        <f t="shared" si="6"/>
        <v>0</v>
      </c>
      <c r="IN6" s="203">
        <f t="shared" si="6"/>
        <v>0</v>
      </c>
      <c r="IO6" s="203">
        <f t="shared" si="6"/>
        <v>0</v>
      </c>
      <c r="IP6" s="203">
        <f t="shared" si="6"/>
        <v>0</v>
      </c>
      <c r="IQ6" s="203">
        <f t="shared" si="6"/>
        <v>0</v>
      </c>
      <c r="IR6" s="203">
        <f t="shared" si="6"/>
        <v>0</v>
      </c>
      <c r="IS6" s="203">
        <f t="shared" si="6"/>
        <v>0</v>
      </c>
      <c r="IT6" s="203">
        <f t="shared" si="6"/>
        <v>0</v>
      </c>
      <c r="IU6" s="203">
        <f t="shared" si="6"/>
        <v>0</v>
      </c>
      <c r="IV6" s="203">
        <f t="shared" si="6"/>
        <v>0</v>
      </c>
      <c r="IW6" s="203">
        <f t="shared" si="6"/>
        <v>0</v>
      </c>
      <c r="IX6" s="203">
        <f t="shared" si="6"/>
        <v>0</v>
      </c>
      <c r="IY6" s="203">
        <f t="shared" si="6"/>
        <v>0</v>
      </c>
      <c r="IZ6" s="203">
        <f t="shared" si="6"/>
        <v>0</v>
      </c>
      <c r="JA6" s="203">
        <f t="shared" si="6"/>
        <v>0</v>
      </c>
      <c r="JB6" s="203">
        <f t="shared" si="6"/>
        <v>0</v>
      </c>
      <c r="JC6" s="203">
        <f t="shared" si="6"/>
        <v>193800</v>
      </c>
      <c r="JD6" s="203">
        <f t="shared" si="6"/>
        <v>0</v>
      </c>
      <c r="JE6" s="203">
        <f t="shared" si="6"/>
        <v>0</v>
      </c>
      <c r="JF6" s="203">
        <f t="shared" si="6"/>
        <v>0</v>
      </c>
      <c r="JG6" s="203">
        <f t="shared" si="6"/>
        <v>0</v>
      </c>
      <c r="JH6" s="203">
        <f t="shared" si="6"/>
        <v>11031528</v>
      </c>
      <c r="JI6" s="203">
        <f t="shared" si="6"/>
        <v>0</v>
      </c>
      <c r="JJ6" s="203">
        <f t="shared" si="6"/>
        <v>0</v>
      </c>
      <c r="JK6" s="203">
        <f t="shared" si="6"/>
        <v>0</v>
      </c>
      <c r="JL6" s="203">
        <f t="shared" si="6"/>
        <v>0</v>
      </c>
      <c r="JM6" s="203">
        <f t="shared" si="6"/>
        <v>0</v>
      </c>
      <c r="JN6" s="203">
        <f t="shared" si="6"/>
        <v>0</v>
      </c>
      <c r="JO6" s="203">
        <f t="shared" si="6"/>
        <v>0</v>
      </c>
      <c r="JP6" s="203">
        <f t="shared" si="6"/>
        <v>0</v>
      </c>
      <c r="JQ6" s="203">
        <f t="shared" si="6"/>
        <v>0</v>
      </c>
      <c r="JR6" s="203">
        <f t="shared" si="6"/>
        <v>0</v>
      </c>
    </row>
    <row r="7" spans="1:278" ht="51">
      <c r="A7" s="157"/>
      <c r="B7" s="157" t="str">
        <f>'2022-2024 mjcc'!H18</f>
        <v xml:space="preserve"> 11001</v>
      </c>
      <c r="C7" s="157" t="str">
        <f>'2022-2024 mjcc'!I18</f>
        <v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v>
      </c>
      <c r="D7" s="203">
        <f>'2022-2024 mjcc'!P18</f>
        <v>540.16</v>
      </c>
      <c r="E7" s="192">
        <f>SUM(F7:BF7)</f>
        <v>540.20000000000005</v>
      </c>
      <c r="F7" s="158"/>
      <c r="G7" s="158"/>
      <c r="H7" s="158"/>
      <c r="I7" s="158"/>
      <c r="J7" s="158"/>
      <c r="K7" s="158"/>
      <c r="L7" s="158">
        <v>540.20000000000005</v>
      </c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203">
        <f>'2022-2024 mjcc'!Q18</f>
        <v>598.9</v>
      </c>
      <c r="BH7" s="192">
        <f>SUM(BI7:DI7)</f>
        <v>598.9</v>
      </c>
      <c r="BI7" s="158"/>
      <c r="BJ7" s="158"/>
      <c r="BK7" s="158"/>
      <c r="BL7" s="158"/>
      <c r="BM7" s="158"/>
      <c r="BN7" s="158"/>
      <c r="BO7" s="158">
        <v>598.9</v>
      </c>
      <c r="BP7" s="158"/>
      <c r="BQ7" s="158"/>
      <c r="BR7" s="158"/>
      <c r="BS7" s="158"/>
      <c r="BT7" s="158"/>
      <c r="BU7" s="158"/>
      <c r="BV7" s="158"/>
      <c r="BW7" s="158"/>
      <c r="BX7" s="158"/>
      <c r="BY7" s="158"/>
      <c r="BZ7" s="158"/>
      <c r="CA7" s="158"/>
      <c r="CB7" s="158"/>
      <c r="CC7" s="158"/>
      <c r="CD7" s="158"/>
      <c r="CE7" s="158"/>
      <c r="CF7" s="158"/>
      <c r="CG7" s="158"/>
      <c r="CH7" s="158"/>
      <c r="CI7" s="158"/>
      <c r="CJ7" s="158"/>
      <c r="CK7" s="158"/>
      <c r="CL7" s="158"/>
      <c r="CM7" s="158"/>
      <c r="CN7" s="158"/>
      <c r="CO7" s="158"/>
      <c r="CP7" s="158"/>
      <c r="CQ7" s="158"/>
      <c r="CR7" s="158"/>
      <c r="CS7" s="158"/>
      <c r="CT7" s="158"/>
      <c r="CU7" s="158"/>
      <c r="CV7" s="158"/>
      <c r="CW7" s="158"/>
      <c r="CX7" s="158"/>
      <c r="CY7" s="158"/>
      <c r="CZ7" s="158"/>
      <c r="DA7" s="158"/>
      <c r="DB7" s="158"/>
      <c r="DC7" s="158"/>
      <c r="DD7" s="158"/>
      <c r="DE7" s="158"/>
      <c r="DF7" s="158"/>
      <c r="DG7" s="158"/>
      <c r="DH7" s="158"/>
      <c r="DI7" s="158"/>
      <c r="DJ7" s="203">
        <f>'2022-2024 mjcc'!R18</f>
        <v>650.9</v>
      </c>
      <c r="DK7" s="192">
        <f>SUM(DL7:FL7)</f>
        <v>650.9</v>
      </c>
      <c r="DL7" s="158"/>
      <c r="DM7" s="158"/>
      <c r="DN7" s="158"/>
      <c r="DO7" s="158"/>
      <c r="DP7" s="158"/>
      <c r="DQ7" s="158"/>
      <c r="DR7" s="158">
        <v>650.9</v>
      </c>
      <c r="DS7" s="158"/>
      <c r="DT7" s="158"/>
      <c r="DU7" s="158"/>
      <c r="DV7" s="158"/>
      <c r="DW7" s="158"/>
      <c r="DX7" s="158"/>
      <c r="DY7" s="158"/>
      <c r="DZ7" s="158"/>
      <c r="EA7" s="158"/>
      <c r="EB7" s="158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  <c r="FH7" s="158"/>
      <c r="FI7" s="158"/>
      <c r="FJ7" s="158"/>
      <c r="FK7" s="158"/>
      <c r="FL7" s="158"/>
      <c r="FM7" s="203">
        <f>'2022-2024 mjcc'!S18</f>
        <v>650.9</v>
      </c>
      <c r="FN7" s="192">
        <f>SUM(FO7:HO7)</f>
        <v>650.9</v>
      </c>
      <c r="FO7" s="158"/>
      <c r="FP7" s="158"/>
      <c r="FQ7" s="158"/>
      <c r="FR7" s="158"/>
      <c r="FS7" s="158"/>
      <c r="FT7" s="158"/>
      <c r="FU7" s="158">
        <v>650.9</v>
      </c>
      <c r="FV7" s="158"/>
      <c r="FW7" s="158"/>
      <c r="FX7" s="158"/>
      <c r="FY7" s="158"/>
      <c r="FZ7" s="158"/>
      <c r="GA7" s="158"/>
      <c r="GB7" s="158"/>
      <c r="GC7" s="158"/>
      <c r="GD7" s="158"/>
      <c r="GE7" s="158"/>
      <c r="GF7" s="158"/>
      <c r="GG7" s="158"/>
      <c r="GH7" s="158"/>
      <c r="GI7" s="158"/>
      <c r="GJ7" s="158"/>
      <c r="GK7" s="158"/>
      <c r="GL7" s="158"/>
      <c r="GM7" s="158"/>
      <c r="GN7" s="158"/>
      <c r="GO7" s="158"/>
      <c r="GP7" s="158"/>
      <c r="GQ7" s="158"/>
      <c r="GR7" s="158"/>
      <c r="GS7" s="158"/>
      <c r="GT7" s="158"/>
      <c r="GU7" s="158"/>
      <c r="GV7" s="158"/>
      <c r="GW7" s="158"/>
      <c r="GX7" s="158"/>
      <c r="GY7" s="158"/>
      <c r="GZ7" s="158"/>
      <c r="HA7" s="158"/>
      <c r="HB7" s="158"/>
      <c r="HC7" s="158"/>
      <c r="HD7" s="158"/>
      <c r="HE7" s="158"/>
      <c r="HF7" s="158"/>
      <c r="HG7" s="158"/>
      <c r="HH7" s="158"/>
      <c r="HI7" s="158"/>
      <c r="HJ7" s="158"/>
      <c r="HK7" s="158"/>
      <c r="HL7" s="158"/>
      <c r="HM7" s="158"/>
      <c r="HN7" s="158"/>
      <c r="HO7" s="158"/>
      <c r="HP7" s="203">
        <f>'2022-2024 mjcc'!T18</f>
        <v>650.9</v>
      </c>
      <c r="HQ7" s="192">
        <f>SUM(HR7:JR7)</f>
        <v>650.9</v>
      </c>
      <c r="HR7" s="158"/>
      <c r="HS7" s="158"/>
      <c r="HT7" s="158"/>
      <c r="HU7" s="158"/>
      <c r="HV7" s="158"/>
      <c r="HW7" s="158"/>
      <c r="HX7" s="158">
        <v>650.9</v>
      </c>
      <c r="HY7" s="158"/>
      <c r="HZ7" s="158"/>
      <c r="IA7" s="158"/>
      <c r="IB7" s="158"/>
      <c r="IC7" s="158"/>
      <c r="ID7" s="158"/>
      <c r="IE7" s="158"/>
      <c r="IF7" s="158"/>
      <c r="IG7" s="158"/>
      <c r="IH7" s="158"/>
      <c r="II7" s="158"/>
      <c r="IJ7" s="158"/>
      <c r="IK7" s="158"/>
      <c r="IL7" s="158"/>
      <c r="IM7" s="158"/>
      <c r="IN7" s="158"/>
      <c r="IO7" s="158"/>
      <c r="IP7" s="158"/>
      <c r="IQ7" s="158"/>
      <c r="IR7" s="158"/>
      <c r="IS7" s="158"/>
      <c r="IT7" s="158"/>
      <c r="IU7" s="158"/>
      <c r="IV7" s="158"/>
      <c r="IW7" s="158"/>
      <c r="IX7" s="158"/>
      <c r="IY7" s="158"/>
      <c r="IZ7" s="158"/>
      <c r="JA7" s="158"/>
      <c r="JB7" s="158"/>
      <c r="JC7" s="158"/>
      <c r="JD7" s="158"/>
      <c r="JE7" s="158"/>
      <c r="JF7" s="158"/>
      <c r="JG7" s="158"/>
      <c r="JH7" s="158"/>
      <c r="JI7" s="158"/>
      <c r="JJ7" s="158"/>
      <c r="JK7" s="158"/>
      <c r="JL7" s="158"/>
      <c r="JM7" s="158"/>
      <c r="JN7" s="158"/>
      <c r="JO7" s="158"/>
      <c r="JP7" s="158"/>
      <c r="JQ7" s="158"/>
      <c r="JR7" s="158"/>
    </row>
    <row r="8" spans="1:278" ht="63.75">
      <c r="A8" s="157"/>
      <c r="B8" s="157" t="str">
        <f>'2022-2024 mjcc'!H19</f>
        <v xml:space="preserve"> 12001</v>
      </c>
      <c r="C8" s="157" t="str">
        <f>'2022-2024 mjcc'!I19</f>
        <v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v>
      </c>
      <c r="D8" s="203">
        <f>'2022-2024 mjcc'!P19</f>
        <v>10593146.4</v>
      </c>
      <c r="E8" s="192">
        <f>SUM(F8:BF8)</f>
        <v>10593146.4</v>
      </c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>
        <v>10593146.4</v>
      </c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203">
        <f>'2022-2024 mjcc'!Q19</f>
        <v>10898295.600000001</v>
      </c>
      <c r="BH8" s="192">
        <f>SUM(BI8:DI8)</f>
        <v>10898295.6</v>
      </c>
      <c r="BI8" s="158"/>
      <c r="BJ8" s="158"/>
      <c r="BK8" s="158"/>
      <c r="BL8" s="158"/>
      <c r="BM8" s="158"/>
      <c r="BN8" s="158"/>
      <c r="BO8" s="158"/>
      <c r="BP8" s="158"/>
      <c r="BQ8" s="158"/>
      <c r="BR8" s="158"/>
      <c r="BS8" s="158"/>
      <c r="BT8" s="158"/>
      <c r="BU8" s="158"/>
      <c r="BV8" s="158"/>
      <c r="BW8" s="158"/>
      <c r="BX8" s="158"/>
      <c r="BY8" s="158"/>
      <c r="BZ8" s="158"/>
      <c r="CA8" s="158"/>
      <c r="CB8" s="158"/>
      <c r="CC8" s="158"/>
      <c r="CD8" s="158"/>
      <c r="CE8" s="158"/>
      <c r="CF8" s="158"/>
      <c r="CG8" s="158"/>
      <c r="CH8" s="158"/>
      <c r="CI8" s="158"/>
      <c r="CJ8" s="158"/>
      <c r="CK8" s="158"/>
      <c r="CL8" s="158"/>
      <c r="CM8" s="158"/>
      <c r="CN8" s="158"/>
      <c r="CO8" s="158"/>
      <c r="CP8" s="158"/>
      <c r="CQ8" s="158"/>
      <c r="CR8" s="158"/>
      <c r="CS8" s="158"/>
      <c r="CT8" s="158"/>
      <c r="CU8" s="158"/>
      <c r="CV8" s="158"/>
      <c r="CW8" s="158"/>
      <c r="CX8" s="158"/>
      <c r="CY8" s="158">
        <v>10898295.6</v>
      </c>
      <c r="CZ8" s="158"/>
      <c r="DA8" s="158"/>
      <c r="DB8" s="158"/>
      <c r="DC8" s="158"/>
      <c r="DD8" s="158"/>
      <c r="DE8" s="158"/>
      <c r="DF8" s="158"/>
      <c r="DG8" s="158"/>
      <c r="DH8" s="158"/>
      <c r="DI8" s="158"/>
      <c r="DJ8" s="203">
        <f>'2022-2024 mjcc'!R19</f>
        <v>11000328</v>
      </c>
      <c r="DK8" s="192">
        <f>SUM(DL8:FL8)</f>
        <v>11000328</v>
      </c>
      <c r="DL8" s="158"/>
      <c r="DM8" s="158"/>
      <c r="DN8" s="158"/>
      <c r="DO8" s="158"/>
      <c r="DP8" s="158"/>
      <c r="DQ8" s="158"/>
      <c r="DR8" s="158"/>
      <c r="DS8" s="158"/>
      <c r="DT8" s="158"/>
      <c r="DU8" s="158"/>
      <c r="DV8" s="158"/>
      <c r="DW8" s="158"/>
      <c r="DX8" s="158"/>
      <c r="DY8" s="158"/>
      <c r="DZ8" s="158"/>
      <c r="EA8" s="158"/>
      <c r="EB8" s="158"/>
      <c r="EC8" s="158"/>
      <c r="ED8" s="158"/>
      <c r="EE8" s="158"/>
      <c r="EF8" s="158"/>
      <c r="EG8" s="158"/>
      <c r="EH8" s="158"/>
      <c r="EI8" s="158"/>
      <c r="EJ8" s="158"/>
      <c r="EK8" s="158"/>
      <c r="EL8" s="158"/>
      <c r="EM8" s="158"/>
      <c r="EN8" s="158"/>
      <c r="EO8" s="158"/>
      <c r="EP8" s="158"/>
      <c r="EQ8" s="158"/>
      <c r="ER8" s="158"/>
      <c r="ES8" s="158"/>
      <c r="ET8" s="158"/>
      <c r="EU8" s="158"/>
      <c r="EV8" s="158"/>
      <c r="EW8" s="158"/>
      <c r="EX8" s="158"/>
      <c r="EY8" s="158"/>
      <c r="EZ8" s="158"/>
      <c r="FA8" s="158"/>
      <c r="FB8" s="158">
        <v>11000328</v>
      </c>
      <c r="FC8" s="158"/>
      <c r="FD8" s="158"/>
      <c r="FE8" s="158"/>
      <c r="FF8" s="158"/>
      <c r="FG8" s="158"/>
      <c r="FH8" s="158"/>
      <c r="FI8" s="158"/>
      <c r="FJ8" s="158"/>
      <c r="FK8" s="158"/>
      <c r="FL8" s="158"/>
      <c r="FM8" s="203">
        <f>'2022-2024 mjcc'!S19</f>
        <v>11000328</v>
      </c>
      <c r="FN8" s="192">
        <f>SUM(FO8:HO8)</f>
        <v>11000328</v>
      </c>
      <c r="FO8" s="158"/>
      <c r="FP8" s="158"/>
      <c r="FQ8" s="158"/>
      <c r="FR8" s="158"/>
      <c r="FS8" s="158"/>
      <c r="FT8" s="158"/>
      <c r="FU8" s="158"/>
      <c r="FV8" s="158"/>
      <c r="FW8" s="158"/>
      <c r="FX8" s="158"/>
      <c r="FY8" s="158"/>
      <c r="FZ8" s="158"/>
      <c r="GA8" s="158"/>
      <c r="GB8" s="158"/>
      <c r="GC8" s="158"/>
      <c r="GD8" s="158"/>
      <c r="GE8" s="158"/>
      <c r="GF8" s="158"/>
      <c r="GG8" s="158"/>
      <c r="GH8" s="158"/>
      <c r="GI8" s="158"/>
      <c r="GJ8" s="158"/>
      <c r="GK8" s="158"/>
      <c r="GL8" s="158"/>
      <c r="GM8" s="158"/>
      <c r="GN8" s="158"/>
      <c r="GO8" s="158"/>
      <c r="GP8" s="158"/>
      <c r="GQ8" s="158"/>
      <c r="GR8" s="158"/>
      <c r="GS8" s="158"/>
      <c r="GT8" s="158"/>
      <c r="GU8" s="158"/>
      <c r="GV8" s="158"/>
      <c r="GW8" s="158"/>
      <c r="GX8" s="158"/>
      <c r="GY8" s="158"/>
      <c r="GZ8" s="158"/>
      <c r="HA8" s="158"/>
      <c r="HB8" s="158"/>
      <c r="HC8" s="158"/>
      <c r="HD8" s="158"/>
      <c r="HE8" s="158">
        <v>11000328</v>
      </c>
      <c r="HF8" s="158"/>
      <c r="HG8" s="158"/>
      <c r="HH8" s="158"/>
      <c r="HI8" s="158"/>
      <c r="HJ8" s="158"/>
      <c r="HK8" s="158"/>
      <c r="HL8" s="158"/>
      <c r="HM8" s="158"/>
      <c r="HN8" s="158"/>
      <c r="HO8" s="158"/>
      <c r="HP8" s="203">
        <f>'2022-2024 mjcc'!T19</f>
        <v>11000328</v>
      </c>
      <c r="HQ8" s="192">
        <f>SUM(HR8:JR8)</f>
        <v>11000328</v>
      </c>
      <c r="HR8" s="158"/>
      <c r="HS8" s="158"/>
      <c r="HT8" s="158"/>
      <c r="HU8" s="158"/>
      <c r="HV8" s="158"/>
      <c r="HW8" s="158"/>
      <c r="HX8" s="158"/>
      <c r="HY8" s="158"/>
      <c r="HZ8" s="158"/>
      <c r="IA8" s="158"/>
      <c r="IB8" s="158"/>
      <c r="IC8" s="158"/>
      <c r="ID8" s="158"/>
      <c r="IE8" s="158"/>
      <c r="IF8" s="158"/>
      <c r="IG8" s="158"/>
      <c r="IH8" s="158"/>
      <c r="II8" s="158"/>
      <c r="IJ8" s="158"/>
      <c r="IK8" s="158"/>
      <c r="IL8" s="158"/>
      <c r="IM8" s="158"/>
      <c r="IN8" s="158"/>
      <c r="IO8" s="158"/>
      <c r="IP8" s="158"/>
      <c r="IQ8" s="158"/>
      <c r="IR8" s="158"/>
      <c r="IS8" s="158"/>
      <c r="IT8" s="158"/>
      <c r="IU8" s="158"/>
      <c r="IV8" s="158"/>
      <c r="IW8" s="158"/>
      <c r="IX8" s="158"/>
      <c r="IY8" s="158"/>
      <c r="IZ8" s="158"/>
      <c r="JA8" s="158"/>
      <c r="JB8" s="158"/>
      <c r="JC8" s="158"/>
      <c r="JD8" s="158"/>
      <c r="JE8" s="158"/>
      <c r="JF8" s="158"/>
      <c r="JG8" s="158"/>
      <c r="JH8" s="158">
        <v>11000328</v>
      </c>
      <c r="JI8" s="158"/>
      <c r="JJ8" s="158"/>
      <c r="JK8" s="158"/>
      <c r="JL8" s="158"/>
      <c r="JM8" s="158"/>
      <c r="JN8" s="158"/>
      <c r="JO8" s="158"/>
      <c r="JP8" s="158"/>
      <c r="JQ8" s="158"/>
      <c r="JR8" s="158"/>
    </row>
    <row r="9" spans="1:278" ht="13.5">
      <c r="A9" s="157"/>
      <c r="B9" s="157" t="str">
        <f>'2022-2024 mjcc'!H20</f>
        <v xml:space="preserve"> 12002</v>
      </c>
      <c r="C9" s="157" t="str">
        <f>'2022-2024 mjcc'!I20</f>
        <v xml:space="preserve"> Վետերանների պատվովճարներ</v>
      </c>
      <c r="D9" s="203">
        <f>'2022-2024 mjcc'!P20</f>
        <v>273450</v>
      </c>
      <c r="E9" s="192">
        <f>SUM(F9:BF9)</f>
        <v>273450</v>
      </c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>
        <v>273450</v>
      </c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203">
        <f>'2022-2024 mjcc'!Q20</f>
        <v>199200</v>
      </c>
      <c r="BH9" s="192">
        <f>SUM(BI9:DI9)</f>
        <v>199200</v>
      </c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58"/>
      <c r="CI9" s="158"/>
      <c r="CJ9" s="158"/>
      <c r="CK9" s="158"/>
      <c r="CL9" s="158"/>
      <c r="CM9" s="158"/>
      <c r="CN9" s="158"/>
      <c r="CO9" s="158"/>
      <c r="CP9" s="158"/>
      <c r="CQ9" s="158"/>
      <c r="CR9" s="158"/>
      <c r="CS9" s="158"/>
      <c r="CT9" s="158"/>
      <c r="CU9" s="158"/>
      <c r="CV9" s="158"/>
      <c r="CW9" s="158"/>
      <c r="CX9" s="158"/>
      <c r="CY9" s="158">
        <v>199200</v>
      </c>
      <c r="CZ9" s="158"/>
      <c r="DA9" s="158"/>
      <c r="DB9" s="158"/>
      <c r="DC9" s="158"/>
      <c r="DD9" s="158"/>
      <c r="DE9" s="158"/>
      <c r="DF9" s="158"/>
      <c r="DG9" s="158"/>
      <c r="DH9" s="158"/>
      <c r="DI9" s="158"/>
      <c r="DJ9" s="203">
        <f>'2022-2024 mjcc'!R20</f>
        <v>85200</v>
      </c>
      <c r="DK9" s="192">
        <f>SUM(DL9:FL9)</f>
        <v>85200</v>
      </c>
      <c r="DL9" s="158"/>
      <c r="DM9" s="158"/>
      <c r="DN9" s="158"/>
      <c r="DO9" s="158"/>
      <c r="DP9" s="158"/>
      <c r="DQ9" s="158"/>
      <c r="DR9" s="158"/>
      <c r="DS9" s="158"/>
      <c r="DT9" s="158"/>
      <c r="DU9" s="158"/>
      <c r="DV9" s="158"/>
      <c r="DW9" s="158"/>
      <c r="DX9" s="158"/>
      <c r="DY9" s="158"/>
      <c r="DZ9" s="158"/>
      <c r="EA9" s="158"/>
      <c r="EB9" s="158"/>
      <c r="EC9" s="158"/>
      <c r="ED9" s="158"/>
      <c r="EE9" s="158"/>
      <c r="EF9" s="158"/>
      <c r="EG9" s="158"/>
      <c r="EH9" s="158"/>
      <c r="EI9" s="158"/>
      <c r="EJ9" s="158"/>
      <c r="EK9" s="158"/>
      <c r="EL9" s="158"/>
      <c r="EM9" s="158"/>
      <c r="EN9" s="158"/>
      <c r="EO9" s="158"/>
      <c r="EP9" s="158"/>
      <c r="EQ9" s="158"/>
      <c r="ER9" s="158"/>
      <c r="ES9" s="158"/>
      <c r="ET9" s="158"/>
      <c r="EU9" s="158"/>
      <c r="EV9" s="158"/>
      <c r="EW9" s="158"/>
      <c r="EX9" s="158"/>
      <c r="EY9" s="158"/>
      <c r="EZ9" s="158"/>
      <c r="FA9" s="158"/>
      <c r="FB9" s="158">
        <v>85200</v>
      </c>
      <c r="FC9" s="158"/>
      <c r="FD9" s="158"/>
      <c r="FE9" s="158"/>
      <c r="FF9" s="158"/>
      <c r="FG9" s="158"/>
      <c r="FH9" s="158"/>
      <c r="FI9" s="158"/>
      <c r="FJ9" s="158"/>
      <c r="FK9" s="158"/>
      <c r="FL9" s="158"/>
      <c r="FM9" s="203">
        <f>'2022-2024 mjcc'!S20</f>
        <v>37200</v>
      </c>
      <c r="FN9" s="192">
        <f>SUM(FO9:HO9)</f>
        <v>37200</v>
      </c>
      <c r="FO9" s="158"/>
      <c r="FP9" s="158"/>
      <c r="FQ9" s="158"/>
      <c r="FR9" s="158"/>
      <c r="FS9" s="158"/>
      <c r="FT9" s="158"/>
      <c r="FU9" s="158"/>
      <c r="FV9" s="158"/>
      <c r="FW9" s="158"/>
      <c r="FX9" s="158"/>
      <c r="FY9" s="158"/>
      <c r="FZ9" s="158"/>
      <c r="GA9" s="158"/>
      <c r="GB9" s="158"/>
      <c r="GC9" s="158"/>
      <c r="GD9" s="158"/>
      <c r="GE9" s="158"/>
      <c r="GF9" s="158"/>
      <c r="GG9" s="158"/>
      <c r="GH9" s="158"/>
      <c r="GI9" s="158"/>
      <c r="GJ9" s="158"/>
      <c r="GK9" s="158"/>
      <c r="GL9" s="158"/>
      <c r="GM9" s="158"/>
      <c r="GN9" s="158"/>
      <c r="GO9" s="158"/>
      <c r="GP9" s="158"/>
      <c r="GQ9" s="158"/>
      <c r="GR9" s="158"/>
      <c r="GS9" s="158"/>
      <c r="GT9" s="158"/>
      <c r="GU9" s="158"/>
      <c r="GV9" s="158"/>
      <c r="GW9" s="158"/>
      <c r="GX9" s="158"/>
      <c r="GY9" s="158"/>
      <c r="GZ9" s="158"/>
      <c r="HA9" s="158"/>
      <c r="HB9" s="158"/>
      <c r="HC9" s="158"/>
      <c r="HD9" s="158"/>
      <c r="HE9" s="158">
        <v>37200</v>
      </c>
      <c r="HF9" s="158"/>
      <c r="HG9" s="158"/>
      <c r="HH9" s="158"/>
      <c r="HI9" s="158"/>
      <c r="HJ9" s="158"/>
      <c r="HK9" s="158"/>
      <c r="HL9" s="158"/>
      <c r="HM9" s="158"/>
      <c r="HN9" s="158"/>
      <c r="HO9" s="158"/>
      <c r="HP9" s="203">
        <f>'2022-2024 mjcc'!T20</f>
        <v>31200</v>
      </c>
      <c r="HQ9" s="192">
        <f>SUM(HR9:JR9)</f>
        <v>31200</v>
      </c>
      <c r="HR9" s="158"/>
      <c r="HS9" s="158"/>
      <c r="HT9" s="158"/>
      <c r="HU9" s="158"/>
      <c r="HV9" s="158"/>
      <c r="HW9" s="158"/>
      <c r="HX9" s="158"/>
      <c r="HY9" s="158"/>
      <c r="HZ9" s="158"/>
      <c r="IA9" s="158"/>
      <c r="IB9" s="158"/>
      <c r="IC9" s="158"/>
      <c r="ID9" s="158"/>
      <c r="IE9" s="158"/>
      <c r="IF9" s="158"/>
      <c r="IG9" s="158"/>
      <c r="IH9" s="158"/>
      <c r="II9" s="158"/>
      <c r="IJ9" s="158"/>
      <c r="IK9" s="158"/>
      <c r="IL9" s="158"/>
      <c r="IM9" s="158"/>
      <c r="IN9" s="158"/>
      <c r="IO9" s="158"/>
      <c r="IP9" s="158"/>
      <c r="IQ9" s="158"/>
      <c r="IR9" s="158"/>
      <c r="IS9" s="158"/>
      <c r="IT9" s="158"/>
      <c r="IU9" s="158"/>
      <c r="IV9" s="158"/>
      <c r="IW9" s="158"/>
      <c r="IX9" s="158"/>
      <c r="IY9" s="158"/>
      <c r="IZ9" s="158"/>
      <c r="JA9" s="158"/>
      <c r="JB9" s="158"/>
      <c r="JC9" s="158"/>
      <c r="JD9" s="158"/>
      <c r="JE9" s="158"/>
      <c r="JF9" s="158"/>
      <c r="JG9" s="158"/>
      <c r="JH9" s="158">
        <v>31200</v>
      </c>
      <c r="JI9" s="158"/>
      <c r="JJ9" s="158"/>
      <c r="JK9" s="158"/>
      <c r="JL9" s="158"/>
      <c r="JM9" s="158"/>
      <c r="JN9" s="158"/>
      <c r="JO9" s="158"/>
      <c r="JP9" s="158"/>
      <c r="JQ9" s="158"/>
      <c r="JR9" s="158"/>
    </row>
    <row r="10" spans="1:278" ht="51">
      <c r="A10" s="157"/>
      <c r="B10" s="157" t="str">
        <f>'2022-2024 mjcc'!H21</f>
        <v xml:space="preserve"> 12003</v>
      </c>
      <c r="C10" s="157" t="str">
        <f>'2022-2024 mjcc'!I21</f>
        <v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v>
      </c>
      <c r="D10" s="203">
        <f>'2022-2024 mjcc'!P21</f>
        <v>160838</v>
      </c>
      <c r="E10" s="192">
        <f>SUM(F10:BF10)</f>
        <v>160838</v>
      </c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>
        <v>160838</v>
      </c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203">
        <f>'2022-2024 mjcc'!Q21</f>
        <v>163200</v>
      </c>
      <c r="BH10" s="192">
        <f>SUM(BI10:DI10)</f>
        <v>163200</v>
      </c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>
        <v>163200</v>
      </c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203">
        <f>'2022-2024 mjcc'!R21</f>
        <v>193800</v>
      </c>
      <c r="DK10" s="192">
        <f>SUM(DL10:FL10)</f>
        <v>193800</v>
      </c>
      <c r="DL10" s="158"/>
      <c r="DM10" s="158"/>
      <c r="DN10" s="158"/>
      <c r="DO10" s="158"/>
      <c r="DP10" s="158"/>
      <c r="DQ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>
        <v>193800</v>
      </c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158"/>
      <c r="FI10" s="158"/>
      <c r="FJ10" s="158"/>
      <c r="FK10" s="158"/>
      <c r="FL10" s="158"/>
      <c r="FM10" s="203">
        <f>'2022-2024 mjcc'!S21</f>
        <v>193800</v>
      </c>
      <c r="FN10" s="192">
        <f>SUM(FO10:HO10)</f>
        <v>193800</v>
      </c>
      <c r="FO10" s="158"/>
      <c r="FP10" s="158"/>
      <c r="FQ10" s="158"/>
      <c r="FR10" s="158"/>
      <c r="FS10" s="158"/>
      <c r="FT10" s="158"/>
      <c r="FV10" s="158"/>
      <c r="FW10" s="158"/>
      <c r="FX10" s="158"/>
      <c r="FY10" s="158"/>
      <c r="FZ10" s="158"/>
      <c r="GA10" s="158"/>
      <c r="GB10" s="158"/>
      <c r="GC10" s="158"/>
      <c r="GD10" s="158"/>
      <c r="GE10" s="158"/>
      <c r="GF10" s="158"/>
      <c r="GG10" s="158"/>
      <c r="GH10" s="158"/>
      <c r="GI10" s="158"/>
      <c r="GJ10" s="158"/>
      <c r="GK10" s="158"/>
      <c r="GL10" s="158"/>
      <c r="GM10" s="158"/>
      <c r="GN10" s="158"/>
      <c r="GO10" s="158"/>
      <c r="GP10" s="158"/>
      <c r="GQ10" s="158"/>
      <c r="GR10" s="158"/>
      <c r="GS10" s="158"/>
      <c r="GT10" s="158"/>
      <c r="GU10" s="158"/>
      <c r="GV10" s="158"/>
      <c r="GW10" s="158"/>
      <c r="GX10" s="158"/>
      <c r="GY10" s="158"/>
      <c r="GZ10" s="158">
        <v>193800</v>
      </c>
      <c r="HA10" s="158"/>
      <c r="HB10" s="158"/>
      <c r="HC10" s="158"/>
      <c r="HD10" s="158"/>
      <c r="HE10" s="158"/>
      <c r="HF10" s="158"/>
      <c r="HG10" s="158"/>
      <c r="HH10" s="158"/>
      <c r="HI10" s="158"/>
      <c r="HJ10" s="158"/>
      <c r="HK10" s="158"/>
      <c r="HL10" s="158"/>
      <c r="HM10" s="158"/>
      <c r="HN10" s="158"/>
      <c r="HO10" s="158"/>
      <c r="HP10" s="203">
        <f>'2022-2024 mjcc'!T21</f>
        <v>193800</v>
      </c>
      <c r="HQ10" s="192">
        <f>SUM(HR10:JR10)</f>
        <v>193800</v>
      </c>
      <c r="HR10" s="158"/>
      <c r="HS10" s="158"/>
      <c r="HT10" s="158"/>
      <c r="HU10" s="158"/>
      <c r="HV10" s="158"/>
      <c r="HW10" s="158"/>
      <c r="HY10" s="158"/>
      <c r="HZ10" s="158"/>
      <c r="IA10" s="158"/>
      <c r="IB10" s="158"/>
      <c r="IC10" s="158"/>
      <c r="ID10" s="158"/>
      <c r="IE10" s="158"/>
      <c r="IF10" s="158"/>
      <c r="IG10" s="158"/>
      <c r="IH10" s="158"/>
      <c r="II10" s="158"/>
      <c r="IJ10" s="158"/>
      <c r="IK10" s="158"/>
      <c r="IL10" s="158"/>
      <c r="IM10" s="158"/>
      <c r="IN10" s="158"/>
      <c r="IO10" s="158"/>
      <c r="IP10" s="158"/>
      <c r="IQ10" s="158"/>
      <c r="IR10" s="158"/>
      <c r="IS10" s="158"/>
      <c r="IT10" s="158"/>
      <c r="IU10" s="158"/>
      <c r="IV10" s="158"/>
      <c r="IW10" s="158"/>
      <c r="IX10" s="158"/>
      <c r="IY10" s="158"/>
      <c r="IZ10" s="158"/>
      <c r="JA10" s="158"/>
      <c r="JB10" s="158"/>
      <c r="JC10" s="158">
        <v>193800</v>
      </c>
      <c r="JD10" s="158"/>
      <c r="JE10" s="158"/>
      <c r="JF10" s="158"/>
      <c r="JG10" s="158"/>
      <c r="JH10" s="158"/>
      <c r="JI10" s="158"/>
      <c r="JJ10" s="158"/>
      <c r="JK10" s="158"/>
      <c r="JL10" s="158"/>
      <c r="JM10" s="158"/>
      <c r="JN10" s="158"/>
      <c r="JO10" s="158"/>
      <c r="JP10" s="158"/>
      <c r="JQ10" s="158"/>
      <c r="JR10" s="158"/>
    </row>
    <row r="11" spans="1:278" ht="26.25" customHeight="1">
      <c r="A11" s="214">
        <f>'2022-2024 mjcc'!G22</f>
        <v>1011</v>
      </c>
      <c r="B11" s="214">
        <f>'2022-2024 mjcc'!H22</f>
        <v>0</v>
      </c>
      <c r="C11" s="214" t="str">
        <f>'2022-2024 mjcc'!I22</f>
        <v xml:space="preserve"> Անապահով սոցիալական խմբերին աջակցություն </v>
      </c>
      <c r="D11" s="203">
        <f>'2022-2024 mjcc'!P22</f>
        <v>31301677.489999998</v>
      </c>
      <c r="E11" s="203">
        <f t="shared" ref="E11:BF11" si="7">SUM(E12:E17)</f>
        <v>31301677.5</v>
      </c>
      <c r="F11" s="203">
        <f t="shared" si="7"/>
        <v>0</v>
      </c>
      <c r="G11" s="203">
        <f t="shared" si="7"/>
        <v>0</v>
      </c>
      <c r="H11" s="203">
        <f t="shared" si="7"/>
        <v>0</v>
      </c>
      <c r="I11" s="203">
        <f t="shared" si="7"/>
        <v>0</v>
      </c>
      <c r="J11" s="203">
        <f t="shared" si="7"/>
        <v>0</v>
      </c>
      <c r="K11" s="203">
        <f t="shared" si="7"/>
        <v>0</v>
      </c>
      <c r="L11" s="203">
        <f t="shared" si="7"/>
        <v>322025.7</v>
      </c>
      <c r="M11" s="203">
        <f t="shared" si="7"/>
        <v>0</v>
      </c>
      <c r="N11" s="203">
        <f t="shared" si="7"/>
        <v>0</v>
      </c>
      <c r="O11" s="203">
        <f t="shared" si="7"/>
        <v>0</v>
      </c>
      <c r="P11" s="203">
        <f t="shared" si="7"/>
        <v>0</v>
      </c>
      <c r="Q11" s="203">
        <f t="shared" si="7"/>
        <v>0</v>
      </c>
      <c r="R11" s="203">
        <f t="shared" si="7"/>
        <v>0</v>
      </c>
      <c r="S11" s="203">
        <f t="shared" si="7"/>
        <v>0</v>
      </c>
      <c r="T11" s="203">
        <f t="shared" si="7"/>
        <v>0</v>
      </c>
      <c r="U11" s="203">
        <f t="shared" si="7"/>
        <v>0</v>
      </c>
      <c r="V11" s="203">
        <f t="shared" si="7"/>
        <v>0</v>
      </c>
      <c r="W11" s="203">
        <f t="shared" si="7"/>
        <v>0</v>
      </c>
      <c r="X11" s="203">
        <f t="shared" si="7"/>
        <v>0</v>
      </c>
      <c r="Y11" s="203">
        <f t="shared" si="7"/>
        <v>0</v>
      </c>
      <c r="Z11" s="203">
        <f t="shared" si="7"/>
        <v>0</v>
      </c>
      <c r="AA11" s="203">
        <f t="shared" si="7"/>
        <v>0</v>
      </c>
      <c r="AB11" s="203">
        <f t="shared" si="7"/>
        <v>0</v>
      </c>
      <c r="AC11" s="203">
        <f t="shared" si="7"/>
        <v>0</v>
      </c>
      <c r="AD11" s="203">
        <f t="shared" si="7"/>
        <v>0</v>
      </c>
      <c r="AE11" s="203">
        <f t="shared" si="7"/>
        <v>0</v>
      </c>
      <c r="AF11" s="203">
        <f t="shared" si="7"/>
        <v>0</v>
      </c>
      <c r="AG11" s="203">
        <f t="shared" si="7"/>
        <v>0</v>
      </c>
      <c r="AH11" s="203">
        <f t="shared" si="7"/>
        <v>0</v>
      </c>
      <c r="AI11" s="203">
        <f t="shared" si="7"/>
        <v>0</v>
      </c>
      <c r="AJ11" s="203">
        <f t="shared" si="7"/>
        <v>0</v>
      </c>
      <c r="AK11" s="203">
        <f t="shared" si="7"/>
        <v>1304.5</v>
      </c>
      <c r="AL11" s="203">
        <f t="shared" si="7"/>
        <v>0</v>
      </c>
      <c r="AM11" s="203">
        <f t="shared" si="7"/>
        <v>0</v>
      </c>
      <c r="AN11" s="203">
        <f t="shared" si="7"/>
        <v>0</v>
      </c>
      <c r="AO11" s="203">
        <f t="shared" si="7"/>
        <v>0</v>
      </c>
      <c r="AP11" s="203">
        <f t="shared" si="7"/>
        <v>0</v>
      </c>
      <c r="AQ11" s="203">
        <f t="shared" si="7"/>
        <v>30474206.5</v>
      </c>
      <c r="AR11" s="203">
        <f t="shared" si="7"/>
        <v>0</v>
      </c>
      <c r="AS11" s="203">
        <f t="shared" si="7"/>
        <v>0</v>
      </c>
      <c r="AT11" s="203">
        <f t="shared" si="7"/>
        <v>0</v>
      </c>
      <c r="AU11" s="203">
        <f t="shared" si="7"/>
        <v>0</v>
      </c>
      <c r="AV11" s="203">
        <f t="shared" si="7"/>
        <v>504140.79999999999</v>
      </c>
      <c r="AW11" s="203">
        <f t="shared" si="7"/>
        <v>0</v>
      </c>
      <c r="AX11" s="203">
        <f t="shared" si="7"/>
        <v>0</v>
      </c>
      <c r="AY11" s="203">
        <f t="shared" si="7"/>
        <v>0</v>
      </c>
      <c r="AZ11" s="203">
        <f t="shared" si="7"/>
        <v>0</v>
      </c>
      <c r="BA11" s="203">
        <f t="shared" si="7"/>
        <v>0</v>
      </c>
      <c r="BB11" s="203">
        <f t="shared" si="7"/>
        <v>0</v>
      </c>
      <c r="BC11" s="203">
        <f t="shared" si="7"/>
        <v>0</v>
      </c>
      <c r="BD11" s="203">
        <f t="shared" si="7"/>
        <v>0</v>
      </c>
      <c r="BE11" s="203">
        <f t="shared" si="7"/>
        <v>0</v>
      </c>
      <c r="BF11" s="203">
        <f t="shared" si="7"/>
        <v>0</v>
      </c>
      <c r="BG11" s="203">
        <f>'2022-2024 mjcc'!Q22</f>
        <v>37692294.400000006</v>
      </c>
      <c r="BH11" s="203">
        <f t="shared" ref="BH11:DI11" si="8">SUM(BH12:BH17)</f>
        <v>37692163.300000004</v>
      </c>
      <c r="BI11" s="203">
        <f t="shared" si="8"/>
        <v>0</v>
      </c>
      <c r="BJ11" s="203">
        <f t="shared" si="8"/>
        <v>0</v>
      </c>
      <c r="BK11" s="203">
        <f t="shared" si="8"/>
        <v>0</v>
      </c>
      <c r="BL11" s="203">
        <f t="shared" si="8"/>
        <v>0</v>
      </c>
      <c r="BM11" s="203">
        <f t="shared" si="8"/>
        <v>0</v>
      </c>
      <c r="BN11" s="203">
        <f t="shared" si="8"/>
        <v>0</v>
      </c>
      <c r="BO11" s="203">
        <f t="shared" si="8"/>
        <v>502374.80000000005</v>
      </c>
      <c r="BP11" s="203">
        <f t="shared" si="8"/>
        <v>0</v>
      </c>
      <c r="BQ11" s="203">
        <f t="shared" si="8"/>
        <v>0</v>
      </c>
      <c r="BR11" s="203">
        <f t="shared" si="8"/>
        <v>0</v>
      </c>
      <c r="BS11" s="203">
        <f t="shared" si="8"/>
        <v>0</v>
      </c>
      <c r="BT11" s="203">
        <f t="shared" si="8"/>
        <v>0</v>
      </c>
      <c r="BU11" s="203">
        <f t="shared" si="8"/>
        <v>0</v>
      </c>
      <c r="BV11" s="203">
        <f t="shared" si="8"/>
        <v>0</v>
      </c>
      <c r="BW11" s="203">
        <f t="shared" si="8"/>
        <v>0</v>
      </c>
      <c r="BX11" s="203">
        <f t="shared" si="8"/>
        <v>0</v>
      </c>
      <c r="BY11" s="203">
        <f t="shared" si="8"/>
        <v>0</v>
      </c>
      <c r="BZ11" s="203">
        <f t="shared" si="8"/>
        <v>0</v>
      </c>
      <c r="CA11" s="203">
        <f t="shared" si="8"/>
        <v>0</v>
      </c>
      <c r="CB11" s="203">
        <f t="shared" si="8"/>
        <v>0</v>
      </c>
      <c r="CC11" s="203">
        <f t="shared" si="8"/>
        <v>0</v>
      </c>
      <c r="CD11" s="203">
        <f t="shared" si="8"/>
        <v>0</v>
      </c>
      <c r="CE11" s="203">
        <f t="shared" si="8"/>
        <v>0</v>
      </c>
      <c r="CF11" s="203">
        <f t="shared" si="8"/>
        <v>0</v>
      </c>
      <c r="CG11" s="203">
        <f t="shared" si="8"/>
        <v>0</v>
      </c>
      <c r="CH11" s="203">
        <f t="shared" si="8"/>
        <v>0</v>
      </c>
      <c r="CI11" s="203">
        <f t="shared" si="8"/>
        <v>0</v>
      </c>
      <c r="CJ11" s="203">
        <f t="shared" si="8"/>
        <v>0</v>
      </c>
      <c r="CK11" s="203">
        <f t="shared" si="8"/>
        <v>0</v>
      </c>
      <c r="CL11" s="203">
        <f t="shared" si="8"/>
        <v>0</v>
      </c>
      <c r="CM11" s="203">
        <f t="shared" si="8"/>
        <v>0</v>
      </c>
      <c r="CN11" s="203">
        <f t="shared" si="8"/>
        <v>5557</v>
      </c>
      <c r="CO11" s="203">
        <f t="shared" si="8"/>
        <v>0</v>
      </c>
      <c r="CP11" s="203">
        <f t="shared" si="8"/>
        <v>0</v>
      </c>
      <c r="CQ11" s="203">
        <f t="shared" si="8"/>
        <v>0</v>
      </c>
      <c r="CR11" s="203">
        <f t="shared" si="8"/>
        <v>0</v>
      </c>
      <c r="CS11" s="203">
        <f t="shared" si="8"/>
        <v>0</v>
      </c>
      <c r="CT11" s="203">
        <f t="shared" si="8"/>
        <v>36680090.700000003</v>
      </c>
      <c r="CU11" s="203">
        <f t="shared" si="8"/>
        <v>0</v>
      </c>
      <c r="CV11" s="203">
        <f t="shared" si="8"/>
        <v>0</v>
      </c>
      <c r="CW11" s="203">
        <f t="shared" si="8"/>
        <v>0</v>
      </c>
      <c r="CX11" s="203">
        <f t="shared" si="8"/>
        <v>0</v>
      </c>
      <c r="CY11" s="203">
        <f t="shared" si="8"/>
        <v>504140.79999999999</v>
      </c>
      <c r="CZ11" s="203">
        <f t="shared" si="8"/>
        <v>0</v>
      </c>
      <c r="DA11" s="203">
        <f t="shared" si="8"/>
        <v>0</v>
      </c>
      <c r="DB11" s="203">
        <f t="shared" si="8"/>
        <v>0</v>
      </c>
      <c r="DC11" s="203">
        <f t="shared" si="8"/>
        <v>0</v>
      </c>
      <c r="DD11" s="203">
        <f t="shared" si="8"/>
        <v>0</v>
      </c>
      <c r="DE11" s="203">
        <f t="shared" si="8"/>
        <v>0</v>
      </c>
      <c r="DF11" s="203">
        <f t="shared" si="8"/>
        <v>0</v>
      </c>
      <c r="DG11" s="203">
        <f t="shared" si="8"/>
        <v>0</v>
      </c>
      <c r="DH11" s="203">
        <f t="shared" si="8"/>
        <v>0</v>
      </c>
      <c r="DI11" s="203">
        <f t="shared" si="8"/>
        <v>0</v>
      </c>
      <c r="DJ11" s="203">
        <f>'2022-2024 mjcc'!R22</f>
        <v>31129861.039999999</v>
      </c>
      <c r="DK11" s="203">
        <f t="shared" ref="DK11:FN11" si="9">SUM(DK12:DK17)</f>
        <v>31129861.039999999</v>
      </c>
      <c r="DL11" s="203">
        <f t="shared" si="9"/>
        <v>0</v>
      </c>
      <c r="DM11" s="203">
        <f t="shared" si="9"/>
        <v>0</v>
      </c>
      <c r="DN11" s="203">
        <f t="shared" si="9"/>
        <v>0</v>
      </c>
      <c r="DO11" s="203">
        <f t="shared" si="9"/>
        <v>0</v>
      </c>
      <c r="DP11" s="203">
        <f t="shared" si="9"/>
        <v>0</v>
      </c>
      <c r="DQ11" s="203">
        <f t="shared" si="9"/>
        <v>0</v>
      </c>
      <c r="DR11" s="203">
        <f t="shared" si="9"/>
        <v>442197.04000000004</v>
      </c>
      <c r="DS11" s="203">
        <f t="shared" si="9"/>
        <v>0</v>
      </c>
      <c r="DT11" s="203">
        <f t="shared" si="9"/>
        <v>0</v>
      </c>
      <c r="DU11" s="203">
        <f t="shared" si="9"/>
        <v>0</v>
      </c>
      <c r="DV11" s="203">
        <f t="shared" si="9"/>
        <v>0</v>
      </c>
      <c r="DW11" s="203">
        <f t="shared" si="9"/>
        <v>0</v>
      </c>
      <c r="DX11" s="203">
        <f t="shared" si="9"/>
        <v>0</v>
      </c>
      <c r="DY11" s="203">
        <f t="shared" si="9"/>
        <v>0</v>
      </c>
      <c r="DZ11" s="203">
        <f t="shared" si="9"/>
        <v>0</v>
      </c>
      <c r="EA11" s="203">
        <f t="shared" si="9"/>
        <v>0</v>
      </c>
      <c r="EB11" s="203">
        <f t="shared" si="9"/>
        <v>0</v>
      </c>
      <c r="EC11" s="203">
        <f t="shared" si="9"/>
        <v>0</v>
      </c>
      <c r="ED11" s="203">
        <f t="shared" si="9"/>
        <v>0</v>
      </c>
      <c r="EE11" s="203">
        <f t="shared" si="9"/>
        <v>0</v>
      </c>
      <c r="EF11" s="203">
        <f t="shared" si="9"/>
        <v>0</v>
      </c>
      <c r="EG11" s="203">
        <f t="shared" si="9"/>
        <v>0</v>
      </c>
      <c r="EH11" s="203">
        <f t="shared" si="9"/>
        <v>0</v>
      </c>
      <c r="EI11" s="203">
        <f t="shared" si="9"/>
        <v>0</v>
      </c>
      <c r="EJ11" s="203">
        <f t="shared" si="9"/>
        <v>0</v>
      </c>
      <c r="EK11" s="203">
        <f t="shared" si="9"/>
        <v>0</v>
      </c>
      <c r="EL11" s="203">
        <f t="shared" si="9"/>
        <v>0</v>
      </c>
      <c r="EM11" s="203">
        <f t="shared" si="9"/>
        <v>0</v>
      </c>
      <c r="EN11" s="203">
        <f t="shared" si="9"/>
        <v>0</v>
      </c>
      <c r="EO11" s="203">
        <f t="shared" si="9"/>
        <v>0</v>
      </c>
      <c r="EP11" s="203">
        <f t="shared" si="9"/>
        <v>0</v>
      </c>
      <c r="EQ11" s="203">
        <f t="shared" si="9"/>
        <v>25000</v>
      </c>
      <c r="ER11" s="203">
        <f t="shared" si="9"/>
        <v>0</v>
      </c>
      <c r="ES11" s="203">
        <f t="shared" si="9"/>
        <v>0</v>
      </c>
      <c r="ET11" s="203">
        <f t="shared" si="9"/>
        <v>0</v>
      </c>
      <c r="EU11" s="203">
        <f t="shared" si="9"/>
        <v>0</v>
      </c>
      <c r="EV11" s="203">
        <f t="shared" si="9"/>
        <v>0</v>
      </c>
      <c r="EW11" s="203">
        <f t="shared" si="9"/>
        <v>30662664</v>
      </c>
      <c r="EX11" s="203">
        <f t="shared" si="9"/>
        <v>0</v>
      </c>
      <c r="EY11" s="203">
        <f t="shared" si="9"/>
        <v>0</v>
      </c>
      <c r="EZ11" s="203">
        <f t="shared" si="9"/>
        <v>0</v>
      </c>
      <c r="FA11" s="203">
        <f t="shared" si="9"/>
        <v>0</v>
      </c>
      <c r="FB11" s="203">
        <f t="shared" si="9"/>
        <v>0</v>
      </c>
      <c r="FC11" s="203">
        <f t="shared" si="9"/>
        <v>0</v>
      </c>
      <c r="FD11" s="203">
        <f t="shared" si="9"/>
        <v>0</v>
      </c>
      <c r="FE11" s="203">
        <f t="shared" si="9"/>
        <v>0</v>
      </c>
      <c r="FF11" s="203">
        <f t="shared" si="9"/>
        <v>0</v>
      </c>
      <c r="FG11" s="203">
        <f t="shared" si="9"/>
        <v>0</v>
      </c>
      <c r="FH11" s="203">
        <f t="shared" si="9"/>
        <v>0</v>
      </c>
      <c r="FI11" s="203">
        <f t="shared" si="9"/>
        <v>0</v>
      </c>
      <c r="FJ11" s="203">
        <f t="shared" si="9"/>
        <v>0</v>
      </c>
      <c r="FK11" s="203">
        <f t="shared" si="9"/>
        <v>0</v>
      </c>
      <c r="FL11" s="203">
        <f t="shared" si="9"/>
        <v>0</v>
      </c>
      <c r="FM11" s="203">
        <f>'2022-2024 mjcc'!S22</f>
        <v>31117061.039999999</v>
      </c>
      <c r="FN11" s="203">
        <f t="shared" si="9"/>
        <v>31117061</v>
      </c>
      <c r="FO11" s="203">
        <f t="shared" ref="FO11:HO11" si="10">SUM(FO12:FO17)</f>
        <v>0</v>
      </c>
      <c r="FP11" s="203">
        <f t="shared" si="10"/>
        <v>0</v>
      </c>
      <c r="FQ11" s="203">
        <f t="shared" si="10"/>
        <v>0</v>
      </c>
      <c r="FR11" s="203">
        <f t="shared" si="10"/>
        <v>0</v>
      </c>
      <c r="FS11" s="203">
        <f t="shared" si="10"/>
        <v>0</v>
      </c>
      <c r="FT11" s="203">
        <f t="shared" si="10"/>
        <v>0</v>
      </c>
      <c r="FU11" s="203">
        <f t="shared" si="10"/>
        <v>429397</v>
      </c>
      <c r="FV11" s="203">
        <f t="shared" si="10"/>
        <v>0</v>
      </c>
      <c r="FW11" s="203">
        <f t="shared" si="10"/>
        <v>0</v>
      </c>
      <c r="FX11" s="203">
        <f t="shared" si="10"/>
        <v>0</v>
      </c>
      <c r="FY11" s="203">
        <f t="shared" si="10"/>
        <v>0</v>
      </c>
      <c r="FZ11" s="203">
        <f t="shared" si="10"/>
        <v>0</v>
      </c>
      <c r="GA11" s="203">
        <f t="shared" si="10"/>
        <v>0</v>
      </c>
      <c r="GB11" s="203">
        <f t="shared" si="10"/>
        <v>0</v>
      </c>
      <c r="GC11" s="203">
        <f t="shared" si="10"/>
        <v>0</v>
      </c>
      <c r="GD11" s="203">
        <f t="shared" si="10"/>
        <v>0</v>
      </c>
      <c r="GE11" s="203">
        <f t="shared" si="10"/>
        <v>0</v>
      </c>
      <c r="GF11" s="203">
        <f t="shared" si="10"/>
        <v>0</v>
      </c>
      <c r="GG11" s="203">
        <f t="shared" si="10"/>
        <v>0</v>
      </c>
      <c r="GH11" s="203">
        <f t="shared" si="10"/>
        <v>0</v>
      </c>
      <c r="GI11" s="203">
        <f t="shared" si="10"/>
        <v>0</v>
      </c>
      <c r="GJ11" s="203">
        <f t="shared" si="10"/>
        <v>0</v>
      </c>
      <c r="GK11" s="203">
        <f t="shared" si="10"/>
        <v>0</v>
      </c>
      <c r="GL11" s="203">
        <f t="shared" si="10"/>
        <v>0</v>
      </c>
      <c r="GM11" s="203">
        <f t="shared" si="10"/>
        <v>0</v>
      </c>
      <c r="GN11" s="203">
        <f t="shared" si="10"/>
        <v>0</v>
      </c>
      <c r="GO11" s="203">
        <f t="shared" si="10"/>
        <v>0</v>
      </c>
      <c r="GP11" s="203">
        <f t="shared" si="10"/>
        <v>0</v>
      </c>
      <c r="GQ11" s="203">
        <f t="shared" si="10"/>
        <v>0</v>
      </c>
      <c r="GR11" s="203">
        <f t="shared" si="10"/>
        <v>0</v>
      </c>
      <c r="GS11" s="203">
        <f t="shared" si="10"/>
        <v>0</v>
      </c>
      <c r="GT11" s="203">
        <f t="shared" si="10"/>
        <v>25000</v>
      </c>
      <c r="GU11" s="203">
        <f t="shared" si="10"/>
        <v>0</v>
      </c>
      <c r="GV11" s="203">
        <f t="shared" si="10"/>
        <v>0</v>
      </c>
      <c r="GW11" s="203">
        <f t="shared" si="10"/>
        <v>0</v>
      </c>
      <c r="GX11" s="203">
        <f t="shared" si="10"/>
        <v>0</v>
      </c>
      <c r="GY11" s="203">
        <f t="shared" si="10"/>
        <v>0</v>
      </c>
      <c r="GZ11" s="203">
        <f t="shared" si="10"/>
        <v>30662664</v>
      </c>
      <c r="HA11" s="203">
        <f t="shared" si="10"/>
        <v>0</v>
      </c>
      <c r="HB11" s="203">
        <f t="shared" si="10"/>
        <v>0</v>
      </c>
      <c r="HC11" s="203">
        <f t="shared" si="10"/>
        <v>0</v>
      </c>
      <c r="HD11" s="203">
        <f t="shared" si="10"/>
        <v>0</v>
      </c>
      <c r="HE11" s="203">
        <f t="shared" si="10"/>
        <v>0</v>
      </c>
      <c r="HF11" s="203">
        <f t="shared" si="10"/>
        <v>0</v>
      </c>
      <c r="HG11" s="203">
        <f t="shared" si="10"/>
        <v>0</v>
      </c>
      <c r="HH11" s="203">
        <f t="shared" si="10"/>
        <v>0</v>
      </c>
      <c r="HI11" s="203">
        <f t="shared" si="10"/>
        <v>0</v>
      </c>
      <c r="HJ11" s="203">
        <f t="shared" si="10"/>
        <v>0</v>
      </c>
      <c r="HK11" s="203">
        <f t="shared" si="10"/>
        <v>0</v>
      </c>
      <c r="HL11" s="203">
        <f t="shared" si="10"/>
        <v>0</v>
      </c>
      <c r="HM11" s="203">
        <f t="shared" si="10"/>
        <v>0</v>
      </c>
      <c r="HN11" s="203">
        <f t="shared" si="10"/>
        <v>0</v>
      </c>
      <c r="HO11" s="203">
        <f t="shared" si="10"/>
        <v>0</v>
      </c>
      <c r="HP11" s="203">
        <f>'2022-2024 mjcc'!T22</f>
        <v>31117061.039999999</v>
      </c>
      <c r="HQ11" s="203">
        <f t="shared" ref="HQ11:JR11" si="11">SUM(HQ12:HQ17)</f>
        <v>37698802.800000004</v>
      </c>
      <c r="HR11" s="203">
        <f t="shared" si="11"/>
        <v>0</v>
      </c>
      <c r="HS11" s="203">
        <f t="shared" si="11"/>
        <v>0</v>
      </c>
      <c r="HT11" s="203">
        <f t="shared" si="11"/>
        <v>0</v>
      </c>
      <c r="HU11" s="203">
        <f t="shared" si="11"/>
        <v>0</v>
      </c>
      <c r="HV11" s="203">
        <f t="shared" si="11"/>
        <v>0</v>
      </c>
      <c r="HW11" s="203">
        <f t="shared" si="11"/>
        <v>0</v>
      </c>
      <c r="HX11" s="203">
        <f t="shared" si="11"/>
        <v>489571.30000000005</v>
      </c>
      <c r="HY11" s="203">
        <f t="shared" si="11"/>
        <v>0</v>
      </c>
      <c r="HZ11" s="203">
        <f t="shared" si="11"/>
        <v>0</v>
      </c>
      <c r="IA11" s="203">
        <f t="shared" si="11"/>
        <v>0</v>
      </c>
      <c r="IB11" s="203">
        <f t="shared" si="11"/>
        <v>0</v>
      </c>
      <c r="IC11" s="203">
        <f t="shared" si="11"/>
        <v>0</v>
      </c>
      <c r="ID11" s="203">
        <f t="shared" si="11"/>
        <v>0</v>
      </c>
      <c r="IE11" s="203">
        <f t="shared" si="11"/>
        <v>0</v>
      </c>
      <c r="IF11" s="203">
        <f t="shared" si="11"/>
        <v>0</v>
      </c>
      <c r="IG11" s="203">
        <f t="shared" si="11"/>
        <v>0</v>
      </c>
      <c r="IH11" s="203">
        <f t="shared" si="11"/>
        <v>0</v>
      </c>
      <c r="II11" s="203">
        <f t="shared" si="11"/>
        <v>0</v>
      </c>
      <c r="IJ11" s="203">
        <f t="shared" si="11"/>
        <v>0</v>
      </c>
      <c r="IK11" s="203">
        <f t="shared" si="11"/>
        <v>0</v>
      </c>
      <c r="IL11" s="203">
        <f t="shared" si="11"/>
        <v>0</v>
      </c>
      <c r="IM11" s="203">
        <f t="shared" si="11"/>
        <v>0</v>
      </c>
      <c r="IN11" s="203">
        <f t="shared" si="11"/>
        <v>0</v>
      </c>
      <c r="IO11" s="203">
        <f t="shared" si="11"/>
        <v>0</v>
      </c>
      <c r="IP11" s="203">
        <f t="shared" si="11"/>
        <v>0</v>
      </c>
      <c r="IQ11" s="203">
        <f t="shared" si="11"/>
        <v>0</v>
      </c>
      <c r="IR11" s="203">
        <f t="shared" si="11"/>
        <v>0</v>
      </c>
      <c r="IS11" s="203">
        <f t="shared" si="11"/>
        <v>0</v>
      </c>
      <c r="IT11" s="203">
        <f t="shared" si="11"/>
        <v>0</v>
      </c>
      <c r="IU11" s="203">
        <f t="shared" si="11"/>
        <v>0</v>
      </c>
      <c r="IV11" s="203">
        <f t="shared" si="11"/>
        <v>0</v>
      </c>
      <c r="IW11" s="203">
        <f t="shared" si="11"/>
        <v>25000</v>
      </c>
      <c r="IX11" s="203">
        <f t="shared" si="11"/>
        <v>0</v>
      </c>
      <c r="IY11" s="203">
        <f t="shared" si="11"/>
        <v>0</v>
      </c>
      <c r="IZ11" s="203">
        <f t="shared" si="11"/>
        <v>0</v>
      </c>
      <c r="JA11" s="203">
        <f t="shared" si="11"/>
        <v>0</v>
      </c>
      <c r="JB11" s="203">
        <f t="shared" si="11"/>
        <v>0</v>
      </c>
      <c r="JC11" s="203">
        <f t="shared" si="11"/>
        <v>36680090.700000003</v>
      </c>
      <c r="JD11" s="203">
        <f t="shared" si="11"/>
        <v>0</v>
      </c>
      <c r="JE11" s="203">
        <f t="shared" si="11"/>
        <v>0</v>
      </c>
      <c r="JF11" s="203">
        <f t="shared" si="11"/>
        <v>0</v>
      </c>
      <c r="JG11" s="203">
        <f t="shared" si="11"/>
        <v>0</v>
      </c>
      <c r="JH11" s="203">
        <f t="shared" si="11"/>
        <v>504140.79999999999</v>
      </c>
      <c r="JI11" s="203">
        <f t="shared" si="11"/>
        <v>0</v>
      </c>
      <c r="JJ11" s="203">
        <f t="shared" si="11"/>
        <v>0</v>
      </c>
      <c r="JK11" s="203">
        <f t="shared" si="11"/>
        <v>0</v>
      </c>
      <c r="JL11" s="203">
        <f t="shared" si="11"/>
        <v>0</v>
      </c>
      <c r="JM11" s="203">
        <f t="shared" si="11"/>
        <v>0</v>
      </c>
      <c r="JN11" s="203">
        <f t="shared" si="11"/>
        <v>0</v>
      </c>
      <c r="JO11" s="203">
        <f t="shared" si="11"/>
        <v>0</v>
      </c>
      <c r="JP11" s="203">
        <f t="shared" si="11"/>
        <v>0</v>
      </c>
      <c r="JQ11" s="203">
        <f t="shared" si="11"/>
        <v>0</v>
      </c>
      <c r="JR11" s="203">
        <f t="shared" si="11"/>
        <v>0</v>
      </c>
    </row>
    <row r="12" spans="1:278" ht="25.5">
      <c r="A12" s="157">
        <f>'2022-2024 mjcc'!G23</f>
        <v>0</v>
      </c>
      <c r="B12" s="157" t="str">
        <f>'2022-2024 mjcc'!H23</f>
        <v xml:space="preserve"> 11001</v>
      </c>
      <c r="C12" s="157" t="str">
        <f>'2022-2024 mjcc'!I23</f>
        <v xml:space="preserve"> Ընտանիքի կենսամակարդակի բարձրացմանն ուղղված նպաստների իրականացման ապահովում</v>
      </c>
      <c r="D12" s="203">
        <f>'2022-2024 mjcc'!P23</f>
        <v>306119.46999999997</v>
      </c>
      <c r="E12" s="192">
        <f t="shared" ref="E12:E17" si="12">SUM(F12:BF12)</f>
        <v>306119.5</v>
      </c>
      <c r="F12" s="158"/>
      <c r="G12" s="158"/>
      <c r="H12" s="158"/>
      <c r="I12" s="158"/>
      <c r="J12" s="158"/>
      <c r="K12" s="158"/>
      <c r="L12" s="158">
        <v>306119.5</v>
      </c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203">
        <f>'2022-2024 mjcc'!Q23</f>
        <v>366814.4</v>
      </c>
      <c r="BH12" s="192">
        <f t="shared" ref="BH12:BH17" si="13">SUM(BI12:DI12)</f>
        <v>366804.4</v>
      </c>
      <c r="BI12" s="158"/>
      <c r="BJ12" s="158"/>
      <c r="BK12" s="158"/>
      <c r="BL12" s="158"/>
      <c r="BM12" s="158"/>
      <c r="BN12" s="158"/>
      <c r="BO12" s="158">
        <v>366804.4</v>
      </c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58"/>
      <c r="CB12" s="158"/>
      <c r="CC12" s="158"/>
      <c r="CD12" s="158"/>
      <c r="CE12" s="158"/>
      <c r="CF12" s="158"/>
      <c r="CG12" s="158"/>
      <c r="CH12" s="158"/>
      <c r="CI12" s="158"/>
      <c r="CJ12" s="158"/>
      <c r="CK12" s="158"/>
      <c r="CL12" s="158"/>
      <c r="CM12" s="158"/>
      <c r="CN12" s="158"/>
      <c r="CO12" s="158"/>
      <c r="CP12" s="158"/>
      <c r="CQ12" s="158"/>
      <c r="CR12" s="158"/>
      <c r="CS12" s="158"/>
      <c r="CT12" s="158"/>
      <c r="CU12" s="158"/>
      <c r="CV12" s="158"/>
      <c r="CW12" s="158"/>
      <c r="CX12" s="158"/>
      <c r="CY12" s="158"/>
      <c r="CZ12" s="158"/>
      <c r="DA12" s="158"/>
      <c r="DB12" s="158"/>
      <c r="DC12" s="158"/>
      <c r="DD12" s="158"/>
      <c r="DE12" s="158"/>
      <c r="DF12" s="158"/>
      <c r="DG12" s="158"/>
      <c r="DH12" s="158"/>
      <c r="DI12" s="158"/>
      <c r="DJ12" s="203">
        <f>'2022-2024 mjcc'!R23</f>
        <v>306626.64</v>
      </c>
      <c r="DK12" s="192">
        <f t="shared" ref="DK12:DK17" si="14">SUM(DL12:FL12)</f>
        <v>306626.64</v>
      </c>
      <c r="DL12" s="158"/>
      <c r="DM12" s="158"/>
      <c r="DN12" s="158"/>
      <c r="DO12" s="158"/>
      <c r="DP12" s="158"/>
      <c r="DQ12" s="158"/>
      <c r="DR12" s="158">
        <v>306626.64</v>
      </c>
      <c r="DS12" s="158"/>
      <c r="DT12" s="158"/>
      <c r="DU12" s="158"/>
      <c r="DV12" s="158"/>
      <c r="DW12" s="158"/>
      <c r="DX12" s="158"/>
      <c r="DY12" s="158"/>
      <c r="DZ12" s="158"/>
      <c r="EA12" s="158"/>
      <c r="EB12" s="158"/>
      <c r="EC12" s="158"/>
      <c r="ED12" s="158"/>
      <c r="EE12" s="158"/>
      <c r="EF12" s="158"/>
      <c r="EG12" s="158"/>
      <c r="EH12" s="158"/>
      <c r="EI12" s="158"/>
      <c r="EJ12" s="158"/>
      <c r="EK12" s="158"/>
      <c r="EL12" s="158"/>
      <c r="EM12" s="158"/>
      <c r="EN12" s="158"/>
      <c r="EO12" s="158"/>
      <c r="EP12" s="158"/>
      <c r="EQ12" s="158"/>
      <c r="ER12" s="158"/>
      <c r="ES12" s="158"/>
      <c r="ET12" s="158"/>
      <c r="EU12" s="158"/>
      <c r="EV12" s="158"/>
      <c r="EW12" s="158"/>
      <c r="EX12" s="158"/>
      <c r="EY12" s="158"/>
      <c r="EZ12" s="158"/>
      <c r="FA12" s="158"/>
      <c r="FB12" s="158"/>
      <c r="FC12" s="158"/>
      <c r="FD12" s="158"/>
      <c r="FE12" s="158"/>
      <c r="FF12" s="158"/>
      <c r="FG12" s="158"/>
      <c r="FH12" s="158"/>
      <c r="FI12" s="158"/>
      <c r="FJ12" s="158"/>
      <c r="FK12" s="158"/>
      <c r="FL12" s="158"/>
      <c r="FM12" s="203">
        <f>'2022-2024 mjcc'!S23</f>
        <v>306626.64</v>
      </c>
      <c r="FN12" s="192">
        <f t="shared" ref="FN12:FN17" si="15">SUM(FO12:HO12)</f>
        <v>306626.59999999998</v>
      </c>
      <c r="FO12" s="158"/>
      <c r="FP12" s="158"/>
      <c r="FQ12" s="158"/>
      <c r="FR12" s="158"/>
      <c r="FS12" s="158"/>
      <c r="FT12" s="158"/>
      <c r="FU12" s="158">
        <v>306626.59999999998</v>
      </c>
      <c r="FV12" s="158"/>
      <c r="FW12" s="158"/>
      <c r="FX12" s="158"/>
      <c r="FY12" s="158"/>
      <c r="FZ12" s="158"/>
      <c r="GA12" s="158"/>
      <c r="GB12" s="158"/>
      <c r="GC12" s="158"/>
      <c r="GD12" s="158"/>
      <c r="GE12" s="158"/>
      <c r="GF12" s="158"/>
      <c r="GG12" s="158"/>
      <c r="GH12" s="158"/>
      <c r="GI12" s="158"/>
      <c r="GJ12" s="158"/>
      <c r="GK12" s="158"/>
      <c r="GL12" s="158"/>
      <c r="GM12" s="158"/>
      <c r="GN12" s="158"/>
      <c r="GO12" s="158"/>
      <c r="GP12" s="158"/>
      <c r="GQ12" s="158"/>
      <c r="GR12" s="158"/>
      <c r="GS12" s="158"/>
      <c r="GT12" s="158"/>
      <c r="GU12" s="158"/>
      <c r="GV12" s="158"/>
      <c r="GW12" s="158"/>
      <c r="GX12" s="158"/>
      <c r="GY12" s="158"/>
      <c r="GZ12" s="158"/>
      <c r="HA12" s="158"/>
      <c r="HB12" s="158"/>
      <c r="HC12" s="158"/>
      <c r="HD12" s="158"/>
      <c r="HE12" s="158"/>
      <c r="HF12" s="158"/>
      <c r="HG12" s="158"/>
      <c r="HH12" s="158"/>
      <c r="HI12" s="158"/>
      <c r="HJ12" s="158"/>
      <c r="HK12" s="158"/>
      <c r="HL12" s="158"/>
      <c r="HM12" s="158"/>
      <c r="HN12" s="158"/>
      <c r="HO12" s="158"/>
      <c r="HP12" s="203">
        <f>'2022-2024 mjcc'!T23</f>
        <v>306626.64</v>
      </c>
      <c r="HQ12" s="192">
        <f t="shared" ref="HQ12:HQ17" si="16">SUM(HR12:JR12)</f>
        <v>366800.9</v>
      </c>
      <c r="HR12" s="158"/>
      <c r="HS12" s="158"/>
      <c r="HT12" s="158"/>
      <c r="HU12" s="158"/>
      <c r="HV12" s="158"/>
      <c r="HW12" s="158"/>
      <c r="HX12" s="158">
        <v>366800.9</v>
      </c>
      <c r="HY12" s="158"/>
      <c r="HZ12" s="158"/>
      <c r="IA12" s="158"/>
      <c r="IB12" s="158"/>
      <c r="IC12" s="158"/>
      <c r="ID12" s="158"/>
      <c r="IE12" s="158"/>
      <c r="IF12" s="158"/>
      <c r="IG12" s="158"/>
      <c r="IH12" s="158"/>
      <c r="II12" s="158"/>
      <c r="IJ12" s="158"/>
      <c r="IK12" s="158"/>
      <c r="IL12" s="158"/>
      <c r="IM12" s="158"/>
      <c r="IN12" s="158"/>
      <c r="IO12" s="158"/>
      <c r="IP12" s="158"/>
      <c r="IQ12" s="158"/>
      <c r="IR12" s="158"/>
      <c r="IS12" s="158"/>
      <c r="IT12" s="158"/>
      <c r="IU12" s="158"/>
      <c r="IV12" s="158"/>
      <c r="IW12" s="158"/>
      <c r="IX12" s="158"/>
      <c r="IY12" s="158"/>
      <c r="IZ12" s="158"/>
      <c r="JA12" s="158"/>
      <c r="JB12" s="158"/>
      <c r="JC12" s="158"/>
      <c r="JD12" s="158"/>
      <c r="JE12" s="158"/>
      <c r="JF12" s="158"/>
      <c r="JG12" s="158"/>
      <c r="JH12" s="158"/>
      <c r="JI12" s="158"/>
      <c r="JJ12" s="158"/>
      <c r="JK12" s="158"/>
      <c r="JL12" s="158"/>
      <c r="JM12" s="158"/>
      <c r="JN12" s="158"/>
      <c r="JO12" s="158"/>
      <c r="JP12" s="158"/>
      <c r="JQ12" s="158"/>
      <c r="JR12" s="158"/>
    </row>
    <row r="13" spans="1:278" ht="38.25">
      <c r="A13" s="157">
        <f>'2022-2024 mjcc'!G24</f>
        <v>0</v>
      </c>
      <c r="B13" s="157" t="str">
        <f>'2022-2024 mjcc'!H24</f>
        <v xml:space="preserve"> 11002</v>
      </c>
      <c r="C13" s="157" t="str">
        <f>'2022-2024 mjcc'!I24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13" s="203">
        <f>'2022-2024 mjcc'!P24</f>
        <v>504140.79999999999</v>
      </c>
      <c r="E13" s="192">
        <f t="shared" si="12"/>
        <v>504140.79999999999</v>
      </c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>
        <v>504140.79999999999</v>
      </c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203">
        <f>'2022-2024 mjcc'!Q24</f>
        <v>504261.9</v>
      </c>
      <c r="BH13" s="192">
        <f t="shared" si="13"/>
        <v>504140.79999999999</v>
      </c>
      <c r="BI13" s="158"/>
      <c r="BJ13" s="158"/>
      <c r="BK13" s="158"/>
      <c r="BL13" s="158"/>
      <c r="BM13" s="158"/>
      <c r="BN13" s="158"/>
      <c r="BO13" s="158"/>
      <c r="BP13" s="158"/>
      <c r="BQ13" s="158"/>
      <c r="BR13" s="158"/>
      <c r="BS13" s="158"/>
      <c r="BT13" s="158"/>
      <c r="BU13" s="158"/>
      <c r="BV13" s="158"/>
      <c r="BW13" s="158"/>
      <c r="BX13" s="158"/>
      <c r="BY13" s="158"/>
      <c r="BZ13" s="158"/>
      <c r="CA13" s="158"/>
      <c r="CB13" s="158"/>
      <c r="CC13" s="158"/>
      <c r="CD13" s="158"/>
      <c r="CE13" s="158"/>
      <c r="CF13" s="158"/>
      <c r="CG13" s="158"/>
      <c r="CH13" s="158"/>
      <c r="CI13" s="158"/>
      <c r="CJ13" s="158"/>
      <c r="CK13" s="158"/>
      <c r="CL13" s="158"/>
      <c r="CM13" s="158"/>
      <c r="CN13" s="158"/>
      <c r="CO13" s="158"/>
      <c r="CP13" s="158"/>
      <c r="CQ13" s="158"/>
      <c r="CR13" s="158"/>
      <c r="CS13" s="158"/>
      <c r="CT13" s="158"/>
      <c r="CU13" s="158"/>
      <c r="CV13" s="158"/>
      <c r="CW13" s="158"/>
      <c r="CX13" s="158"/>
      <c r="CY13" s="158">
        <v>504140.79999999999</v>
      </c>
      <c r="CZ13" s="158"/>
      <c r="DA13" s="158"/>
      <c r="DB13" s="158"/>
      <c r="DC13" s="158"/>
      <c r="DD13" s="158"/>
      <c r="DE13" s="158"/>
      <c r="DF13" s="158"/>
      <c r="DG13" s="158"/>
      <c r="DH13" s="158"/>
      <c r="DI13" s="158"/>
      <c r="DJ13" s="203">
        <f>'2022-2024 mjcc'!R24</f>
        <v>0</v>
      </c>
      <c r="DK13" s="192">
        <f t="shared" si="14"/>
        <v>0</v>
      </c>
      <c r="DL13" s="158"/>
      <c r="DM13" s="158"/>
      <c r="DN13" s="158"/>
      <c r="DO13" s="158"/>
      <c r="DP13" s="158"/>
      <c r="DQ13" s="158"/>
      <c r="DR13" s="158"/>
      <c r="DS13" s="158"/>
      <c r="DT13" s="158"/>
      <c r="DU13" s="158"/>
      <c r="DV13" s="158"/>
      <c r="DW13" s="158"/>
      <c r="DX13" s="158"/>
      <c r="DY13" s="158"/>
      <c r="DZ13" s="158"/>
      <c r="EA13" s="158"/>
      <c r="EB13" s="158"/>
      <c r="EC13" s="158"/>
      <c r="ED13" s="158"/>
      <c r="EE13" s="158"/>
      <c r="EF13" s="158"/>
      <c r="EG13" s="158"/>
      <c r="EH13" s="158"/>
      <c r="EI13" s="158"/>
      <c r="EJ13" s="158"/>
      <c r="EK13" s="158"/>
      <c r="EL13" s="158"/>
      <c r="EM13" s="158"/>
      <c r="EN13" s="158"/>
      <c r="EO13" s="158"/>
      <c r="EP13" s="158"/>
      <c r="EQ13" s="158"/>
      <c r="ER13" s="158"/>
      <c r="ES13" s="158"/>
      <c r="ET13" s="158"/>
      <c r="EU13" s="158"/>
      <c r="EV13" s="158"/>
      <c r="EW13" s="158"/>
      <c r="EX13" s="158"/>
      <c r="EY13" s="158"/>
      <c r="EZ13" s="158"/>
      <c r="FA13" s="158"/>
      <c r="FB13" s="158"/>
      <c r="FC13" s="158"/>
      <c r="FD13" s="158"/>
      <c r="FE13" s="158"/>
      <c r="FF13" s="158"/>
      <c r="FG13" s="158"/>
      <c r="FH13" s="158"/>
      <c r="FI13" s="158"/>
      <c r="FJ13" s="158"/>
      <c r="FK13" s="158"/>
      <c r="FL13" s="158"/>
      <c r="FM13" s="203">
        <f>'2022-2024 mjcc'!S24</f>
        <v>0</v>
      </c>
      <c r="FN13" s="192">
        <f t="shared" si="15"/>
        <v>0</v>
      </c>
      <c r="FO13" s="158"/>
      <c r="FP13" s="158"/>
      <c r="FQ13" s="158"/>
      <c r="FR13" s="158"/>
      <c r="FS13" s="158"/>
      <c r="FT13" s="158"/>
      <c r="FU13" s="158"/>
      <c r="FV13" s="158"/>
      <c r="FW13" s="158"/>
      <c r="FX13" s="158"/>
      <c r="FY13" s="158"/>
      <c r="FZ13" s="158"/>
      <c r="GA13" s="158"/>
      <c r="GB13" s="158"/>
      <c r="GC13" s="158"/>
      <c r="GD13" s="158"/>
      <c r="GE13" s="158"/>
      <c r="GF13" s="158"/>
      <c r="GG13" s="158"/>
      <c r="GH13" s="158"/>
      <c r="GI13" s="158"/>
      <c r="GJ13" s="158"/>
      <c r="GK13" s="158"/>
      <c r="GL13" s="158"/>
      <c r="GM13" s="158"/>
      <c r="GN13" s="158"/>
      <c r="GO13" s="158"/>
      <c r="GP13" s="158"/>
      <c r="GQ13" s="158"/>
      <c r="GR13" s="158"/>
      <c r="GS13" s="158"/>
      <c r="GT13" s="158"/>
      <c r="GU13" s="158"/>
      <c r="GV13" s="158"/>
      <c r="GW13" s="158"/>
      <c r="GX13" s="158"/>
      <c r="GY13" s="158"/>
      <c r="GZ13" s="158"/>
      <c r="HA13" s="158"/>
      <c r="HB13" s="158"/>
      <c r="HC13" s="158"/>
      <c r="HD13" s="158"/>
      <c r="HE13" s="158"/>
      <c r="HF13" s="158"/>
      <c r="HG13" s="158"/>
      <c r="HH13" s="158"/>
      <c r="HI13" s="158"/>
      <c r="HJ13" s="158"/>
      <c r="HK13" s="158"/>
      <c r="HL13" s="158"/>
      <c r="HM13" s="158"/>
      <c r="HN13" s="158"/>
      <c r="HO13" s="158"/>
      <c r="HP13" s="203">
        <f>'2022-2024 mjcc'!T24</f>
        <v>0</v>
      </c>
      <c r="HQ13" s="192">
        <f t="shared" si="16"/>
        <v>504140.79999999999</v>
      </c>
      <c r="HR13" s="158"/>
      <c r="HS13" s="158"/>
      <c r="HT13" s="158"/>
      <c r="HU13" s="158"/>
      <c r="HV13" s="158"/>
      <c r="HW13" s="158"/>
      <c r="HX13" s="158"/>
      <c r="HY13" s="158"/>
      <c r="HZ13" s="158"/>
      <c r="IA13" s="158"/>
      <c r="IB13" s="158"/>
      <c r="IC13" s="158"/>
      <c r="ID13" s="158"/>
      <c r="IE13" s="158"/>
      <c r="IF13" s="158"/>
      <c r="IG13" s="158"/>
      <c r="IH13" s="158"/>
      <c r="II13" s="158"/>
      <c r="IJ13" s="158"/>
      <c r="IK13" s="158"/>
      <c r="IL13" s="158"/>
      <c r="IM13" s="158"/>
      <c r="IN13" s="158"/>
      <c r="IO13" s="158"/>
      <c r="IP13" s="158"/>
      <c r="IQ13" s="158"/>
      <c r="IR13" s="158"/>
      <c r="IS13" s="158"/>
      <c r="IT13" s="158"/>
      <c r="IU13" s="158"/>
      <c r="IV13" s="158"/>
      <c r="IW13" s="158"/>
      <c r="IX13" s="158"/>
      <c r="IY13" s="158"/>
      <c r="IZ13" s="158"/>
      <c r="JA13" s="158"/>
      <c r="JB13" s="158"/>
      <c r="JC13" s="158"/>
      <c r="JD13" s="158"/>
      <c r="JE13" s="158"/>
      <c r="JF13" s="158"/>
      <c r="JG13" s="158"/>
      <c r="JH13" s="158">
        <v>504140.79999999999</v>
      </c>
      <c r="JI13" s="158"/>
      <c r="JJ13" s="158"/>
      <c r="JK13" s="158"/>
      <c r="JL13" s="158"/>
      <c r="JM13" s="158"/>
      <c r="JN13" s="158"/>
      <c r="JO13" s="158"/>
      <c r="JP13" s="158"/>
      <c r="JQ13" s="158"/>
      <c r="JR13" s="158"/>
    </row>
    <row r="14" spans="1:278" ht="38.25">
      <c r="A14" s="157">
        <f>'2022-2024 mjcc'!G25</f>
        <v>0</v>
      </c>
      <c r="B14" s="157" t="str">
        <f>'2022-2024 mjcc'!H25</f>
        <v xml:space="preserve"> 11004</v>
      </c>
      <c r="C14" s="157" t="str">
        <f>'2022-2024 mjcc'!I25</f>
        <v xml:space="preserve"> Ընտանիքի կենսամակարդակի բարձրացմանն ուղղված նպաստների տրամադրման համար անհրաժեշտ ձևաթղթերի տպագրություն</v>
      </c>
      <c r="D14" s="203">
        <f>'2022-2024 mjcc'!P25</f>
        <v>5168.22</v>
      </c>
      <c r="E14" s="192">
        <f t="shared" si="12"/>
        <v>5168.2</v>
      </c>
      <c r="F14" s="158"/>
      <c r="G14" s="158"/>
      <c r="H14" s="158"/>
      <c r="I14" s="158"/>
      <c r="J14" s="158"/>
      <c r="K14" s="158"/>
      <c r="L14" s="158">
        <v>5168.2</v>
      </c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203">
        <f>'2022-2024 mjcc'!Q25</f>
        <v>4807.3999999999996</v>
      </c>
      <c r="BH14" s="192">
        <f t="shared" si="13"/>
        <v>4807.3999999999996</v>
      </c>
      <c r="BI14" s="158"/>
      <c r="BJ14" s="158"/>
      <c r="BK14" s="158"/>
      <c r="BL14" s="158"/>
      <c r="BM14" s="158"/>
      <c r="BN14" s="158"/>
      <c r="BO14" s="158">
        <v>4807.3999999999996</v>
      </c>
      <c r="BP14" s="158"/>
      <c r="BQ14" s="158"/>
      <c r="BR14" s="158"/>
      <c r="BS14" s="158"/>
      <c r="BT14" s="158"/>
      <c r="BU14" s="158"/>
      <c r="BV14" s="158"/>
      <c r="BW14" s="158"/>
      <c r="BX14" s="158"/>
      <c r="BY14" s="158"/>
      <c r="BZ14" s="158"/>
      <c r="CA14" s="158"/>
      <c r="CB14" s="158"/>
      <c r="CC14" s="158"/>
      <c r="CD14" s="158"/>
      <c r="CE14" s="158"/>
      <c r="CF14" s="158"/>
      <c r="CG14" s="158"/>
      <c r="CH14" s="158"/>
      <c r="CI14" s="158"/>
      <c r="CJ14" s="158"/>
      <c r="CK14" s="158"/>
      <c r="CL14" s="158"/>
      <c r="CM14" s="158"/>
      <c r="CN14" s="158"/>
      <c r="CO14" s="158"/>
      <c r="CP14" s="158"/>
      <c r="CQ14" s="158"/>
      <c r="CR14" s="158"/>
      <c r="CS14" s="158"/>
      <c r="CT14" s="158"/>
      <c r="CU14" s="158"/>
      <c r="CV14" s="158"/>
      <c r="CW14" s="158"/>
      <c r="CX14" s="158"/>
      <c r="CY14" s="158"/>
      <c r="CZ14" s="158"/>
      <c r="DA14" s="158"/>
      <c r="DB14" s="158"/>
      <c r="DC14" s="158"/>
      <c r="DD14" s="158"/>
      <c r="DE14" s="158"/>
      <c r="DF14" s="158"/>
      <c r="DG14" s="158"/>
      <c r="DH14" s="158"/>
      <c r="DI14" s="158"/>
      <c r="DJ14" s="203">
        <f>'2022-2024 mjcc'!R25</f>
        <v>4807.3999999999996</v>
      </c>
      <c r="DK14" s="192">
        <f t="shared" si="14"/>
        <v>4807.3999999999996</v>
      </c>
      <c r="DL14" s="158"/>
      <c r="DM14" s="158"/>
      <c r="DN14" s="158"/>
      <c r="DO14" s="158"/>
      <c r="DP14" s="158"/>
      <c r="DQ14" s="158"/>
      <c r="DR14" s="158">
        <v>4807.3999999999996</v>
      </c>
      <c r="DS14" s="158"/>
      <c r="DT14" s="158"/>
      <c r="DU14" s="158"/>
      <c r="DV14" s="158"/>
      <c r="DW14" s="158"/>
      <c r="DX14" s="158"/>
      <c r="DY14" s="158"/>
      <c r="DZ14" s="158"/>
      <c r="EA14" s="158"/>
      <c r="EB14" s="158"/>
      <c r="EC14" s="158"/>
      <c r="ED14" s="158"/>
      <c r="EE14" s="158"/>
      <c r="EF14" s="158"/>
      <c r="EG14" s="158"/>
      <c r="EH14" s="158"/>
      <c r="EI14" s="158"/>
      <c r="EJ14" s="158"/>
      <c r="EK14" s="158"/>
      <c r="EL14" s="158"/>
      <c r="EM14" s="158"/>
      <c r="EN14" s="158"/>
      <c r="EO14" s="158"/>
      <c r="EP14" s="158"/>
      <c r="EQ14" s="158"/>
      <c r="ER14" s="158"/>
      <c r="ES14" s="158"/>
      <c r="ET14" s="158"/>
      <c r="EU14" s="158"/>
      <c r="EV14" s="158"/>
      <c r="EW14" s="158"/>
      <c r="EX14" s="158"/>
      <c r="EY14" s="158"/>
      <c r="EZ14" s="158"/>
      <c r="FA14" s="158"/>
      <c r="FB14" s="158"/>
      <c r="FC14" s="158"/>
      <c r="FD14" s="158"/>
      <c r="FE14" s="158"/>
      <c r="FF14" s="158"/>
      <c r="FG14" s="158"/>
      <c r="FH14" s="158"/>
      <c r="FI14" s="158"/>
      <c r="FJ14" s="158"/>
      <c r="FK14" s="158"/>
      <c r="FL14" s="158"/>
      <c r="FM14" s="203">
        <f>'2022-2024 mjcc'!S25</f>
        <v>4807.3999999999996</v>
      </c>
      <c r="FN14" s="192">
        <f t="shared" si="15"/>
        <v>4807.3999999999996</v>
      </c>
      <c r="FO14" s="158"/>
      <c r="FP14" s="158"/>
      <c r="FQ14" s="158"/>
      <c r="FR14" s="158"/>
      <c r="FS14" s="158"/>
      <c r="FT14" s="158"/>
      <c r="FU14" s="158">
        <v>4807.3999999999996</v>
      </c>
      <c r="FV14" s="158"/>
      <c r="FW14" s="158"/>
      <c r="FX14" s="158"/>
      <c r="FY14" s="158"/>
      <c r="FZ14" s="158"/>
      <c r="GA14" s="158"/>
      <c r="GB14" s="158"/>
      <c r="GC14" s="158"/>
      <c r="GD14" s="158"/>
      <c r="GE14" s="158"/>
      <c r="GF14" s="158"/>
      <c r="GG14" s="158"/>
      <c r="GH14" s="158"/>
      <c r="GI14" s="158"/>
      <c r="GJ14" s="158"/>
      <c r="GK14" s="158"/>
      <c r="GL14" s="158"/>
      <c r="GM14" s="158"/>
      <c r="GN14" s="158"/>
      <c r="GO14" s="158"/>
      <c r="GP14" s="158"/>
      <c r="GQ14" s="158"/>
      <c r="GR14" s="158"/>
      <c r="GS14" s="158"/>
      <c r="GT14" s="158"/>
      <c r="GU14" s="158"/>
      <c r="GV14" s="158"/>
      <c r="GW14" s="158"/>
      <c r="GX14" s="158"/>
      <c r="GY14" s="158"/>
      <c r="GZ14" s="158"/>
      <c r="HA14" s="158"/>
      <c r="HB14" s="158"/>
      <c r="HC14" s="158"/>
      <c r="HD14" s="158"/>
      <c r="HE14" s="158"/>
      <c r="HF14" s="158"/>
      <c r="HG14" s="158"/>
      <c r="HH14" s="158"/>
      <c r="HI14" s="158"/>
      <c r="HJ14" s="158"/>
      <c r="HK14" s="158"/>
      <c r="HL14" s="158"/>
      <c r="HM14" s="158"/>
      <c r="HN14" s="158"/>
      <c r="HO14" s="158"/>
      <c r="HP14" s="203">
        <f>'2022-2024 mjcc'!T25</f>
        <v>4807.3999999999996</v>
      </c>
      <c r="HQ14" s="192">
        <f t="shared" si="16"/>
        <v>4807.3999999999996</v>
      </c>
      <c r="HR14" s="158"/>
      <c r="HS14" s="158"/>
      <c r="HT14" s="158"/>
      <c r="HU14" s="158"/>
      <c r="HV14" s="158"/>
      <c r="HW14" s="158"/>
      <c r="HX14" s="158">
        <v>4807.3999999999996</v>
      </c>
      <c r="HY14" s="158"/>
      <c r="HZ14" s="158"/>
      <c r="IA14" s="158"/>
      <c r="IB14" s="158"/>
      <c r="IC14" s="158"/>
      <c r="ID14" s="158"/>
      <c r="IE14" s="158"/>
      <c r="IF14" s="158"/>
      <c r="IG14" s="158"/>
      <c r="IH14" s="158"/>
      <c r="II14" s="158"/>
      <c r="IJ14" s="158"/>
      <c r="IK14" s="158"/>
      <c r="IL14" s="158"/>
      <c r="IM14" s="158"/>
      <c r="IN14" s="158"/>
      <c r="IO14" s="158"/>
      <c r="IP14" s="158"/>
      <c r="IQ14" s="158"/>
      <c r="IR14" s="158"/>
      <c r="IS14" s="158"/>
      <c r="IT14" s="158"/>
      <c r="IU14" s="158"/>
      <c r="IV14" s="158"/>
      <c r="IW14" s="158"/>
      <c r="IX14" s="158"/>
      <c r="IY14" s="158"/>
      <c r="IZ14" s="158"/>
      <c r="JA14" s="158"/>
      <c r="JB14" s="158"/>
      <c r="JC14" s="158"/>
      <c r="JD14" s="158"/>
      <c r="JE14" s="158"/>
      <c r="JF14" s="158"/>
      <c r="JG14" s="158"/>
      <c r="JH14" s="158"/>
      <c r="JI14" s="158"/>
      <c r="JJ14" s="158"/>
      <c r="JK14" s="158"/>
      <c r="JL14" s="158"/>
      <c r="JM14" s="158"/>
      <c r="JN14" s="158"/>
      <c r="JO14" s="158"/>
      <c r="JP14" s="158"/>
      <c r="JQ14" s="158"/>
      <c r="JR14" s="158"/>
    </row>
    <row r="15" spans="1:278" ht="25.5">
      <c r="A15" s="157">
        <f>'2022-2024 mjcc'!G26</f>
        <v>0</v>
      </c>
      <c r="B15" s="157" t="str">
        <f>'2022-2024 mjcc'!H26</f>
        <v xml:space="preserve"> 12001</v>
      </c>
      <c r="C15" s="157" t="str">
        <f>'2022-2024 mjcc'!I26</f>
        <v xml:space="preserve"> Ընտանիքի կենսամակարդակի բարձրացմանն ուղղված նպաստներ</v>
      </c>
      <c r="D15" s="203">
        <f>'2022-2024 mjcc'!P26</f>
        <v>30474206.5</v>
      </c>
      <c r="E15" s="192">
        <f t="shared" si="12"/>
        <v>30474206.5</v>
      </c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>
        <v>30474206.5</v>
      </c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203">
        <f>'2022-2024 mjcc'!Q26</f>
        <v>36680090.700000003</v>
      </c>
      <c r="BH15" s="192">
        <f t="shared" si="13"/>
        <v>36680090.700000003</v>
      </c>
      <c r="BI15" s="158"/>
      <c r="BJ15" s="158"/>
      <c r="BK15" s="158"/>
      <c r="BL15" s="158"/>
      <c r="BM15" s="158"/>
      <c r="BN15" s="158"/>
      <c r="BO15" s="158"/>
      <c r="BP15" s="158"/>
      <c r="BQ15" s="158"/>
      <c r="BR15" s="158"/>
      <c r="BS15" s="158"/>
      <c r="BT15" s="158"/>
      <c r="BU15" s="158"/>
      <c r="BV15" s="158"/>
      <c r="BW15" s="158"/>
      <c r="BX15" s="158"/>
      <c r="BY15" s="158"/>
      <c r="BZ15" s="158"/>
      <c r="CA15" s="158"/>
      <c r="CB15" s="158"/>
      <c r="CC15" s="158"/>
      <c r="CD15" s="158"/>
      <c r="CE15" s="158"/>
      <c r="CF15" s="158"/>
      <c r="CG15" s="158"/>
      <c r="CH15" s="158"/>
      <c r="CI15" s="158"/>
      <c r="CJ15" s="158"/>
      <c r="CK15" s="158"/>
      <c r="CL15" s="158"/>
      <c r="CM15" s="158"/>
      <c r="CN15" s="158"/>
      <c r="CO15" s="158"/>
      <c r="CP15" s="158"/>
      <c r="CQ15" s="158"/>
      <c r="CR15" s="158"/>
      <c r="CS15" s="158"/>
      <c r="CT15" s="158">
        <v>36680090.700000003</v>
      </c>
      <c r="CU15" s="158"/>
      <c r="CV15" s="158"/>
      <c r="CW15" s="158"/>
      <c r="CX15" s="158"/>
      <c r="CY15" s="158"/>
      <c r="CZ15" s="158"/>
      <c r="DA15" s="158"/>
      <c r="DB15" s="158"/>
      <c r="DC15" s="158"/>
      <c r="DD15" s="158"/>
      <c r="DE15" s="158"/>
      <c r="DF15" s="158"/>
      <c r="DG15" s="158"/>
      <c r="DH15" s="158"/>
      <c r="DI15" s="158"/>
      <c r="DJ15" s="203">
        <f>'2022-2024 mjcc'!R26</f>
        <v>30662664</v>
      </c>
      <c r="DK15" s="192">
        <f t="shared" si="14"/>
        <v>30662664</v>
      </c>
      <c r="DL15" s="158"/>
      <c r="DM15" s="158"/>
      <c r="DN15" s="158"/>
      <c r="DO15" s="158"/>
      <c r="DP15" s="158"/>
      <c r="DQ15" s="158"/>
      <c r="DR15" s="158"/>
      <c r="DS15" s="158"/>
      <c r="DT15" s="158"/>
      <c r="DU15" s="158"/>
      <c r="DV15" s="158"/>
      <c r="DW15" s="158"/>
      <c r="DX15" s="158"/>
      <c r="DY15" s="158"/>
      <c r="DZ15" s="158"/>
      <c r="EA15" s="158"/>
      <c r="EB15" s="158"/>
      <c r="EC15" s="158"/>
      <c r="ED15" s="158"/>
      <c r="EE15" s="158"/>
      <c r="EF15" s="158"/>
      <c r="EG15" s="158"/>
      <c r="EH15" s="158"/>
      <c r="EI15" s="158"/>
      <c r="EJ15" s="158"/>
      <c r="EK15" s="158"/>
      <c r="EL15" s="158"/>
      <c r="EM15" s="158"/>
      <c r="EN15" s="158"/>
      <c r="EO15" s="158"/>
      <c r="EP15" s="158"/>
      <c r="EQ15" s="158"/>
      <c r="ER15" s="158"/>
      <c r="ES15" s="158"/>
      <c r="ET15" s="158"/>
      <c r="EU15" s="158"/>
      <c r="EV15" s="158"/>
      <c r="EW15" s="158">
        <v>30662664</v>
      </c>
      <c r="EX15" s="158"/>
      <c r="EY15" s="158"/>
      <c r="EZ15" s="158"/>
      <c r="FA15" s="158"/>
      <c r="FB15" s="158"/>
      <c r="FC15" s="158"/>
      <c r="FD15" s="158"/>
      <c r="FE15" s="158"/>
      <c r="FF15" s="158"/>
      <c r="FG15" s="158"/>
      <c r="FH15" s="158"/>
      <c r="FI15" s="158"/>
      <c r="FJ15" s="158"/>
      <c r="FK15" s="158"/>
      <c r="FL15" s="158"/>
      <c r="FM15" s="203">
        <f>'2022-2024 mjcc'!S26</f>
        <v>30662664</v>
      </c>
      <c r="FN15" s="192">
        <f t="shared" si="15"/>
        <v>30662664</v>
      </c>
      <c r="FO15" s="158"/>
      <c r="FP15" s="158"/>
      <c r="FQ15" s="158"/>
      <c r="FR15" s="158"/>
      <c r="FS15" s="158"/>
      <c r="FT15" s="158"/>
      <c r="FU15" s="158"/>
      <c r="FV15" s="158"/>
      <c r="FW15" s="158"/>
      <c r="FX15" s="158"/>
      <c r="FY15" s="158"/>
      <c r="FZ15" s="158"/>
      <c r="GA15" s="158"/>
      <c r="GB15" s="158"/>
      <c r="GC15" s="158"/>
      <c r="GD15" s="158"/>
      <c r="GE15" s="158"/>
      <c r="GF15" s="158"/>
      <c r="GG15" s="158"/>
      <c r="GH15" s="158"/>
      <c r="GI15" s="158"/>
      <c r="GJ15" s="158"/>
      <c r="GK15" s="158"/>
      <c r="GL15" s="158"/>
      <c r="GM15" s="158"/>
      <c r="GN15" s="158"/>
      <c r="GO15" s="158"/>
      <c r="GP15" s="158"/>
      <c r="GQ15" s="158"/>
      <c r="GR15" s="158"/>
      <c r="GS15" s="158"/>
      <c r="GT15" s="158"/>
      <c r="GU15" s="158"/>
      <c r="GV15" s="158"/>
      <c r="GW15" s="158"/>
      <c r="GX15" s="158"/>
      <c r="GY15" s="158"/>
      <c r="GZ15" s="158">
        <v>30662664</v>
      </c>
      <c r="HA15" s="158"/>
      <c r="HB15" s="158"/>
      <c r="HC15" s="158"/>
      <c r="HD15" s="158"/>
      <c r="HE15" s="158"/>
      <c r="HF15" s="158"/>
      <c r="HG15" s="158"/>
      <c r="HH15" s="158"/>
      <c r="HI15" s="158"/>
      <c r="HJ15" s="158"/>
      <c r="HK15" s="158"/>
      <c r="HL15" s="158"/>
      <c r="HM15" s="158"/>
      <c r="HN15" s="158"/>
      <c r="HO15" s="158"/>
      <c r="HP15" s="203">
        <f>'2022-2024 mjcc'!T26</f>
        <v>30662664</v>
      </c>
      <c r="HQ15" s="192">
        <f t="shared" si="16"/>
        <v>36680090.700000003</v>
      </c>
      <c r="HR15" s="158"/>
      <c r="HS15" s="158"/>
      <c r="HT15" s="158"/>
      <c r="HU15" s="158"/>
      <c r="HV15" s="158"/>
      <c r="HW15" s="158"/>
      <c r="HX15" s="158"/>
      <c r="HY15" s="158"/>
      <c r="HZ15" s="158"/>
      <c r="IA15" s="158"/>
      <c r="IB15" s="158"/>
      <c r="IC15" s="158"/>
      <c r="ID15" s="158"/>
      <c r="IE15" s="158"/>
      <c r="IF15" s="158"/>
      <c r="IG15" s="158"/>
      <c r="IH15" s="158"/>
      <c r="II15" s="158"/>
      <c r="IJ15" s="158"/>
      <c r="IK15" s="158"/>
      <c r="IL15" s="158"/>
      <c r="IM15" s="158"/>
      <c r="IN15" s="158"/>
      <c r="IO15" s="158"/>
      <c r="IP15" s="158"/>
      <c r="IQ15" s="158"/>
      <c r="IR15" s="158"/>
      <c r="IS15" s="158"/>
      <c r="IT15" s="158"/>
      <c r="IU15" s="158"/>
      <c r="IV15" s="158"/>
      <c r="IW15" s="158"/>
      <c r="IX15" s="158"/>
      <c r="IY15" s="158"/>
      <c r="IZ15" s="158"/>
      <c r="JA15" s="158"/>
      <c r="JB15" s="158"/>
      <c r="JC15" s="158">
        <v>36680090.700000003</v>
      </c>
      <c r="JD15" s="158"/>
      <c r="JE15" s="158"/>
      <c r="JF15" s="158"/>
      <c r="JG15" s="158"/>
      <c r="JH15" s="158"/>
      <c r="JI15" s="158"/>
      <c r="JJ15" s="158"/>
      <c r="JK15" s="158"/>
      <c r="JL15" s="158"/>
      <c r="JM15" s="158"/>
      <c r="JN15" s="158"/>
      <c r="JO15" s="158"/>
      <c r="JP15" s="158"/>
      <c r="JQ15" s="158"/>
      <c r="JR15" s="158"/>
    </row>
    <row r="16" spans="1:278" ht="13.5">
      <c r="A16" s="157">
        <f>'2022-2024 mjcc'!G27</f>
        <v>0</v>
      </c>
      <c r="B16" s="157">
        <f>'2022-2024 mjcc'!H27</f>
        <v>11003</v>
      </c>
      <c r="C16" s="157" t="str">
        <f>'2022-2024 mjcc'!I27</f>
        <v>Սոցիալական դեպքի վարման ծառայության ձեռք բերում</v>
      </c>
      <c r="D16" s="203">
        <f>'2022-2024 mjcc'!P27</f>
        <v>10738</v>
      </c>
      <c r="E16" s="192">
        <f t="shared" si="12"/>
        <v>10738</v>
      </c>
      <c r="F16" s="158"/>
      <c r="G16" s="158"/>
      <c r="H16" s="158"/>
      <c r="I16" s="158"/>
      <c r="J16" s="158"/>
      <c r="K16" s="158"/>
      <c r="L16" s="158">
        <v>10738</v>
      </c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203">
        <f>'2022-2024 mjcc'!Q27</f>
        <v>130763</v>
      </c>
      <c r="BH16" s="192">
        <f t="shared" si="13"/>
        <v>130763</v>
      </c>
      <c r="BI16" s="158"/>
      <c r="BJ16" s="158"/>
      <c r="BK16" s="158"/>
      <c r="BL16" s="158"/>
      <c r="BM16" s="158"/>
      <c r="BN16" s="158"/>
      <c r="BO16" s="158">
        <v>130763</v>
      </c>
      <c r="BP16" s="158"/>
      <c r="BQ16" s="158"/>
      <c r="BR16" s="158"/>
      <c r="BS16" s="158"/>
      <c r="BT16" s="158"/>
      <c r="BU16" s="158"/>
      <c r="BV16" s="158"/>
      <c r="BW16" s="158"/>
      <c r="BX16" s="158"/>
      <c r="BY16" s="158"/>
      <c r="BZ16" s="158"/>
      <c r="CA16" s="158"/>
      <c r="CB16" s="158"/>
      <c r="CC16" s="158"/>
      <c r="CD16" s="158"/>
      <c r="CE16" s="158"/>
      <c r="CF16" s="158"/>
      <c r="CG16" s="158"/>
      <c r="CH16" s="158"/>
      <c r="CI16" s="158"/>
      <c r="CJ16" s="158"/>
      <c r="CK16" s="158"/>
      <c r="CL16" s="158"/>
      <c r="CM16" s="158"/>
      <c r="CN16" s="158"/>
      <c r="CO16" s="158"/>
      <c r="CP16" s="158"/>
      <c r="CQ16" s="158"/>
      <c r="CR16" s="158"/>
      <c r="CS16" s="158"/>
      <c r="CT16" s="158"/>
      <c r="CU16" s="158"/>
      <c r="CV16" s="158"/>
      <c r="CW16" s="158"/>
      <c r="CX16" s="158"/>
      <c r="CY16" s="158"/>
      <c r="CZ16" s="158"/>
      <c r="DA16" s="158"/>
      <c r="DB16" s="158"/>
      <c r="DC16" s="158"/>
      <c r="DD16" s="158"/>
      <c r="DE16" s="158"/>
      <c r="DF16" s="158"/>
      <c r="DG16" s="158"/>
      <c r="DH16" s="158"/>
      <c r="DI16" s="158"/>
      <c r="DJ16" s="203">
        <f>'2022-2024 mjcc'!R27</f>
        <v>130763</v>
      </c>
      <c r="DK16" s="192">
        <f t="shared" si="14"/>
        <v>130763</v>
      </c>
      <c r="DL16" s="158"/>
      <c r="DM16" s="158"/>
      <c r="DN16" s="158"/>
      <c r="DO16" s="158"/>
      <c r="DP16" s="158"/>
      <c r="DQ16" s="158"/>
      <c r="DR16" s="158">
        <v>130763</v>
      </c>
      <c r="DS16" s="158"/>
      <c r="DT16" s="158"/>
      <c r="DU16" s="158"/>
      <c r="DV16" s="158"/>
      <c r="DW16" s="158"/>
      <c r="DX16" s="158"/>
      <c r="DY16" s="158"/>
      <c r="DZ16" s="158"/>
      <c r="EA16" s="158"/>
      <c r="EB16" s="158"/>
      <c r="EC16" s="158"/>
      <c r="ED16" s="158"/>
      <c r="EE16" s="158"/>
      <c r="EF16" s="158"/>
      <c r="EG16" s="158"/>
      <c r="EH16" s="158"/>
      <c r="EI16" s="158"/>
      <c r="EJ16" s="158"/>
      <c r="EK16" s="158"/>
      <c r="EL16" s="158"/>
      <c r="EM16" s="158"/>
      <c r="EN16" s="158"/>
      <c r="EO16" s="158"/>
      <c r="EP16" s="158"/>
      <c r="EQ16" s="158"/>
      <c r="ER16" s="158"/>
      <c r="ES16" s="158"/>
      <c r="ET16" s="158"/>
      <c r="EU16" s="158"/>
      <c r="EV16" s="158"/>
      <c r="EW16" s="158"/>
      <c r="EX16" s="158"/>
      <c r="EY16" s="158"/>
      <c r="EZ16" s="158"/>
      <c r="FA16" s="158"/>
      <c r="FB16" s="158"/>
      <c r="FC16" s="158"/>
      <c r="FD16" s="158"/>
      <c r="FE16" s="158"/>
      <c r="FF16" s="158"/>
      <c r="FG16" s="158"/>
      <c r="FH16" s="158"/>
      <c r="FI16" s="158"/>
      <c r="FJ16" s="158"/>
      <c r="FK16" s="158"/>
      <c r="FL16" s="158"/>
      <c r="FM16" s="203">
        <f>'2022-2024 mjcc'!S27</f>
        <v>117963</v>
      </c>
      <c r="FN16" s="192">
        <f t="shared" si="15"/>
        <v>117963</v>
      </c>
      <c r="FO16" s="158"/>
      <c r="FP16" s="158"/>
      <c r="FQ16" s="158"/>
      <c r="FR16" s="158"/>
      <c r="FS16" s="158"/>
      <c r="FT16" s="158"/>
      <c r="FU16" s="158">
        <v>117963</v>
      </c>
      <c r="FV16" s="158"/>
      <c r="FW16" s="158"/>
      <c r="FX16" s="158"/>
      <c r="FY16" s="158"/>
      <c r="FZ16" s="158"/>
      <c r="GA16" s="158"/>
      <c r="GB16" s="158"/>
      <c r="GC16" s="158"/>
      <c r="GD16" s="158"/>
      <c r="GE16" s="158"/>
      <c r="GF16" s="158"/>
      <c r="GG16" s="158"/>
      <c r="GH16" s="158"/>
      <c r="GI16" s="158"/>
      <c r="GJ16" s="158"/>
      <c r="GK16" s="158"/>
      <c r="GL16" s="158"/>
      <c r="GM16" s="158"/>
      <c r="GN16" s="158"/>
      <c r="GO16" s="158"/>
      <c r="GP16" s="158"/>
      <c r="GQ16" s="158"/>
      <c r="GR16" s="158"/>
      <c r="GS16" s="158"/>
      <c r="GT16" s="158"/>
      <c r="GU16" s="158"/>
      <c r="GV16" s="158"/>
      <c r="GW16" s="158"/>
      <c r="GX16" s="158"/>
      <c r="GY16" s="158"/>
      <c r="GZ16" s="158"/>
      <c r="HA16" s="158"/>
      <c r="HB16" s="158"/>
      <c r="HC16" s="158"/>
      <c r="HD16" s="158"/>
      <c r="HE16" s="158"/>
      <c r="HF16" s="158"/>
      <c r="HG16" s="158"/>
      <c r="HH16" s="158"/>
      <c r="HI16" s="158"/>
      <c r="HJ16" s="158"/>
      <c r="HK16" s="158"/>
      <c r="HL16" s="158"/>
      <c r="HM16" s="158"/>
      <c r="HN16" s="158"/>
      <c r="HO16" s="158"/>
      <c r="HP16" s="203">
        <f>'2022-2024 mjcc'!T27</f>
        <v>117963</v>
      </c>
      <c r="HQ16" s="192">
        <f t="shared" si="16"/>
        <v>117963</v>
      </c>
      <c r="HR16" s="158"/>
      <c r="HS16" s="158"/>
      <c r="HT16" s="158"/>
      <c r="HU16" s="158"/>
      <c r="HV16" s="158"/>
      <c r="HW16" s="158"/>
      <c r="HX16" s="158">
        <v>117963</v>
      </c>
      <c r="HY16" s="158"/>
      <c r="HZ16" s="158"/>
      <c r="IA16" s="158"/>
      <c r="IB16" s="158"/>
      <c r="IC16" s="158"/>
      <c r="ID16" s="158"/>
      <c r="IE16" s="158"/>
      <c r="IF16" s="158"/>
      <c r="IG16" s="158"/>
      <c r="IH16" s="158"/>
      <c r="II16" s="158"/>
      <c r="IJ16" s="158"/>
      <c r="IK16" s="158"/>
      <c r="IL16" s="158"/>
      <c r="IM16" s="158"/>
      <c r="IN16" s="158"/>
      <c r="IO16" s="158"/>
      <c r="IP16" s="158"/>
      <c r="IQ16" s="158"/>
      <c r="IR16" s="158"/>
      <c r="IS16" s="158"/>
      <c r="IT16" s="158"/>
      <c r="IU16" s="158"/>
      <c r="IV16" s="158"/>
      <c r="IW16" s="158"/>
      <c r="IX16" s="158"/>
      <c r="IY16" s="158"/>
      <c r="IZ16" s="158"/>
      <c r="JA16" s="158"/>
      <c r="JB16" s="158"/>
      <c r="JC16" s="158"/>
      <c r="JD16" s="158"/>
      <c r="JE16" s="158"/>
      <c r="JF16" s="158"/>
      <c r="JG16" s="158"/>
      <c r="JH16" s="158"/>
      <c r="JI16" s="158"/>
      <c r="JJ16" s="158"/>
      <c r="JK16" s="158"/>
      <c r="JL16" s="158"/>
      <c r="JM16" s="158"/>
      <c r="JN16" s="158"/>
      <c r="JO16" s="158"/>
      <c r="JP16" s="158"/>
      <c r="JQ16" s="158"/>
      <c r="JR16" s="158"/>
    </row>
    <row r="17" spans="1:278" ht="13.5">
      <c r="A17" s="157">
        <f>'2022-2024 mjcc'!G28</f>
        <v>0</v>
      </c>
      <c r="B17" s="157">
        <f>'2022-2024 mjcc'!H28</f>
        <v>11005</v>
      </c>
      <c r="C17" s="157" t="str">
        <f>'2022-2024 mjcc'!I28</f>
        <v>Սոցիալական շտապ օգնություն</v>
      </c>
      <c r="D17" s="203">
        <f>'2022-2024 mjcc'!P28</f>
        <v>1304.5</v>
      </c>
      <c r="E17" s="192">
        <f t="shared" si="12"/>
        <v>1304.5</v>
      </c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>
        <v>1304.5</v>
      </c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203">
        <f>'2022-2024 mjcc'!Q28</f>
        <v>5557</v>
      </c>
      <c r="BH17" s="192">
        <f t="shared" si="13"/>
        <v>5557</v>
      </c>
      <c r="BI17" s="158"/>
      <c r="BJ17" s="158"/>
      <c r="BK17" s="158"/>
      <c r="BL17" s="158"/>
      <c r="BM17" s="158"/>
      <c r="BN17" s="158"/>
      <c r="BO17" s="158"/>
      <c r="BP17" s="158"/>
      <c r="BQ17" s="158"/>
      <c r="BR17" s="158"/>
      <c r="BS17" s="158"/>
      <c r="BT17" s="158"/>
      <c r="BU17" s="158"/>
      <c r="BV17" s="158"/>
      <c r="BW17" s="158"/>
      <c r="BX17" s="158"/>
      <c r="BY17" s="158"/>
      <c r="BZ17" s="158"/>
      <c r="CA17" s="158"/>
      <c r="CB17" s="158"/>
      <c r="CC17" s="158"/>
      <c r="CD17" s="158"/>
      <c r="CE17" s="158"/>
      <c r="CF17" s="158"/>
      <c r="CG17" s="158"/>
      <c r="CH17" s="158"/>
      <c r="CI17" s="158"/>
      <c r="CJ17" s="158"/>
      <c r="CK17" s="158"/>
      <c r="CL17" s="158"/>
      <c r="CM17" s="158"/>
      <c r="CN17" s="158">
        <v>5557</v>
      </c>
      <c r="CO17" s="158"/>
      <c r="CP17" s="158"/>
      <c r="CQ17" s="158"/>
      <c r="CR17" s="158"/>
      <c r="CS17" s="158"/>
      <c r="CT17" s="158"/>
      <c r="CU17" s="158"/>
      <c r="CV17" s="158"/>
      <c r="CW17" s="158"/>
      <c r="CX17" s="158"/>
      <c r="CY17" s="158"/>
      <c r="CZ17" s="158"/>
      <c r="DA17" s="158"/>
      <c r="DB17" s="158"/>
      <c r="DC17" s="158"/>
      <c r="DD17" s="158"/>
      <c r="DE17" s="158"/>
      <c r="DF17" s="158"/>
      <c r="DG17" s="158"/>
      <c r="DH17" s="158"/>
      <c r="DI17" s="158"/>
      <c r="DJ17" s="203">
        <f>'2022-2024 mjcc'!R28</f>
        <v>25000</v>
      </c>
      <c r="DK17" s="192">
        <f t="shared" si="14"/>
        <v>25000</v>
      </c>
      <c r="DL17" s="158"/>
      <c r="DM17" s="158"/>
      <c r="DN17" s="158"/>
      <c r="DO17" s="158"/>
      <c r="DP17" s="158"/>
      <c r="DQ17" s="158"/>
      <c r="DR17" s="158"/>
      <c r="DS17" s="158"/>
      <c r="DT17" s="158"/>
      <c r="DU17" s="158"/>
      <c r="DV17" s="158"/>
      <c r="DW17" s="158"/>
      <c r="DX17" s="158"/>
      <c r="DY17" s="158"/>
      <c r="DZ17" s="158"/>
      <c r="EA17" s="158"/>
      <c r="EB17" s="158"/>
      <c r="EC17" s="158"/>
      <c r="ED17" s="158"/>
      <c r="EE17" s="158"/>
      <c r="EF17" s="158"/>
      <c r="EG17" s="158"/>
      <c r="EH17" s="158"/>
      <c r="EI17" s="158"/>
      <c r="EJ17" s="158"/>
      <c r="EK17" s="158"/>
      <c r="EL17" s="158"/>
      <c r="EM17" s="158"/>
      <c r="EN17" s="158"/>
      <c r="EO17" s="158"/>
      <c r="EP17" s="158"/>
      <c r="EQ17" s="158">
        <v>25000</v>
      </c>
      <c r="ER17" s="158"/>
      <c r="ES17" s="158"/>
      <c r="ET17" s="158"/>
      <c r="EU17" s="158"/>
      <c r="EV17" s="158"/>
      <c r="EW17" s="158"/>
      <c r="EX17" s="158"/>
      <c r="EY17" s="158"/>
      <c r="EZ17" s="158"/>
      <c r="FA17" s="158"/>
      <c r="FB17" s="158"/>
      <c r="FC17" s="158"/>
      <c r="FD17" s="158"/>
      <c r="FE17" s="158"/>
      <c r="FF17" s="158"/>
      <c r="FG17" s="158"/>
      <c r="FH17" s="158"/>
      <c r="FI17" s="158"/>
      <c r="FJ17" s="158"/>
      <c r="FK17" s="158"/>
      <c r="FL17" s="158"/>
      <c r="FM17" s="203">
        <f>'2022-2024 mjcc'!S28</f>
        <v>25000</v>
      </c>
      <c r="FN17" s="192">
        <f t="shared" si="15"/>
        <v>25000</v>
      </c>
      <c r="FO17" s="158"/>
      <c r="FP17" s="158"/>
      <c r="FQ17" s="158"/>
      <c r="FR17" s="158"/>
      <c r="FS17" s="158"/>
      <c r="FT17" s="158"/>
      <c r="FU17" s="158"/>
      <c r="FV17" s="158"/>
      <c r="FW17" s="158"/>
      <c r="FX17" s="158"/>
      <c r="FY17" s="158"/>
      <c r="FZ17" s="158"/>
      <c r="GA17" s="158"/>
      <c r="GB17" s="158"/>
      <c r="GC17" s="158"/>
      <c r="GD17" s="158"/>
      <c r="GE17" s="158"/>
      <c r="GF17" s="158"/>
      <c r="GG17" s="158"/>
      <c r="GH17" s="158"/>
      <c r="GI17" s="158"/>
      <c r="GJ17" s="158"/>
      <c r="GK17" s="158"/>
      <c r="GL17" s="158"/>
      <c r="GM17" s="158"/>
      <c r="GN17" s="158"/>
      <c r="GO17" s="158"/>
      <c r="GP17" s="158"/>
      <c r="GQ17" s="158"/>
      <c r="GR17" s="158"/>
      <c r="GS17" s="158"/>
      <c r="GT17" s="158">
        <v>25000</v>
      </c>
      <c r="GU17" s="158"/>
      <c r="GV17" s="158"/>
      <c r="GW17" s="158"/>
      <c r="GX17" s="158"/>
      <c r="GY17" s="158"/>
      <c r="GZ17" s="158"/>
      <c r="HA17" s="158"/>
      <c r="HB17" s="158"/>
      <c r="HC17" s="158"/>
      <c r="HD17" s="158"/>
      <c r="HE17" s="158"/>
      <c r="HF17" s="158"/>
      <c r="HG17" s="158"/>
      <c r="HH17" s="158"/>
      <c r="HI17" s="158"/>
      <c r="HJ17" s="158"/>
      <c r="HK17" s="158"/>
      <c r="HL17" s="158"/>
      <c r="HM17" s="158"/>
      <c r="HN17" s="158"/>
      <c r="HO17" s="158"/>
      <c r="HP17" s="203">
        <f>'2022-2024 mjcc'!T28</f>
        <v>25000</v>
      </c>
      <c r="HQ17" s="192">
        <f t="shared" si="16"/>
        <v>25000</v>
      </c>
      <c r="HR17" s="158"/>
      <c r="HS17" s="158"/>
      <c r="HT17" s="158"/>
      <c r="HU17" s="158"/>
      <c r="HV17" s="158"/>
      <c r="HW17" s="158"/>
      <c r="HX17" s="158"/>
      <c r="HY17" s="158"/>
      <c r="HZ17" s="158"/>
      <c r="IA17" s="158"/>
      <c r="IB17" s="158"/>
      <c r="IC17" s="158"/>
      <c r="ID17" s="158"/>
      <c r="IE17" s="158"/>
      <c r="IF17" s="158"/>
      <c r="IG17" s="158"/>
      <c r="IH17" s="158"/>
      <c r="II17" s="158"/>
      <c r="IJ17" s="158"/>
      <c r="IK17" s="158"/>
      <c r="IL17" s="158"/>
      <c r="IM17" s="158"/>
      <c r="IN17" s="158"/>
      <c r="IO17" s="158"/>
      <c r="IP17" s="158"/>
      <c r="IQ17" s="158"/>
      <c r="IR17" s="158"/>
      <c r="IS17" s="158"/>
      <c r="IT17" s="158"/>
      <c r="IU17" s="158"/>
      <c r="IV17" s="158"/>
      <c r="IW17" s="158">
        <v>25000</v>
      </c>
      <c r="IX17" s="158"/>
      <c r="IY17" s="158"/>
      <c r="IZ17" s="158"/>
      <c r="JA17" s="158"/>
      <c r="JB17" s="158"/>
      <c r="JC17" s="158"/>
      <c r="JD17" s="158"/>
      <c r="JE17" s="158"/>
      <c r="JF17" s="158"/>
      <c r="JG17" s="158"/>
      <c r="JH17" s="158"/>
      <c r="JI17" s="158"/>
      <c r="JJ17" s="158"/>
      <c r="JK17" s="158"/>
      <c r="JL17" s="158"/>
      <c r="JM17" s="158"/>
      <c r="JN17" s="158"/>
      <c r="JO17" s="158"/>
      <c r="JP17" s="158"/>
      <c r="JQ17" s="158"/>
      <c r="JR17" s="158"/>
    </row>
    <row r="18" spans="1:278" ht="21.75" customHeight="1">
      <c r="A18" s="214">
        <f>'2022-2024 mjcc'!G29</f>
        <v>1015</v>
      </c>
      <c r="B18" s="214">
        <f>'2022-2024 mjcc'!H29</f>
        <v>0</v>
      </c>
      <c r="C18" s="214" t="str">
        <f>'2022-2024 mjcc'!I29</f>
        <v xml:space="preserve"> Սոցիալական փաթեթների ապահովում </v>
      </c>
      <c r="D18" s="203">
        <f>'2022-2024 mjcc'!P29</f>
        <v>9409489.0500000007</v>
      </c>
      <c r="E18" s="203">
        <f t="shared" ref="E18:CW18" si="17">E19</f>
        <v>9409489.0999999996</v>
      </c>
      <c r="F18" s="203">
        <f t="shared" si="17"/>
        <v>0</v>
      </c>
      <c r="G18" s="203">
        <f t="shared" si="17"/>
        <v>0</v>
      </c>
      <c r="H18" s="203">
        <f t="shared" si="17"/>
        <v>0</v>
      </c>
      <c r="I18" s="203">
        <f t="shared" si="17"/>
        <v>0</v>
      </c>
      <c r="J18" s="203">
        <f t="shared" si="17"/>
        <v>0</v>
      </c>
      <c r="K18" s="203">
        <f t="shared" si="17"/>
        <v>0</v>
      </c>
      <c r="L18" s="203">
        <f t="shared" si="17"/>
        <v>0</v>
      </c>
      <c r="M18" s="203">
        <f t="shared" si="17"/>
        <v>0</v>
      </c>
      <c r="N18" s="203">
        <f t="shared" si="17"/>
        <v>0</v>
      </c>
      <c r="O18" s="203">
        <f t="shared" si="17"/>
        <v>0</v>
      </c>
      <c r="P18" s="203">
        <f t="shared" si="17"/>
        <v>0</v>
      </c>
      <c r="Q18" s="203">
        <f t="shared" si="17"/>
        <v>0</v>
      </c>
      <c r="R18" s="203">
        <f t="shared" si="17"/>
        <v>0</v>
      </c>
      <c r="S18" s="203">
        <f t="shared" si="17"/>
        <v>0</v>
      </c>
      <c r="T18" s="203">
        <f t="shared" si="17"/>
        <v>0</v>
      </c>
      <c r="U18" s="203">
        <f t="shared" si="17"/>
        <v>0</v>
      </c>
      <c r="V18" s="203">
        <f t="shared" si="17"/>
        <v>0</v>
      </c>
      <c r="W18" s="203">
        <f t="shared" si="17"/>
        <v>0</v>
      </c>
      <c r="X18" s="203">
        <f t="shared" si="17"/>
        <v>0</v>
      </c>
      <c r="Y18" s="203">
        <f t="shared" si="17"/>
        <v>0</v>
      </c>
      <c r="Z18" s="203">
        <f t="shared" si="17"/>
        <v>0</v>
      </c>
      <c r="AA18" s="203">
        <f t="shared" si="17"/>
        <v>0</v>
      </c>
      <c r="AB18" s="203">
        <f t="shared" si="17"/>
        <v>0</v>
      </c>
      <c r="AC18" s="203">
        <f t="shared" si="17"/>
        <v>0</v>
      </c>
      <c r="AD18" s="203">
        <f t="shared" si="17"/>
        <v>0</v>
      </c>
      <c r="AE18" s="203">
        <f t="shared" si="17"/>
        <v>0</v>
      </c>
      <c r="AF18" s="203">
        <f t="shared" si="17"/>
        <v>0</v>
      </c>
      <c r="AG18" s="203">
        <f t="shared" si="17"/>
        <v>0</v>
      </c>
      <c r="AH18" s="203">
        <f t="shared" si="17"/>
        <v>0</v>
      </c>
      <c r="AI18" s="203">
        <f t="shared" si="17"/>
        <v>0</v>
      </c>
      <c r="AJ18" s="203">
        <f t="shared" si="17"/>
        <v>0</v>
      </c>
      <c r="AK18" s="203">
        <f t="shared" si="17"/>
        <v>0</v>
      </c>
      <c r="AL18" s="203">
        <f t="shared" si="17"/>
        <v>0</v>
      </c>
      <c r="AM18" s="203">
        <f t="shared" si="17"/>
        <v>0</v>
      </c>
      <c r="AN18" s="203">
        <f t="shared" si="17"/>
        <v>0</v>
      </c>
      <c r="AO18" s="203">
        <f t="shared" si="17"/>
        <v>0</v>
      </c>
      <c r="AP18" s="203">
        <f t="shared" si="17"/>
        <v>0</v>
      </c>
      <c r="AQ18" s="203">
        <f t="shared" si="17"/>
        <v>0</v>
      </c>
      <c r="AR18" s="203">
        <f t="shared" si="17"/>
        <v>0</v>
      </c>
      <c r="AS18" s="203">
        <f t="shared" si="17"/>
        <v>0</v>
      </c>
      <c r="AT18" s="203">
        <f t="shared" si="17"/>
        <v>0</v>
      </c>
      <c r="AU18" s="203">
        <f t="shared" si="17"/>
        <v>0</v>
      </c>
      <c r="AV18" s="203">
        <f t="shared" si="17"/>
        <v>9409489.0999999996</v>
      </c>
      <c r="AW18" s="203">
        <f t="shared" si="17"/>
        <v>0</v>
      </c>
      <c r="AX18" s="203">
        <f t="shared" si="17"/>
        <v>0</v>
      </c>
      <c r="AY18" s="203">
        <f t="shared" si="17"/>
        <v>0</v>
      </c>
      <c r="AZ18" s="203">
        <f t="shared" si="17"/>
        <v>0</v>
      </c>
      <c r="BA18" s="203">
        <f t="shared" si="17"/>
        <v>0</v>
      </c>
      <c r="BB18" s="203">
        <f t="shared" si="17"/>
        <v>0</v>
      </c>
      <c r="BC18" s="203">
        <f t="shared" si="17"/>
        <v>0</v>
      </c>
      <c r="BD18" s="203">
        <f t="shared" si="17"/>
        <v>0</v>
      </c>
      <c r="BE18" s="203">
        <f t="shared" si="17"/>
        <v>0</v>
      </c>
      <c r="BF18" s="203">
        <f t="shared" si="17"/>
        <v>0</v>
      </c>
      <c r="BG18" s="203">
        <f>'2022-2024 mjcc'!Q29</f>
        <v>10619496</v>
      </c>
      <c r="BH18" s="203">
        <f t="shared" si="17"/>
        <v>10619496</v>
      </c>
      <c r="BI18" s="203">
        <f t="shared" si="17"/>
        <v>0</v>
      </c>
      <c r="BJ18" s="203">
        <f t="shared" si="17"/>
        <v>0</v>
      </c>
      <c r="BK18" s="203">
        <f t="shared" si="17"/>
        <v>0</v>
      </c>
      <c r="BL18" s="203">
        <f t="shared" si="17"/>
        <v>0</v>
      </c>
      <c r="BM18" s="203">
        <f t="shared" si="17"/>
        <v>0</v>
      </c>
      <c r="BN18" s="203">
        <f t="shared" si="17"/>
        <v>0</v>
      </c>
      <c r="BO18" s="203">
        <f t="shared" si="17"/>
        <v>0</v>
      </c>
      <c r="BP18" s="203">
        <f t="shared" si="17"/>
        <v>0</v>
      </c>
      <c r="BQ18" s="203">
        <f t="shared" si="17"/>
        <v>0</v>
      </c>
      <c r="BR18" s="203">
        <f t="shared" si="17"/>
        <v>0</v>
      </c>
      <c r="BS18" s="203">
        <f t="shared" si="17"/>
        <v>0</v>
      </c>
      <c r="BT18" s="203">
        <f t="shared" si="17"/>
        <v>0</v>
      </c>
      <c r="BU18" s="203">
        <f t="shared" si="17"/>
        <v>0</v>
      </c>
      <c r="BV18" s="203">
        <f t="shared" si="17"/>
        <v>0</v>
      </c>
      <c r="BW18" s="203">
        <f t="shared" si="17"/>
        <v>0</v>
      </c>
      <c r="BX18" s="203">
        <f t="shared" si="17"/>
        <v>0</v>
      </c>
      <c r="BY18" s="203">
        <f t="shared" si="17"/>
        <v>0</v>
      </c>
      <c r="BZ18" s="203">
        <f t="shared" si="17"/>
        <v>0</v>
      </c>
      <c r="CA18" s="203">
        <f t="shared" si="17"/>
        <v>0</v>
      </c>
      <c r="CB18" s="203">
        <f t="shared" si="17"/>
        <v>0</v>
      </c>
      <c r="CC18" s="203">
        <f t="shared" si="17"/>
        <v>0</v>
      </c>
      <c r="CD18" s="203">
        <f t="shared" si="17"/>
        <v>0</v>
      </c>
      <c r="CE18" s="203">
        <f t="shared" si="17"/>
        <v>0</v>
      </c>
      <c r="CF18" s="203">
        <f t="shared" si="17"/>
        <v>0</v>
      </c>
      <c r="CG18" s="203">
        <f t="shared" si="17"/>
        <v>0</v>
      </c>
      <c r="CH18" s="203">
        <f t="shared" si="17"/>
        <v>0</v>
      </c>
      <c r="CI18" s="203">
        <f t="shared" si="17"/>
        <v>0</v>
      </c>
      <c r="CJ18" s="203">
        <f t="shared" si="17"/>
        <v>0</v>
      </c>
      <c r="CK18" s="203">
        <f t="shared" si="17"/>
        <v>0</v>
      </c>
      <c r="CL18" s="203">
        <f t="shared" si="17"/>
        <v>0</v>
      </c>
      <c r="CM18" s="203">
        <f t="shared" si="17"/>
        <v>0</v>
      </c>
      <c r="CN18" s="203">
        <f t="shared" si="17"/>
        <v>0</v>
      </c>
      <c r="CO18" s="203">
        <f t="shared" si="17"/>
        <v>0</v>
      </c>
      <c r="CP18" s="203">
        <f t="shared" si="17"/>
        <v>0</v>
      </c>
      <c r="CQ18" s="203">
        <f t="shared" si="17"/>
        <v>0</v>
      </c>
      <c r="CR18" s="203">
        <f t="shared" si="17"/>
        <v>0</v>
      </c>
      <c r="CS18" s="203">
        <f t="shared" si="17"/>
        <v>0</v>
      </c>
      <c r="CT18" s="203">
        <f t="shared" si="17"/>
        <v>0</v>
      </c>
      <c r="CU18" s="203">
        <f t="shared" si="17"/>
        <v>0</v>
      </c>
      <c r="CV18" s="203">
        <f t="shared" si="17"/>
        <v>0</v>
      </c>
      <c r="CW18" s="203">
        <f t="shared" si="17"/>
        <v>0</v>
      </c>
      <c r="CX18" s="203">
        <f t="shared" ref="CX18:DI18" si="18">CX19</f>
        <v>0</v>
      </c>
      <c r="CY18" s="203">
        <f t="shared" si="18"/>
        <v>10619496</v>
      </c>
      <c r="CZ18" s="203">
        <f t="shared" si="18"/>
        <v>0</v>
      </c>
      <c r="DA18" s="203">
        <f t="shared" si="18"/>
        <v>0</v>
      </c>
      <c r="DB18" s="203">
        <f t="shared" si="18"/>
        <v>0</v>
      </c>
      <c r="DC18" s="203">
        <f t="shared" si="18"/>
        <v>0</v>
      </c>
      <c r="DD18" s="203">
        <f t="shared" si="18"/>
        <v>0</v>
      </c>
      <c r="DE18" s="203">
        <f t="shared" si="18"/>
        <v>0</v>
      </c>
      <c r="DF18" s="203">
        <f t="shared" si="18"/>
        <v>0</v>
      </c>
      <c r="DG18" s="203">
        <f t="shared" si="18"/>
        <v>0</v>
      </c>
      <c r="DH18" s="203">
        <f t="shared" si="18"/>
        <v>0</v>
      </c>
      <c r="DI18" s="203">
        <f t="shared" si="18"/>
        <v>0</v>
      </c>
      <c r="DJ18" s="203">
        <f>'2022-2024 mjcc'!R29</f>
        <v>10619496</v>
      </c>
      <c r="DK18" s="203">
        <f t="shared" ref="DK18:FV18" si="19">DK19</f>
        <v>10619496</v>
      </c>
      <c r="DL18" s="203">
        <f t="shared" si="19"/>
        <v>0</v>
      </c>
      <c r="DM18" s="203">
        <f t="shared" si="19"/>
        <v>0</v>
      </c>
      <c r="DN18" s="203">
        <f t="shared" si="19"/>
        <v>0</v>
      </c>
      <c r="DO18" s="203">
        <f t="shared" si="19"/>
        <v>0</v>
      </c>
      <c r="DP18" s="203">
        <f t="shared" si="19"/>
        <v>0</v>
      </c>
      <c r="DQ18" s="203">
        <f t="shared" si="19"/>
        <v>0</v>
      </c>
      <c r="DR18" s="203">
        <f t="shared" si="19"/>
        <v>0</v>
      </c>
      <c r="DS18" s="203">
        <f t="shared" si="19"/>
        <v>0</v>
      </c>
      <c r="DT18" s="203">
        <f t="shared" si="19"/>
        <v>0</v>
      </c>
      <c r="DU18" s="203">
        <f t="shared" si="19"/>
        <v>0</v>
      </c>
      <c r="DV18" s="203">
        <f t="shared" si="19"/>
        <v>0</v>
      </c>
      <c r="DW18" s="203">
        <f t="shared" si="19"/>
        <v>0</v>
      </c>
      <c r="DX18" s="203">
        <f t="shared" si="19"/>
        <v>0</v>
      </c>
      <c r="DY18" s="203">
        <f t="shared" si="19"/>
        <v>0</v>
      </c>
      <c r="DZ18" s="203">
        <f t="shared" si="19"/>
        <v>0</v>
      </c>
      <c r="EA18" s="203">
        <f t="shared" si="19"/>
        <v>0</v>
      </c>
      <c r="EB18" s="203">
        <f t="shared" si="19"/>
        <v>0</v>
      </c>
      <c r="EC18" s="203">
        <f t="shared" si="19"/>
        <v>0</v>
      </c>
      <c r="ED18" s="203">
        <f t="shared" si="19"/>
        <v>0</v>
      </c>
      <c r="EE18" s="203">
        <f t="shared" si="19"/>
        <v>0</v>
      </c>
      <c r="EF18" s="203">
        <f t="shared" si="19"/>
        <v>0</v>
      </c>
      <c r="EG18" s="203">
        <f t="shared" si="19"/>
        <v>0</v>
      </c>
      <c r="EH18" s="203">
        <f t="shared" si="19"/>
        <v>0</v>
      </c>
      <c r="EI18" s="203">
        <f t="shared" si="19"/>
        <v>0</v>
      </c>
      <c r="EJ18" s="203">
        <f t="shared" si="19"/>
        <v>0</v>
      </c>
      <c r="EK18" s="203">
        <f t="shared" si="19"/>
        <v>0</v>
      </c>
      <c r="EL18" s="203">
        <f t="shared" si="19"/>
        <v>0</v>
      </c>
      <c r="EM18" s="203">
        <f t="shared" si="19"/>
        <v>0</v>
      </c>
      <c r="EN18" s="203">
        <f t="shared" si="19"/>
        <v>0</v>
      </c>
      <c r="EO18" s="203">
        <f t="shared" si="19"/>
        <v>0</v>
      </c>
      <c r="EP18" s="203">
        <f t="shared" si="19"/>
        <v>0</v>
      </c>
      <c r="EQ18" s="203">
        <f t="shared" si="19"/>
        <v>0</v>
      </c>
      <c r="ER18" s="203">
        <f t="shared" si="19"/>
        <v>0</v>
      </c>
      <c r="ES18" s="203">
        <f t="shared" si="19"/>
        <v>0</v>
      </c>
      <c r="ET18" s="203">
        <f t="shared" si="19"/>
        <v>0</v>
      </c>
      <c r="EU18" s="203">
        <f t="shared" si="19"/>
        <v>0</v>
      </c>
      <c r="EV18" s="203">
        <f t="shared" si="19"/>
        <v>0</v>
      </c>
      <c r="EW18" s="203">
        <f t="shared" si="19"/>
        <v>0</v>
      </c>
      <c r="EX18" s="203">
        <f t="shared" si="19"/>
        <v>0</v>
      </c>
      <c r="EY18" s="203">
        <f t="shared" si="19"/>
        <v>0</v>
      </c>
      <c r="EZ18" s="203">
        <f t="shared" si="19"/>
        <v>0</v>
      </c>
      <c r="FA18" s="203">
        <f t="shared" si="19"/>
        <v>0</v>
      </c>
      <c r="FB18" s="203">
        <f t="shared" si="19"/>
        <v>10619496</v>
      </c>
      <c r="FC18" s="203">
        <f t="shared" si="19"/>
        <v>0</v>
      </c>
      <c r="FD18" s="203">
        <f t="shared" si="19"/>
        <v>0</v>
      </c>
      <c r="FE18" s="203">
        <f t="shared" si="19"/>
        <v>0</v>
      </c>
      <c r="FF18" s="203">
        <f t="shared" si="19"/>
        <v>0</v>
      </c>
      <c r="FG18" s="203">
        <f t="shared" si="19"/>
        <v>0</v>
      </c>
      <c r="FH18" s="203">
        <f t="shared" si="19"/>
        <v>0</v>
      </c>
      <c r="FI18" s="203">
        <f t="shared" si="19"/>
        <v>0</v>
      </c>
      <c r="FJ18" s="203">
        <f t="shared" si="19"/>
        <v>0</v>
      </c>
      <c r="FK18" s="203">
        <f t="shared" si="19"/>
        <v>0</v>
      </c>
      <c r="FL18" s="203">
        <f t="shared" si="19"/>
        <v>0</v>
      </c>
      <c r="FM18" s="203">
        <f>'2022-2024 mjcc'!S29</f>
        <v>10619496</v>
      </c>
      <c r="FN18" s="203">
        <f t="shared" si="19"/>
        <v>10619496</v>
      </c>
      <c r="FO18" s="203">
        <f t="shared" si="19"/>
        <v>0</v>
      </c>
      <c r="FP18" s="203">
        <f t="shared" si="19"/>
        <v>0</v>
      </c>
      <c r="FQ18" s="203">
        <f t="shared" si="19"/>
        <v>0</v>
      </c>
      <c r="FR18" s="203">
        <f t="shared" si="19"/>
        <v>0</v>
      </c>
      <c r="FS18" s="203">
        <f t="shared" si="19"/>
        <v>0</v>
      </c>
      <c r="FT18" s="203">
        <f t="shared" si="19"/>
        <v>0</v>
      </c>
      <c r="FU18" s="203">
        <f t="shared" si="19"/>
        <v>0</v>
      </c>
      <c r="FV18" s="203">
        <f t="shared" si="19"/>
        <v>0</v>
      </c>
      <c r="FW18" s="203">
        <f t="shared" ref="FW18:HO18" si="20">FW19</f>
        <v>0</v>
      </c>
      <c r="FX18" s="203">
        <f t="shared" si="20"/>
        <v>0</v>
      </c>
      <c r="FY18" s="203">
        <f t="shared" si="20"/>
        <v>0</v>
      </c>
      <c r="FZ18" s="203">
        <f t="shared" si="20"/>
        <v>0</v>
      </c>
      <c r="GA18" s="203">
        <f t="shared" si="20"/>
        <v>0</v>
      </c>
      <c r="GB18" s="203">
        <f t="shared" si="20"/>
        <v>0</v>
      </c>
      <c r="GC18" s="203">
        <f t="shared" si="20"/>
        <v>0</v>
      </c>
      <c r="GD18" s="203">
        <f t="shared" si="20"/>
        <v>0</v>
      </c>
      <c r="GE18" s="203">
        <f t="shared" si="20"/>
        <v>0</v>
      </c>
      <c r="GF18" s="203">
        <f t="shared" si="20"/>
        <v>0</v>
      </c>
      <c r="GG18" s="203">
        <f t="shared" si="20"/>
        <v>0</v>
      </c>
      <c r="GH18" s="203">
        <f t="shared" si="20"/>
        <v>0</v>
      </c>
      <c r="GI18" s="203">
        <f t="shared" si="20"/>
        <v>0</v>
      </c>
      <c r="GJ18" s="203">
        <f t="shared" si="20"/>
        <v>0</v>
      </c>
      <c r="GK18" s="203">
        <f t="shared" si="20"/>
        <v>0</v>
      </c>
      <c r="GL18" s="203">
        <f t="shared" si="20"/>
        <v>0</v>
      </c>
      <c r="GM18" s="203">
        <f t="shared" si="20"/>
        <v>0</v>
      </c>
      <c r="GN18" s="203">
        <f t="shared" si="20"/>
        <v>0</v>
      </c>
      <c r="GO18" s="203">
        <f t="shared" si="20"/>
        <v>0</v>
      </c>
      <c r="GP18" s="203">
        <f t="shared" si="20"/>
        <v>0</v>
      </c>
      <c r="GQ18" s="203">
        <f t="shared" si="20"/>
        <v>0</v>
      </c>
      <c r="GR18" s="203">
        <f t="shared" si="20"/>
        <v>0</v>
      </c>
      <c r="GS18" s="203">
        <f t="shared" si="20"/>
        <v>0</v>
      </c>
      <c r="GT18" s="203">
        <f t="shared" si="20"/>
        <v>0</v>
      </c>
      <c r="GU18" s="203">
        <f t="shared" si="20"/>
        <v>0</v>
      </c>
      <c r="GV18" s="203">
        <f t="shared" si="20"/>
        <v>0</v>
      </c>
      <c r="GW18" s="203">
        <f t="shared" si="20"/>
        <v>0</v>
      </c>
      <c r="GX18" s="203">
        <f t="shared" si="20"/>
        <v>0</v>
      </c>
      <c r="GY18" s="203">
        <f t="shared" si="20"/>
        <v>0</v>
      </c>
      <c r="GZ18" s="203">
        <f t="shared" si="20"/>
        <v>0</v>
      </c>
      <c r="HA18" s="203">
        <f t="shared" si="20"/>
        <v>0</v>
      </c>
      <c r="HB18" s="203">
        <f t="shared" si="20"/>
        <v>0</v>
      </c>
      <c r="HC18" s="203">
        <f t="shared" si="20"/>
        <v>0</v>
      </c>
      <c r="HD18" s="203">
        <f t="shared" si="20"/>
        <v>0</v>
      </c>
      <c r="HE18" s="203">
        <f t="shared" si="20"/>
        <v>10619496</v>
      </c>
      <c r="HF18" s="203">
        <f t="shared" si="20"/>
        <v>0</v>
      </c>
      <c r="HG18" s="203">
        <f t="shared" si="20"/>
        <v>0</v>
      </c>
      <c r="HH18" s="203">
        <f t="shared" si="20"/>
        <v>0</v>
      </c>
      <c r="HI18" s="203">
        <f t="shared" si="20"/>
        <v>0</v>
      </c>
      <c r="HJ18" s="203">
        <f t="shared" si="20"/>
        <v>0</v>
      </c>
      <c r="HK18" s="203">
        <f t="shared" si="20"/>
        <v>0</v>
      </c>
      <c r="HL18" s="203">
        <f t="shared" si="20"/>
        <v>0</v>
      </c>
      <c r="HM18" s="203">
        <f t="shared" si="20"/>
        <v>0</v>
      </c>
      <c r="HN18" s="203">
        <f t="shared" si="20"/>
        <v>0</v>
      </c>
      <c r="HO18" s="203">
        <f t="shared" si="20"/>
        <v>0</v>
      </c>
      <c r="HP18" s="203">
        <f>'2022-2024 mjcc'!T29</f>
        <v>10619496</v>
      </c>
      <c r="HQ18" s="203">
        <f t="shared" ref="HQ18:JR18" si="21">HQ19</f>
        <v>10619496</v>
      </c>
      <c r="HR18" s="203">
        <f t="shared" si="21"/>
        <v>0</v>
      </c>
      <c r="HS18" s="203">
        <f t="shared" si="21"/>
        <v>0</v>
      </c>
      <c r="HT18" s="203">
        <f t="shared" si="21"/>
        <v>0</v>
      </c>
      <c r="HU18" s="203">
        <f t="shared" si="21"/>
        <v>0</v>
      </c>
      <c r="HV18" s="203">
        <f t="shared" si="21"/>
        <v>0</v>
      </c>
      <c r="HW18" s="203">
        <f t="shared" si="21"/>
        <v>0</v>
      </c>
      <c r="HX18" s="203">
        <f t="shared" si="21"/>
        <v>0</v>
      </c>
      <c r="HY18" s="203">
        <f t="shared" si="21"/>
        <v>0</v>
      </c>
      <c r="HZ18" s="203">
        <f t="shared" si="21"/>
        <v>0</v>
      </c>
      <c r="IA18" s="203">
        <f t="shared" si="21"/>
        <v>0</v>
      </c>
      <c r="IB18" s="203">
        <f t="shared" si="21"/>
        <v>0</v>
      </c>
      <c r="IC18" s="203">
        <f t="shared" si="21"/>
        <v>0</v>
      </c>
      <c r="ID18" s="203">
        <f t="shared" si="21"/>
        <v>0</v>
      </c>
      <c r="IE18" s="203">
        <f t="shared" si="21"/>
        <v>0</v>
      </c>
      <c r="IF18" s="203">
        <f t="shared" si="21"/>
        <v>0</v>
      </c>
      <c r="IG18" s="203">
        <f t="shared" si="21"/>
        <v>0</v>
      </c>
      <c r="IH18" s="203">
        <f t="shared" si="21"/>
        <v>0</v>
      </c>
      <c r="II18" s="203">
        <f t="shared" si="21"/>
        <v>0</v>
      </c>
      <c r="IJ18" s="203">
        <f t="shared" si="21"/>
        <v>0</v>
      </c>
      <c r="IK18" s="203">
        <f t="shared" si="21"/>
        <v>0</v>
      </c>
      <c r="IL18" s="203">
        <f t="shared" si="21"/>
        <v>0</v>
      </c>
      <c r="IM18" s="203">
        <f t="shared" si="21"/>
        <v>0</v>
      </c>
      <c r="IN18" s="203">
        <f t="shared" si="21"/>
        <v>0</v>
      </c>
      <c r="IO18" s="203">
        <f t="shared" si="21"/>
        <v>0</v>
      </c>
      <c r="IP18" s="203">
        <f t="shared" si="21"/>
        <v>0</v>
      </c>
      <c r="IQ18" s="203">
        <f t="shared" si="21"/>
        <v>0</v>
      </c>
      <c r="IR18" s="203">
        <f t="shared" si="21"/>
        <v>0</v>
      </c>
      <c r="IS18" s="203">
        <f t="shared" si="21"/>
        <v>0</v>
      </c>
      <c r="IT18" s="203">
        <f t="shared" si="21"/>
        <v>0</v>
      </c>
      <c r="IU18" s="203">
        <f t="shared" si="21"/>
        <v>0</v>
      </c>
      <c r="IV18" s="203">
        <f t="shared" si="21"/>
        <v>0</v>
      </c>
      <c r="IW18" s="203">
        <f t="shared" si="21"/>
        <v>0</v>
      </c>
      <c r="IX18" s="203">
        <f t="shared" si="21"/>
        <v>0</v>
      </c>
      <c r="IY18" s="203">
        <f t="shared" si="21"/>
        <v>0</v>
      </c>
      <c r="IZ18" s="203">
        <f t="shared" si="21"/>
        <v>0</v>
      </c>
      <c r="JA18" s="203">
        <f t="shared" si="21"/>
        <v>0</v>
      </c>
      <c r="JB18" s="203">
        <f t="shared" si="21"/>
        <v>0</v>
      </c>
      <c r="JC18" s="203">
        <f t="shared" si="21"/>
        <v>0</v>
      </c>
      <c r="JD18" s="203">
        <f t="shared" si="21"/>
        <v>0</v>
      </c>
      <c r="JE18" s="203">
        <f t="shared" si="21"/>
        <v>0</v>
      </c>
      <c r="JF18" s="203">
        <f t="shared" si="21"/>
        <v>0</v>
      </c>
      <c r="JG18" s="203">
        <f t="shared" si="21"/>
        <v>0</v>
      </c>
      <c r="JH18" s="203">
        <f t="shared" si="21"/>
        <v>10619496</v>
      </c>
      <c r="JI18" s="203">
        <f t="shared" si="21"/>
        <v>0</v>
      </c>
      <c r="JJ18" s="203">
        <f t="shared" si="21"/>
        <v>0</v>
      </c>
      <c r="JK18" s="203">
        <f t="shared" si="21"/>
        <v>0</v>
      </c>
      <c r="JL18" s="203">
        <f t="shared" si="21"/>
        <v>0</v>
      </c>
      <c r="JM18" s="203">
        <f t="shared" si="21"/>
        <v>0</v>
      </c>
      <c r="JN18" s="203">
        <f t="shared" si="21"/>
        <v>0</v>
      </c>
      <c r="JO18" s="203">
        <f t="shared" si="21"/>
        <v>0</v>
      </c>
      <c r="JP18" s="203">
        <f t="shared" si="21"/>
        <v>0</v>
      </c>
      <c r="JQ18" s="203">
        <f t="shared" si="21"/>
        <v>0</v>
      </c>
      <c r="JR18" s="203">
        <f t="shared" si="21"/>
        <v>0</v>
      </c>
    </row>
    <row r="19" spans="1:278" ht="25.5">
      <c r="A19" s="157">
        <f>'2022-2024 mjcc'!G30</f>
        <v>0</v>
      </c>
      <c r="B19" s="157" t="str">
        <f>'2022-2024 mjcc'!H30</f>
        <v xml:space="preserve"> 12001</v>
      </c>
      <c r="C19" s="157" t="str">
        <f>'2022-2024 mjcc'!I30</f>
        <v xml:space="preserve"> Պետական հիմնարկների և կազմակերպությունների աշխատողների սոցիալական փաթեթով ապահովում</v>
      </c>
      <c r="D19" s="203">
        <f>'2022-2024 mjcc'!P30</f>
        <v>9409489.0500000007</v>
      </c>
      <c r="E19" s="192">
        <f>SUM(F19:BF19)</f>
        <v>9409489.0999999996</v>
      </c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>
        <v>9409489.0999999996</v>
      </c>
      <c r="AW19" s="158"/>
      <c r="AX19" s="158"/>
      <c r="AY19" s="158"/>
      <c r="AZ19" s="158"/>
      <c r="BA19" s="158"/>
      <c r="BB19" s="158"/>
      <c r="BC19" s="158"/>
      <c r="BD19" s="158"/>
      <c r="BE19" s="158"/>
      <c r="BF19" s="158"/>
      <c r="BG19" s="203">
        <f>'2022-2024 mjcc'!Q30</f>
        <v>10619496</v>
      </c>
      <c r="BH19" s="192">
        <f>SUM(BI19:DI19)</f>
        <v>10619496</v>
      </c>
      <c r="BI19" s="158"/>
      <c r="BJ19" s="158"/>
      <c r="BK19" s="158"/>
      <c r="BL19" s="158"/>
      <c r="BM19" s="158"/>
      <c r="BN19" s="158"/>
      <c r="BO19" s="158"/>
      <c r="BP19" s="158"/>
      <c r="BQ19" s="158"/>
      <c r="BR19" s="158"/>
      <c r="BS19" s="158"/>
      <c r="BT19" s="158"/>
      <c r="BU19" s="158"/>
      <c r="BV19" s="158"/>
      <c r="BW19" s="158"/>
      <c r="BX19" s="158"/>
      <c r="BY19" s="158"/>
      <c r="BZ19" s="158"/>
      <c r="CA19" s="158"/>
      <c r="CB19" s="158"/>
      <c r="CC19" s="158"/>
      <c r="CD19" s="158"/>
      <c r="CE19" s="158"/>
      <c r="CF19" s="158"/>
      <c r="CG19" s="158"/>
      <c r="CH19" s="158"/>
      <c r="CI19" s="158"/>
      <c r="CJ19" s="158"/>
      <c r="CK19" s="158"/>
      <c r="CL19" s="158"/>
      <c r="CM19" s="158"/>
      <c r="CN19" s="158"/>
      <c r="CO19" s="158"/>
      <c r="CP19" s="158"/>
      <c r="CQ19" s="158"/>
      <c r="CR19" s="158"/>
      <c r="CS19" s="158"/>
      <c r="CT19" s="158"/>
      <c r="CU19" s="158"/>
      <c r="CV19" s="158"/>
      <c r="CW19" s="158"/>
      <c r="CX19" s="158"/>
      <c r="CY19" s="158">
        <v>10619496</v>
      </c>
      <c r="CZ19" s="158"/>
      <c r="DA19" s="158"/>
      <c r="DB19" s="158"/>
      <c r="DC19" s="158"/>
      <c r="DD19" s="158"/>
      <c r="DE19" s="158"/>
      <c r="DF19" s="158"/>
      <c r="DG19" s="158"/>
      <c r="DH19" s="158"/>
      <c r="DI19" s="158"/>
      <c r="DJ19" s="203">
        <f>'2022-2024 mjcc'!R30</f>
        <v>10619496</v>
      </c>
      <c r="DK19" s="192">
        <f>SUM(DL19:FL19)</f>
        <v>10619496</v>
      </c>
      <c r="DL19" s="158"/>
      <c r="DM19" s="158"/>
      <c r="DN19" s="158"/>
      <c r="DO19" s="158"/>
      <c r="DP19" s="158"/>
      <c r="DQ19" s="158"/>
      <c r="DR19" s="158"/>
      <c r="DS19" s="158"/>
      <c r="DT19" s="158"/>
      <c r="DU19" s="158"/>
      <c r="DV19" s="158"/>
      <c r="DW19" s="158"/>
      <c r="DX19" s="158"/>
      <c r="DY19" s="158"/>
      <c r="DZ19" s="158"/>
      <c r="EA19" s="158"/>
      <c r="EB19" s="158"/>
      <c r="EC19" s="158"/>
      <c r="ED19" s="158"/>
      <c r="EE19" s="158"/>
      <c r="EF19" s="158"/>
      <c r="EG19" s="158"/>
      <c r="EH19" s="158"/>
      <c r="EI19" s="158"/>
      <c r="EJ19" s="158"/>
      <c r="EK19" s="158"/>
      <c r="EL19" s="158"/>
      <c r="EM19" s="158"/>
      <c r="EN19" s="158"/>
      <c r="EO19" s="158"/>
      <c r="EP19" s="158"/>
      <c r="EQ19" s="158"/>
      <c r="ER19" s="158"/>
      <c r="ES19" s="158"/>
      <c r="ET19" s="158"/>
      <c r="EU19" s="158"/>
      <c r="EV19" s="158"/>
      <c r="EW19" s="158"/>
      <c r="EX19" s="158"/>
      <c r="EY19" s="158"/>
      <c r="EZ19" s="158"/>
      <c r="FA19" s="158"/>
      <c r="FB19" s="158">
        <v>10619496</v>
      </c>
      <c r="FC19" s="158"/>
      <c r="FD19" s="158"/>
      <c r="FE19" s="158"/>
      <c r="FF19" s="158"/>
      <c r="FG19" s="158"/>
      <c r="FH19" s="158"/>
      <c r="FI19" s="158"/>
      <c r="FJ19" s="158"/>
      <c r="FK19" s="158"/>
      <c r="FL19" s="158"/>
      <c r="FM19" s="203">
        <f>'2022-2024 mjcc'!S30</f>
        <v>10619496</v>
      </c>
      <c r="FN19" s="192">
        <f>SUM(FO19:HO19)</f>
        <v>10619496</v>
      </c>
      <c r="FO19" s="158"/>
      <c r="FP19" s="158"/>
      <c r="FQ19" s="158"/>
      <c r="FR19" s="158"/>
      <c r="FS19" s="158"/>
      <c r="FT19" s="158"/>
      <c r="FU19" s="158"/>
      <c r="FV19" s="158"/>
      <c r="FW19" s="158"/>
      <c r="FX19" s="158"/>
      <c r="FY19" s="158"/>
      <c r="FZ19" s="158"/>
      <c r="GA19" s="158"/>
      <c r="GB19" s="158"/>
      <c r="GC19" s="158"/>
      <c r="GD19" s="158"/>
      <c r="GE19" s="158"/>
      <c r="GF19" s="158"/>
      <c r="GG19" s="158"/>
      <c r="GH19" s="158"/>
      <c r="GI19" s="158"/>
      <c r="GJ19" s="158"/>
      <c r="GK19" s="158"/>
      <c r="GL19" s="158"/>
      <c r="GM19" s="158"/>
      <c r="GN19" s="158"/>
      <c r="GO19" s="158"/>
      <c r="GP19" s="158"/>
      <c r="GQ19" s="158"/>
      <c r="GR19" s="158"/>
      <c r="GS19" s="158"/>
      <c r="GT19" s="158"/>
      <c r="GU19" s="158"/>
      <c r="GV19" s="158"/>
      <c r="GW19" s="158"/>
      <c r="GX19" s="158"/>
      <c r="GY19" s="158"/>
      <c r="GZ19" s="158"/>
      <c r="HA19" s="158"/>
      <c r="HB19" s="158"/>
      <c r="HC19" s="158"/>
      <c r="HD19" s="158"/>
      <c r="HE19" s="158">
        <v>10619496</v>
      </c>
      <c r="HF19" s="158"/>
      <c r="HG19" s="158"/>
      <c r="HH19" s="158"/>
      <c r="HI19" s="158"/>
      <c r="HJ19" s="158"/>
      <c r="HK19" s="158"/>
      <c r="HL19" s="158"/>
      <c r="HM19" s="158"/>
      <c r="HN19" s="158"/>
      <c r="HO19" s="158"/>
      <c r="HP19" s="203">
        <f>'2022-2024 mjcc'!T30</f>
        <v>10619496</v>
      </c>
      <c r="HQ19" s="192">
        <f>SUM(HR19:JR19)</f>
        <v>10619496</v>
      </c>
      <c r="HR19" s="158"/>
      <c r="HS19" s="158"/>
      <c r="HT19" s="158"/>
      <c r="HU19" s="158"/>
      <c r="HV19" s="158"/>
      <c r="HW19" s="158"/>
      <c r="HX19" s="158"/>
      <c r="HY19" s="158"/>
      <c r="HZ19" s="158"/>
      <c r="IA19" s="158"/>
      <c r="IB19" s="158"/>
      <c r="IC19" s="158"/>
      <c r="ID19" s="158"/>
      <c r="IE19" s="158"/>
      <c r="IF19" s="158"/>
      <c r="IG19" s="158"/>
      <c r="IH19" s="158"/>
      <c r="II19" s="158"/>
      <c r="IJ19" s="158"/>
      <c r="IK19" s="158"/>
      <c r="IL19" s="158"/>
      <c r="IM19" s="158"/>
      <c r="IN19" s="158"/>
      <c r="IO19" s="158"/>
      <c r="IP19" s="158"/>
      <c r="IQ19" s="158"/>
      <c r="IR19" s="158"/>
      <c r="IS19" s="158"/>
      <c r="IT19" s="158"/>
      <c r="IU19" s="158"/>
      <c r="IV19" s="158"/>
      <c r="IW19" s="158"/>
      <c r="IX19" s="158"/>
      <c r="IY19" s="158"/>
      <c r="IZ19" s="158"/>
      <c r="JA19" s="158"/>
      <c r="JB19" s="158"/>
      <c r="JC19" s="158"/>
      <c r="JD19" s="158"/>
      <c r="JE19" s="158"/>
      <c r="JF19" s="158"/>
      <c r="JG19" s="158"/>
      <c r="JH19" s="158">
        <v>10619496</v>
      </c>
      <c r="JI19" s="158"/>
      <c r="JJ19" s="158"/>
      <c r="JK19" s="158"/>
      <c r="JL19" s="158"/>
      <c r="JM19" s="158"/>
      <c r="JN19" s="158"/>
      <c r="JO19" s="158"/>
      <c r="JP19" s="158"/>
      <c r="JQ19" s="158"/>
      <c r="JR19" s="158"/>
    </row>
    <row r="20" spans="1:278" ht="27">
      <c r="A20" s="214">
        <f>'2022-2024 mjcc'!G31</f>
        <v>1032</v>
      </c>
      <c r="B20" s="214">
        <f>'2022-2024 mjcc'!H31</f>
        <v>0</v>
      </c>
      <c r="C20" s="214" t="str">
        <f>'2022-2024 mjcc'!I31</f>
        <v xml:space="preserve"> Խնամքի ծառայություններ 18 տարեկանից բարձր տարիքի անձանց </v>
      </c>
      <c r="D20" s="203">
        <f>'2022-2024 mjcc'!P31</f>
        <v>3154329.29</v>
      </c>
      <c r="E20" s="203">
        <f>SUM(E21:E31)</f>
        <v>3154329.29</v>
      </c>
      <c r="F20" s="203">
        <f t="shared" ref="F20:BF20" si="22">SUM(F21:F31)</f>
        <v>0</v>
      </c>
      <c r="G20" s="203">
        <f t="shared" si="22"/>
        <v>0</v>
      </c>
      <c r="H20" s="203">
        <f t="shared" si="22"/>
        <v>0</v>
      </c>
      <c r="I20" s="203">
        <f t="shared" si="22"/>
        <v>0</v>
      </c>
      <c r="J20" s="203">
        <f t="shared" si="22"/>
        <v>0</v>
      </c>
      <c r="K20" s="203">
        <f t="shared" si="22"/>
        <v>0</v>
      </c>
      <c r="L20" s="203">
        <f t="shared" si="22"/>
        <v>0</v>
      </c>
      <c r="M20" s="203">
        <f t="shared" si="22"/>
        <v>0</v>
      </c>
      <c r="N20" s="203">
        <f t="shared" si="22"/>
        <v>0</v>
      </c>
      <c r="O20" s="203">
        <f t="shared" si="22"/>
        <v>0</v>
      </c>
      <c r="P20" s="203">
        <f t="shared" si="22"/>
        <v>0</v>
      </c>
      <c r="Q20" s="203">
        <f t="shared" si="22"/>
        <v>0</v>
      </c>
      <c r="R20" s="203">
        <f t="shared" si="22"/>
        <v>0</v>
      </c>
      <c r="S20" s="203">
        <f t="shared" si="22"/>
        <v>0</v>
      </c>
      <c r="T20" s="203">
        <f t="shared" si="22"/>
        <v>0</v>
      </c>
      <c r="U20" s="203">
        <f t="shared" si="22"/>
        <v>0</v>
      </c>
      <c r="V20" s="203">
        <f t="shared" si="22"/>
        <v>0</v>
      </c>
      <c r="W20" s="203">
        <f t="shared" si="22"/>
        <v>0</v>
      </c>
      <c r="X20" s="203">
        <f t="shared" si="22"/>
        <v>0</v>
      </c>
      <c r="Y20" s="203">
        <f t="shared" si="22"/>
        <v>0</v>
      </c>
      <c r="Z20" s="203">
        <f t="shared" si="22"/>
        <v>0</v>
      </c>
      <c r="AA20" s="203">
        <f t="shared" si="22"/>
        <v>0</v>
      </c>
      <c r="AB20" s="203">
        <f t="shared" si="22"/>
        <v>0</v>
      </c>
      <c r="AC20" s="203">
        <f t="shared" si="22"/>
        <v>0</v>
      </c>
      <c r="AD20" s="203">
        <f t="shared" si="22"/>
        <v>0</v>
      </c>
      <c r="AE20" s="203">
        <f t="shared" si="22"/>
        <v>0</v>
      </c>
      <c r="AF20" s="203">
        <f t="shared" si="22"/>
        <v>0</v>
      </c>
      <c r="AG20" s="203">
        <f t="shared" si="22"/>
        <v>0</v>
      </c>
      <c r="AH20" s="203">
        <f t="shared" si="22"/>
        <v>0</v>
      </c>
      <c r="AI20" s="203">
        <f t="shared" si="22"/>
        <v>2501808.91</v>
      </c>
      <c r="AJ20" s="203">
        <f t="shared" si="22"/>
        <v>0</v>
      </c>
      <c r="AK20" s="203">
        <f t="shared" si="22"/>
        <v>652520.37999999989</v>
      </c>
      <c r="AL20" s="203">
        <f t="shared" si="22"/>
        <v>0</v>
      </c>
      <c r="AM20" s="203">
        <f t="shared" si="22"/>
        <v>0</v>
      </c>
      <c r="AN20" s="203">
        <f t="shared" si="22"/>
        <v>0</v>
      </c>
      <c r="AO20" s="203">
        <f t="shared" si="22"/>
        <v>0</v>
      </c>
      <c r="AP20" s="203">
        <f t="shared" si="22"/>
        <v>0</v>
      </c>
      <c r="AQ20" s="203">
        <f t="shared" si="22"/>
        <v>0</v>
      </c>
      <c r="AR20" s="203">
        <f t="shared" si="22"/>
        <v>0</v>
      </c>
      <c r="AS20" s="203">
        <f t="shared" si="22"/>
        <v>0</v>
      </c>
      <c r="AT20" s="203">
        <f t="shared" si="22"/>
        <v>0</v>
      </c>
      <c r="AU20" s="203">
        <f t="shared" si="22"/>
        <v>0</v>
      </c>
      <c r="AV20" s="203">
        <f t="shared" si="22"/>
        <v>0</v>
      </c>
      <c r="AW20" s="203">
        <f t="shared" si="22"/>
        <v>0</v>
      </c>
      <c r="AX20" s="203">
        <f t="shared" si="22"/>
        <v>0</v>
      </c>
      <c r="AY20" s="203">
        <f t="shared" si="22"/>
        <v>0</v>
      </c>
      <c r="AZ20" s="203">
        <f t="shared" si="22"/>
        <v>0</v>
      </c>
      <c r="BA20" s="203">
        <f t="shared" si="22"/>
        <v>0</v>
      </c>
      <c r="BB20" s="203">
        <f t="shared" si="22"/>
        <v>0</v>
      </c>
      <c r="BC20" s="203">
        <f t="shared" si="22"/>
        <v>0</v>
      </c>
      <c r="BD20" s="203">
        <f t="shared" si="22"/>
        <v>0</v>
      </c>
      <c r="BE20" s="203">
        <f t="shared" si="22"/>
        <v>0</v>
      </c>
      <c r="BF20" s="203">
        <f t="shared" si="22"/>
        <v>0</v>
      </c>
      <c r="BG20" s="203">
        <f>'2022-2024 mjcc'!Q31</f>
        <v>3104506.6999999997</v>
      </c>
      <c r="BH20" s="203">
        <f>SUM(BH21:BH31)</f>
        <v>3104506.6999999997</v>
      </c>
      <c r="BI20" s="203">
        <f t="shared" ref="BI20:DI20" si="23">SUM(BI21:BI31)</f>
        <v>0</v>
      </c>
      <c r="BJ20" s="203">
        <f t="shared" si="23"/>
        <v>0</v>
      </c>
      <c r="BK20" s="203">
        <f t="shared" si="23"/>
        <v>0</v>
      </c>
      <c r="BL20" s="203">
        <f t="shared" si="23"/>
        <v>0</v>
      </c>
      <c r="BM20" s="203">
        <f t="shared" si="23"/>
        <v>0</v>
      </c>
      <c r="BN20" s="203">
        <f t="shared" si="23"/>
        <v>0</v>
      </c>
      <c r="BO20" s="203">
        <f t="shared" si="23"/>
        <v>0</v>
      </c>
      <c r="BP20" s="203">
        <f t="shared" si="23"/>
        <v>0</v>
      </c>
      <c r="BQ20" s="203">
        <f t="shared" si="23"/>
        <v>0</v>
      </c>
      <c r="BR20" s="203">
        <f t="shared" si="23"/>
        <v>0</v>
      </c>
      <c r="BS20" s="203">
        <f t="shared" si="23"/>
        <v>0</v>
      </c>
      <c r="BT20" s="203">
        <f t="shared" si="23"/>
        <v>0</v>
      </c>
      <c r="BU20" s="203">
        <f t="shared" si="23"/>
        <v>0</v>
      </c>
      <c r="BV20" s="203">
        <f t="shared" si="23"/>
        <v>0</v>
      </c>
      <c r="BW20" s="203">
        <f t="shared" si="23"/>
        <v>0</v>
      </c>
      <c r="BX20" s="203">
        <f t="shared" si="23"/>
        <v>0</v>
      </c>
      <c r="BY20" s="203">
        <f t="shared" si="23"/>
        <v>0</v>
      </c>
      <c r="BZ20" s="203">
        <f t="shared" si="23"/>
        <v>0</v>
      </c>
      <c r="CA20" s="203">
        <f t="shared" si="23"/>
        <v>0</v>
      </c>
      <c r="CB20" s="203">
        <f t="shared" si="23"/>
        <v>0</v>
      </c>
      <c r="CC20" s="203">
        <f t="shared" si="23"/>
        <v>0</v>
      </c>
      <c r="CD20" s="203">
        <f t="shared" si="23"/>
        <v>0</v>
      </c>
      <c r="CE20" s="203">
        <f t="shared" si="23"/>
        <v>0</v>
      </c>
      <c r="CF20" s="203">
        <f t="shared" si="23"/>
        <v>0</v>
      </c>
      <c r="CG20" s="203">
        <f t="shared" si="23"/>
        <v>0</v>
      </c>
      <c r="CH20" s="203">
        <f t="shared" si="23"/>
        <v>0</v>
      </c>
      <c r="CI20" s="203">
        <f t="shared" si="23"/>
        <v>0</v>
      </c>
      <c r="CJ20" s="203">
        <f t="shared" si="23"/>
        <v>0</v>
      </c>
      <c r="CK20" s="203">
        <f t="shared" si="23"/>
        <v>0</v>
      </c>
      <c r="CL20" s="203">
        <f t="shared" si="23"/>
        <v>2309354.1000000006</v>
      </c>
      <c r="CM20" s="203">
        <f t="shared" si="23"/>
        <v>0</v>
      </c>
      <c r="CN20" s="203">
        <f t="shared" si="23"/>
        <v>795152.60000000009</v>
      </c>
      <c r="CO20" s="203">
        <f t="shared" si="23"/>
        <v>0</v>
      </c>
      <c r="CP20" s="203">
        <f t="shared" si="23"/>
        <v>0</v>
      </c>
      <c r="CQ20" s="203">
        <f t="shared" si="23"/>
        <v>0</v>
      </c>
      <c r="CR20" s="203">
        <f t="shared" si="23"/>
        <v>0</v>
      </c>
      <c r="CS20" s="203">
        <f t="shared" si="23"/>
        <v>0</v>
      </c>
      <c r="CT20" s="203">
        <f t="shared" si="23"/>
        <v>0</v>
      </c>
      <c r="CU20" s="203">
        <f t="shared" si="23"/>
        <v>0</v>
      </c>
      <c r="CV20" s="203">
        <f t="shared" si="23"/>
        <v>0</v>
      </c>
      <c r="CW20" s="203">
        <f t="shared" si="23"/>
        <v>0</v>
      </c>
      <c r="CX20" s="203">
        <f t="shared" si="23"/>
        <v>0</v>
      </c>
      <c r="CY20" s="203">
        <f t="shared" si="23"/>
        <v>0</v>
      </c>
      <c r="CZ20" s="203">
        <f t="shared" si="23"/>
        <v>0</v>
      </c>
      <c r="DA20" s="203">
        <f t="shared" si="23"/>
        <v>0</v>
      </c>
      <c r="DB20" s="203">
        <f t="shared" si="23"/>
        <v>0</v>
      </c>
      <c r="DC20" s="203">
        <f t="shared" si="23"/>
        <v>0</v>
      </c>
      <c r="DD20" s="203">
        <f t="shared" si="23"/>
        <v>0</v>
      </c>
      <c r="DE20" s="203">
        <f t="shared" si="23"/>
        <v>0</v>
      </c>
      <c r="DF20" s="203">
        <f t="shared" si="23"/>
        <v>0</v>
      </c>
      <c r="DG20" s="203">
        <f t="shared" si="23"/>
        <v>0</v>
      </c>
      <c r="DH20" s="203">
        <f t="shared" si="23"/>
        <v>0</v>
      </c>
      <c r="DI20" s="203">
        <f t="shared" si="23"/>
        <v>0</v>
      </c>
      <c r="DJ20" s="203">
        <f>'2022-2024 mjcc'!R31</f>
        <v>3192752.1882905983</v>
      </c>
      <c r="DK20" s="203">
        <f>SUM(DK21:DK31)</f>
        <v>3192752.1882905983</v>
      </c>
      <c r="DL20" s="203">
        <f t="shared" ref="DL20:FL20" si="24">SUM(DL21:DL31)</f>
        <v>0</v>
      </c>
      <c r="DM20" s="203">
        <f t="shared" si="24"/>
        <v>0</v>
      </c>
      <c r="DN20" s="203">
        <f t="shared" si="24"/>
        <v>0</v>
      </c>
      <c r="DO20" s="203">
        <f t="shared" si="24"/>
        <v>0</v>
      </c>
      <c r="DP20" s="203">
        <f t="shared" si="24"/>
        <v>0</v>
      </c>
      <c r="DQ20" s="203">
        <f t="shared" si="24"/>
        <v>0</v>
      </c>
      <c r="DR20" s="203">
        <f t="shared" si="24"/>
        <v>0</v>
      </c>
      <c r="DS20" s="203">
        <f t="shared" si="24"/>
        <v>0</v>
      </c>
      <c r="DT20" s="203">
        <f t="shared" si="24"/>
        <v>0</v>
      </c>
      <c r="DU20" s="203">
        <f t="shared" si="24"/>
        <v>0</v>
      </c>
      <c r="DV20" s="203">
        <f t="shared" si="24"/>
        <v>0</v>
      </c>
      <c r="DW20" s="203">
        <f t="shared" si="24"/>
        <v>0</v>
      </c>
      <c r="DX20" s="203">
        <f t="shared" si="24"/>
        <v>0</v>
      </c>
      <c r="DY20" s="203">
        <f t="shared" si="24"/>
        <v>0</v>
      </c>
      <c r="DZ20" s="203">
        <f t="shared" si="24"/>
        <v>0</v>
      </c>
      <c r="EA20" s="203">
        <f t="shared" si="24"/>
        <v>0</v>
      </c>
      <c r="EB20" s="203">
        <f t="shared" si="24"/>
        <v>0</v>
      </c>
      <c r="EC20" s="203">
        <f t="shared" si="24"/>
        <v>0</v>
      </c>
      <c r="ED20" s="203">
        <f t="shared" si="24"/>
        <v>0</v>
      </c>
      <c r="EE20" s="203">
        <f t="shared" si="24"/>
        <v>0</v>
      </c>
      <c r="EF20" s="203">
        <f t="shared" si="24"/>
        <v>0</v>
      </c>
      <c r="EG20" s="203">
        <f t="shared" si="24"/>
        <v>0</v>
      </c>
      <c r="EH20" s="203">
        <f t="shared" si="24"/>
        <v>0</v>
      </c>
      <c r="EI20" s="203">
        <f t="shared" si="24"/>
        <v>0</v>
      </c>
      <c r="EJ20" s="203">
        <f t="shared" si="24"/>
        <v>0</v>
      </c>
      <c r="EK20" s="203">
        <f t="shared" si="24"/>
        <v>0</v>
      </c>
      <c r="EL20" s="203">
        <f t="shared" si="24"/>
        <v>0</v>
      </c>
      <c r="EM20" s="203">
        <f t="shared" si="24"/>
        <v>0</v>
      </c>
      <c r="EN20" s="203">
        <f t="shared" si="24"/>
        <v>0</v>
      </c>
      <c r="EO20" s="203">
        <f t="shared" si="24"/>
        <v>2397599.5882905992</v>
      </c>
      <c r="EP20" s="203">
        <f t="shared" si="24"/>
        <v>0</v>
      </c>
      <c r="EQ20" s="203">
        <f t="shared" si="24"/>
        <v>795152.60000000009</v>
      </c>
      <c r="ER20" s="203">
        <f t="shared" si="24"/>
        <v>0</v>
      </c>
      <c r="ES20" s="203">
        <f t="shared" si="24"/>
        <v>0</v>
      </c>
      <c r="ET20" s="203">
        <f t="shared" si="24"/>
        <v>0</v>
      </c>
      <c r="EU20" s="203">
        <f t="shared" si="24"/>
        <v>0</v>
      </c>
      <c r="EV20" s="203">
        <f t="shared" si="24"/>
        <v>0</v>
      </c>
      <c r="EW20" s="203">
        <f t="shared" si="24"/>
        <v>0</v>
      </c>
      <c r="EX20" s="203">
        <f t="shared" si="24"/>
        <v>0</v>
      </c>
      <c r="EY20" s="203">
        <f t="shared" si="24"/>
        <v>0</v>
      </c>
      <c r="EZ20" s="203">
        <f t="shared" si="24"/>
        <v>0</v>
      </c>
      <c r="FA20" s="203">
        <f t="shared" si="24"/>
        <v>0</v>
      </c>
      <c r="FB20" s="203">
        <f t="shared" si="24"/>
        <v>0</v>
      </c>
      <c r="FC20" s="203">
        <f t="shared" si="24"/>
        <v>0</v>
      </c>
      <c r="FD20" s="203">
        <f t="shared" si="24"/>
        <v>0</v>
      </c>
      <c r="FE20" s="203">
        <f t="shared" si="24"/>
        <v>0</v>
      </c>
      <c r="FF20" s="203">
        <f t="shared" si="24"/>
        <v>0</v>
      </c>
      <c r="FG20" s="203">
        <f t="shared" si="24"/>
        <v>0</v>
      </c>
      <c r="FH20" s="203">
        <f t="shared" si="24"/>
        <v>0</v>
      </c>
      <c r="FI20" s="203">
        <f t="shared" si="24"/>
        <v>0</v>
      </c>
      <c r="FJ20" s="203">
        <f t="shared" si="24"/>
        <v>0</v>
      </c>
      <c r="FK20" s="203">
        <f t="shared" si="24"/>
        <v>0</v>
      </c>
      <c r="FL20" s="203">
        <f t="shared" si="24"/>
        <v>0</v>
      </c>
      <c r="FM20" s="203">
        <f>'2022-2024 mjcc'!S31</f>
        <v>3192752.1882905983</v>
      </c>
      <c r="FN20" s="203">
        <f>SUM(FN21:FN31)</f>
        <v>3192752.1882905983</v>
      </c>
      <c r="FO20" s="203">
        <f t="shared" ref="FO20:HO20" si="25">SUM(FO21:FO31)</f>
        <v>0</v>
      </c>
      <c r="FP20" s="203">
        <f t="shared" si="25"/>
        <v>0</v>
      </c>
      <c r="FQ20" s="203">
        <f t="shared" si="25"/>
        <v>0</v>
      </c>
      <c r="FR20" s="203">
        <f t="shared" si="25"/>
        <v>0</v>
      </c>
      <c r="FS20" s="203">
        <f t="shared" si="25"/>
        <v>0</v>
      </c>
      <c r="FT20" s="203">
        <f t="shared" si="25"/>
        <v>0</v>
      </c>
      <c r="FU20" s="203">
        <f t="shared" si="25"/>
        <v>0</v>
      </c>
      <c r="FV20" s="203">
        <f t="shared" si="25"/>
        <v>0</v>
      </c>
      <c r="FW20" s="203">
        <f t="shared" si="25"/>
        <v>0</v>
      </c>
      <c r="FX20" s="203">
        <f t="shared" si="25"/>
        <v>0</v>
      </c>
      <c r="FY20" s="203">
        <f t="shared" si="25"/>
        <v>0</v>
      </c>
      <c r="FZ20" s="203">
        <f t="shared" si="25"/>
        <v>0</v>
      </c>
      <c r="GA20" s="203">
        <f t="shared" si="25"/>
        <v>0</v>
      </c>
      <c r="GB20" s="203">
        <f t="shared" si="25"/>
        <v>0</v>
      </c>
      <c r="GC20" s="203">
        <f t="shared" si="25"/>
        <v>0</v>
      </c>
      <c r="GD20" s="203">
        <f t="shared" si="25"/>
        <v>0</v>
      </c>
      <c r="GE20" s="203">
        <f t="shared" si="25"/>
        <v>0</v>
      </c>
      <c r="GF20" s="203">
        <f t="shared" si="25"/>
        <v>0</v>
      </c>
      <c r="GG20" s="203">
        <f t="shared" si="25"/>
        <v>0</v>
      </c>
      <c r="GH20" s="203">
        <f t="shared" si="25"/>
        <v>0</v>
      </c>
      <c r="GI20" s="203">
        <f t="shared" si="25"/>
        <v>0</v>
      </c>
      <c r="GJ20" s="203">
        <f t="shared" si="25"/>
        <v>0</v>
      </c>
      <c r="GK20" s="203">
        <f t="shared" si="25"/>
        <v>0</v>
      </c>
      <c r="GL20" s="203">
        <f t="shared" si="25"/>
        <v>0</v>
      </c>
      <c r="GM20" s="203">
        <f t="shared" si="25"/>
        <v>0</v>
      </c>
      <c r="GN20" s="203">
        <f t="shared" si="25"/>
        <v>0</v>
      </c>
      <c r="GO20" s="203">
        <f t="shared" si="25"/>
        <v>0</v>
      </c>
      <c r="GP20" s="203">
        <f t="shared" si="25"/>
        <v>0</v>
      </c>
      <c r="GQ20" s="203">
        <f t="shared" si="25"/>
        <v>0</v>
      </c>
      <c r="GR20" s="203">
        <f t="shared" si="25"/>
        <v>2397599.5882905992</v>
      </c>
      <c r="GS20" s="203">
        <f t="shared" si="25"/>
        <v>0</v>
      </c>
      <c r="GT20" s="203">
        <f t="shared" si="25"/>
        <v>795152.60000000009</v>
      </c>
      <c r="GU20" s="203">
        <f t="shared" si="25"/>
        <v>0</v>
      </c>
      <c r="GV20" s="203">
        <f t="shared" si="25"/>
        <v>0</v>
      </c>
      <c r="GW20" s="203">
        <f t="shared" si="25"/>
        <v>0</v>
      </c>
      <c r="GX20" s="203">
        <f t="shared" si="25"/>
        <v>0</v>
      </c>
      <c r="GY20" s="203">
        <f t="shared" si="25"/>
        <v>0</v>
      </c>
      <c r="GZ20" s="203">
        <f t="shared" si="25"/>
        <v>0</v>
      </c>
      <c r="HA20" s="203">
        <f t="shared" si="25"/>
        <v>0</v>
      </c>
      <c r="HB20" s="203">
        <f t="shared" si="25"/>
        <v>0</v>
      </c>
      <c r="HC20" s="203">
        <f t="shared" si="25"/>
        <v>0</v>
      </c>
      <c r="HD20" s="203">
        <f t="shared" si="25"/>
        <v>0</v>
      </c>
      <c r="HE20" s="203">
        <f t="shared" si="25"/>
        <v>0</v>
      </c>
      <c r="HF20" s="203">
        <f t="shared" si="25"/>
        <v>0</v>
      </c>
      <c r="HG20" s="203">
        <f t="shared" si="25"/>
        <v>0</v>
      </c>
      <c r="HH20" s="203">
        <f t="shared" si="25"/>
        <v>0</v>
      </c>
      <c r="HI20" s="203">
        <f t="shared" si="25"/>
        <v>0</v>
      </c>
      <c r="HJ20" s="203">
        <f t="shared" si="25"/>
        <v>0</v>
      </c>
      <c r="HK20" s="203">
        <f t="shared" si="25"/>
        <v>0</v>
      </c>
      <c r="HL20" s="203">
        <f t="shared" si="25"/>
        <v>0</v>
      </c>
      <c r="HM20" s="203">
        <f t="shared" si="25"/>
        <v>0</v>
      </c>
      <c r="HN20" s="203">
        <f t="shared" si="25"/>
        <v>0</v>
      </c>
      <c r="HO20" s="203">
        <f t="shared" si="25"/>
        <v>0</v>
      </c>
      <c r="HP20" s="203">
        <f>'2022-2024 mjcc'!T31</f>
        <v>3192752.1882905983</v>
      </c>
      <c r="HQ20" s="203">
        <f>SUM(HQ21:HQ31)</f>
        <v>3192752.1882905983</v>
      </c>
      <c r="HR20" s="203">
        <f t="shared" ref="HR20:JR20" si="26">SUM(HR21:HR31)</f>
        <v>0</v>
      </c>
      <c r="HS20" s="203">
        <f t="shared" si="26"/>
        <v>0</v>
      </c>
      <c r="HT20" s="203">
        <f t="shared" si="26"/>
        <v>0</v>
      </c>
      <c r="HU20" s="203">
        <f t="shared" si="26"/>
        <v>0</v>
      </c>
      <c r="HV20" s="203">
        <f t="shared" si="26"/>
        <v>0</v>
      </c>
      <c r="HW20" s="203">
        <f t="shared" si="26"/>
        <v>0</v>
      </c>
      <c r="HX20" s="203">
        <f t="shared" si="26"/>
        <v>0</v>
      </c>
      <c r="HY20" s="203">
        <f t="shared" si="26"/>
        <v>0</v>
      </c>
      <c r="HZ20" s="203">
        <f t="shared" si="26"/>
        <v>0</v>
      </c>
      <c r="IA20" s="203">
        <f t="shared" si="26"/>
        <v>0</v>
      </c>
      <c r="IB20" s="203">
        <f t="shared" si="26"/>
        <v>0</v>
      </c>
      <c r="IC20" s="203">
        <f t="shared" si="26"/>
        <v>0</v>
      </c>
      <c r="ID20" s="203">
        <f t="shared" si="26"/>
        <v>0</v>
      </c>
      <c r="IE20" s="203">
        <f t="shared" si="26"/>
        <v>0</v>
      </c>
      <c r="IF20" s="203">
        <f t="shared" si="26"/>
        <v>0</v>
      </c>
      <c r="IG20" s="203">
        <f t="shared" si="26"/>
        <v>0</v>
      </c>
      <c r="IH20" s="203">
        <f t="shared" si="26"/>
        <v>0</v>
      </c>
      <c r="II20" s="203">
        <f t="shared" si="26"/>
        <v>0</v>
      </c>
      <c r="IJ20" s="203">
        <f t="shared" si="26"/>
        <v>0</v>
      </c>
      <c r="IK20" s="203">
        <f t="shared" si="26"/>
        <v>0</v>
      </c>
      <c r="IL20" s="203">
        <f t="shared" si="26"/>
        <v>0</v>
      </c>
      <c r="IM20" s="203">
        <f t="shared" si="26"/>
        <v>0</v>
      </c>
      <c r="IN20" s="203">
        <f t="shared" si="26"/>
        <v>0</v>
      </c>
      <c r="IO20" s="203">
        <f t="shared" si="26"/>
        <v>0</v>
      </c>
      <c r="IP20" s="203">
        <f t="shared" si="26"/>
        <v>0</v>
      </c>
      <c r="IQ20" s="203">
        <f t="shared" si="26"/>
        <v>0</v>
      </c>
      <c r="IR20" s="203">
        <f t="shared" si="26"/>
        <v>0</v>
      </c>
      <c r="IS20" s="203">
        <f t="shared" si="26"/>
        <v>0</v>
      </c>
      <c r="IT20" s="203">
        <f t="shared" si="26"/>
        <v>0</v>
      </c>
      <c r="IU20" s="203">
        <f t="shared" si="26"/>
        <v>2397599.5882905992</v>
      </c>
      <c r="IV20" s="203">
        <f t="shared" si="26"/>
        <v>0</v>
      </c>
      <c r="IW20" s="203">
        <f t="shared" si="26"/>
        <v>795152.60000000009</v>
      </c>
      <c r="IX20" s="203">
        <f t="shared" si="26"/>
        <v>0</v>
      </c>
      <c r="IY20" s="203">
        <f t="shared" si="26"/>
        <v>0</v>
      </c>
      <c r="IZ20" s="203">
        <f t="shared" si="26"/>
        <v>0</v>
      </c>
      <c r="JA20" s="203">
        <f t="shared" si="26"/>
        <v>0</v>
      </c>
      <c r="JB20" s="203">
        <f t="shared" si="26"/>
        <v>0</v>
      </c>
      <c r="JC20" s="203">
        <f t="shared" si="26"/>
        <v>0</v>
      </c>
      <c r="JD20" s="203">
        <f t="shared" si="26"/>
        <v>0</v>
      </c>
      <c r="JE20" s="203">
        <f t="shared" si="26"/>
        <v>0</v>
      </c>
      <c r="JF20" s="203">
        <f t="shared" si="26"/>
        <v>0</v>
      </c>
      <c r="JG20" s="203">
        <f t="shared" si="26"/>
        <v>0</v>
      </c>
      <c r="JH20" s="203">
        <f t="shared" si="26"/>
        <v>0</v>
      </c>
      <c r="JI20" s="203">
        <f t="shared" si="26"/>
        <v>0</v>
      </c>
      <c r="JJ20" s="203">
        <f t="shared" si="26"/>
        <v>0</v>
      </c>
      <c r="JK20" s="203">
        <f t="shared" si="26"/>
        <v>0</v>
      </c>
      <c r="JL20" s="203">
        <f t="shared" si="26"/>
        <v>0</v>
      </c>
      <c r="JM20" s="203">
        <f t="shared" si="26"/>
        <v>0</v>
      </c>
      <c r="JN20" s="203">
        <f t="shared" si="26"/>
        <v>0</v>
      </c>
      <c r="JO20" s="203">
        <f t="shared" si="26"/>
        <v>0</v>
      </c>
      <c r="JP20" s="203">
        <f t="shared" si="26"/>
        <v>0</v>
      </c>
      <c r="JQ20" s="203">
        <f t="shared" si="26"/>
        <v>0</v>
      </c>
      <c r="JR20" s="203">
        <f t="shared" si="26"/>
        <v>0</v>
      </c>
    </row>
    <row r="21" spans="1:278" ht="25.5">
      <c r="A21" s="157">
        <f>'2022-2024 mjcc'!G32</f>
        <v>0</v>
      </c>
      <c r="B21" s="157" t="str">
        <f>'2022-2024 mjcc'!H32</f>
        <v xml:space="preserve"> 11001</v>
      </c>
      <c r="C21" s="157" t="str">
        <f>'2022-2024 mjcc'!I32</f>
        <v xml:space="preserve"> Տարեցների և հաշմանդամություն ունեցող 18 տարին լրացած անձանց շուրջօրյա խնամքի ծառայություններ</v>
      </c>
      <c r="D21" s="203">
        <f>'2022-2024 mjcc'!P32</f>
        <v>2582742.11</v>
      </c>
      <c r="E21" s="192">
        <f t="shared" ref="E21:E30" si="27">SUM(F21:BF21)</f>
        <v>2582742.11</v>
      </c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>
        <v>2437424.71</v>
      </c>
      <c r="AJ21" s="158"/>
      <c r="AK21" s="158">
        <v>145317.4</v>
      </c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203">
        <f>'2022-2024 mjcc'!Q32</f>
        <v>2512293</v>
      </c>
      <c r="BH21" s="192">
        <f t="shared" ref="BH21:BH31" si="28">SUM(BI21:DI21)</f>
        <v>2512293</v>
      </c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58"/>
      <c r="CI21" s="158"/>
      <c r="CJ21" s="158"/>
      <c r="CK21" s="158"/>
      <c r="CL21" s="158">
        <f>BG21-CN21</f>
        <v>2244144</v>
      </c>
      <c r="CM21" s="158"/>
      <c r="CN21" s="158">
        <v>268149</v>
      </c>
      <c r="CO21" s="158"/>
      <c r="CP21" s="158"/>
      <c r="CQ21" s="158"/>
      <c r="CR21" s="158"/>
      <c r="CS21" s="158"/>
      <c r="CT21" s="158"/>
      <c r="CU21" s="158"/>
      <c r="CV21" s="158"/>
      <c r="CW21" s="158"/>
      <c r="CX21" s="158"/>
      <c r="CY21" s="158"/>
      <c r="CZ21" s="158"/>
      <c r="DA21" s="158"/>
      <c r="DB21" s="158"/>
      <c r="DC21" s="158"/>
      <c r="DD21" s="158"/>
      <c r="DE21" s="158"/>
      <c r="DF21" s="158"/>
      <c r="DG21" s="158"/>
      <c r="DH21" s="158"/>
      <c r="DI21" s="158"/>
      <c r="DJ21" s="203">
        <f>'2022-2024 mjcc'!R32</f>
        <v>2600538.4882905986</v>
      </c>
      <c r="DK21" s="192">
        <f t="shared" ref="DK21:DK31" si="29">SUM(DL21:FL21)</f>
        <v>2600538.4882905986</v>
      </c>
      <c r="DL21" s="158"/>
      <c r="DM21" s="158"/>
      <c r="DN21" s="158"/>
      <c r="DO21" s="158"/>
      <c r="DP21" s="158"/>
      <c r="DQ21" s="158"/>
      <c r="DR21" s="158"/>
      <c r="DS21" s="158"/>
      <c r="DT21" s="158"/>
      <c r="DU21" s="158"/>
      <c r="DV21" s="158"/>
      <c r="DW21" s="158"/>
      <c r="DX21" s="158"/>
      <c r="DY21" s="158"/>
      <c r="DZ21" s="158"/>
      <c r="EA21" s="158"/>
      <c r="EB21" s="158"/>
      <c r="EC21" s="158"/>
      <c r="ED21" s="158"/>
      <c r="EE21" s="158"/>
      <c r="EF21" s="158"/>
      <c r="EG21" s="158"/>
      <c r="EH21" s="158"/>
      <c r="EI21" s="158"/>
      <c r="EJ21" s="158"/>
      <c r="EK21" s="158"/>
      <c r="EL21" s="158"/>
      <c r="EM21" s="158"/>
      <c r="EN21" s="158"/>
      <c r="EO21" s="158">
        <f>DJ21-EQ21</f>
        <v>2332389.4882905986</v>
      </c>
      <c r="EP21" s="158"/>
      <c r="EQ21" s="158">
        <v>268149</v>
      </c>
      <c r="ER21" s="158"/>
      <c r="ES21" s="158"/>
      <c r="ET21" s="158"/>
      <c r="EU21" s="158"/>
      <c r="EV21" s="158"/>
      <c r="EW21" s="158"/>
      <c r="EX21" s="158"/>
      <c r="EY21" s="158"/>
      <c r="EZ21" s="158"/>
      <c r="FA21" s="158"/>
      <c r="FB21" s="158"/>
      <c r="FC21" s="158"/>
      <c r="FD21" s="158"/>
      <c r="FE21" s="158"/>
      <c r="FF21" s="158"/>
      <c r="FG21" s="158"/>
      <c r="FH21" s="158"/>
      <c r="FI21" s="158"/>
      <c r="FJ21" s="158"/>
      <c r="FK21" s="158"/>
      <c r="FL21" s="158"/>
      <c r="FM21" s="203">
        <f>'2022-2024 mjcc'!S32</f>
        <v>2600538.4882905986</v>
      </c>
      <c r="FN21" s="192">
        <f t="shared" ref="FN21:FN31" si="30">SUM(FO21:HO21)</f>
        <v>2600538.4882905986</v>
      </c>
      <c r="FO21" s="158"/>
      <c r="FP21" s="158"/>
      <c r="FQ21" s="158"/>
      <c r="FR21" s="158"/>
      <c r="FS21" s="158"/>
      <c r="FT21" s="158"/>
      <c r="FU21" s="158"/>
      <c r="FV21" s="158"/>
      <c r="FW21" s="158"/>
      <c r="FX21" s="158"/>
      <c r="FY21" s="158"/>
      <c r="FZ21" s="158"/>
      <c r="GA21" s="158"/>
      <c r="GB21" s="158"/>
      <c r="GC21" s="158"/>
      <c r="GD21" s="158"/>
      <c r="GE21" s="158"/>
      <c r="GF21" s="158"/>
      <c r="GG21" s="158"/>
      <c r="GH21" s="158"/>
      <c r="GI21" s="158"/>
      <c r="GJ21" s="158"/>
      <c r="GK21" s="158"/>
      <c r="GL21" s="158"/>
      <c r="GM21" s="158"/>
      <c r="GN21" s="158"/>
      <c r="GO21" s="158"/>
      <c r="GP21" s="158"/>
      <c r="GQ21" s="158"/>
      <c r="GR21" s="158">
        <f>FM21-GT21</f>
        <v>2332389.4882905986</v>
      </c>
      <c r="GS21" s="158"/>
      <c r="GT21" s="158">
        <v>268149</v>
      </c>
      <c r="GU21" s="158"/>
      <c r="GV21" s="158"/>
      <c r="GW21" s="158"/>
      <c r="GX21" s="158"/>
      <c r="GY21" s="158"/>
      <c r="GZ21" s="158"/>
      <c r="HA21" s="158"/>
      <c r="HB21" s="158"/>
      <c r="HC21" s="158"/>
      <c r="HD21" s="158"/>
      <c r="HE21" s="158"/>
      <c r="HF21" s="158"/>
      <c r="HG21" s="158"/>
      <c r="HH21" s="158"/>
      <c r="HI21" s="158"/>
      <c r="HJ21" s="158"/>
      <c r="HK21" s="158"/>
      <c r="HL21" s="158"/>
      <c r="HM21" s="158"/>
      <c r="HN21" s="158"/>
      <c r="HO21" s="158"/>
      <c r="HP21" s="203">
        <f>'2022-2024 mjcc'!T32</f>
        <v>2600538.4882905986</v>
      </c>
      <c r="HQ21" s="192">
        <f t="shared" ref="HQ21:HQ31" si="31">SUM(HR21:JR21)</f>
        <v>2600538.4882905986</v>
      </c>
      <c r="HR21" s="158"/>
      <c r="HS21" s="158"/>
      <c r="HT21" s="158"/>
      <c r="HU21" s="158"/>
      <c r="HV21" s="158"/>
      <c r="HW21" s="158"/>
      <c r="HX21" s="158"/>
      <c r="HY21" s="158"/>
      <c r="HZ21" s="158"/>
      <c r="IA21" s="158"/>
      <c r="IB21" s="158"/>
      <c r="IC21" s="158"/>
      <c r="ID21" s="158"/>
      <c r="IE21" s="158"/>
      <c r="IF21" s="158"/>
      <c r="IG21" s="158"/>
      <c r="IH21" s="158"/>
      <c r="II21" s="158"/>
      <c r="IJ21" s="158"/>
      <c r="IK21" s="158"/>
      <c r="IL21" s="158"/>
      <c r="IM21" s="158"/>
      <c r="IN21" s="158"/>
      <c r="IO21" s="158"/>
      <c r="IP21" s="158"/>
      <c r="IQ21" s="158"/>
      <c r="IR21" s="158"/>
      <c r="IS21" s="158"/>
      <c r="IT21" s="158"/>
      <c r="IU21" s="158">
        <f>HP21-IW21</f>
        <v>2332389.4882905986</v>
      </c>
      <c r="IV21" s="158"/>
      <c r="IW21" s="158">
        <v>268149</v>
      </c>
      <c r="IX21" s="158"/>
      <c r="IY21" s="158"/>
      <c r="IZ21" s="158"/>
      <c r="JA21" s="158"/>
      <c r="JB21" s="158"/>
      <c r="JC21" s="158"/>
      <c r="JD21" s="158"/>
      <c r="JE21" s="158"/>
      <c r="JF21" s="158"/>
      <c r="JG21" s="158"/>
      <c r="JH21" s="158"/>
      <c r="JI21" s="158"/>
      <c r="JJ21" s="158"/>
      <c r="JK21" s="158"/>
      <c r="JL21" s="158"/>
      <c r="JM21" s="158"/>
      <c r="JN21" s="158"/>
      <c r="JO21" s="158"/>
      <c r="JP21" s="158"/>
      <c r="JQ21" s="158"/>
      <c r="JR21" s="158"/>
    </row>
    <row r="22" spans="1:278" ht="25.5">
      <c r="A22" s="157">
        <f>'2022-2024 mjcc'!G33</f>
        <v>0</v>
      </c>
      <c r="B22" s="157" t="str">
        <f>'2022-2024 mjcc'!H33</f>
        <v xml:space="preserve"> 11002</v>
      </c>
      <c r="C22" s="157" t="str">
        <f>'2022-2024 mjcc'!I33</f>
        <v xml:space="preserve"> Տարեցներին և հաշմանդամություն ունեցող անձանց տնային պայմաններում խնամքի ծառայություններ</v>
      </c>
      <c r="D22" s="203">
        <f>'2022-2024 mjcc'!P33</f>
        <v>206248.48</v>
      </c>
      <c r="E22" s="192">
        <f t="shared" si="27"/>
        <v>206248.47999999998</v>
      </c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>
        <v>38535.699999999997</v>
      </c>
      <c r="AJ22" s="158"/>
      <c r="AK22" s="158">
        <v>167712.78</v>
      </c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58"/>
      <c r="BB22" s="158"/>
      <c r="BC22" s="158"/>
      <c r="BD22" s="158"/>
      <c r="BE22" s="158"/>
      <c r="BF22" s="158"/>
      <c r="BG22" s="203">
        <f>'2022-2024 mjcc'!Q33</f>
        <v>236921.3</v>
      </c>
      <c r="BH22" s="192">
        <f t="shared" si="28"/>
        <v>236921.3</v>
      </c>
      <c r="BI22" s="158"/>
      <c r="BJ22" s="158"/>
      <c r="BK22" s="158"/>
      <c r="BL22" s="158"/>
      <c r="BM22" s="158"/>
      <c r="BN22" s="158"/>
      <c r="BO22" s="158"/>
      <c r="BP22" s="158"/>
      <c r="BQ22" s="158"/>
      <c r="BR22" s="158"/>
      <c r="BS22" s="158"/>
      <c r="BT22" s="158"/>
      <c r="BU22" s="158"/>
      <c r="BV22" s="158"/>
      <c r="BW22" s="158"/>
      <c r="BX22" s="158"/>
      <c r="BY22" s="158"/>
      <c r="BZ22" s="158"/>
      <c r="CA22" s="158"/>
      <c r="CB22" s="158"/>
      <c r="CC22" s="158"/>
      <c r="CD22" s="158"/>
      <c r="CE22" s="158"/>
      <c r="CF22" s="158"/>
      <c r="CG22" s="158"/>
      <c r="CH22" s="158"/>
      <c r="CI22" s="158"/>
      <c r="CJ22" s="158"/>
      <c r="CK22" s="158"/>
      <c r="CL22" s="158">
        <v>38535.699999999997</v>
      </c>
      <c r="CM22" s="158"/>
      <c r="CN22" s="158">
        <f>BG22-CL22</f>
        <v>198385.59999999998</v>
      </c>
      <c r="CO22" s="158"/>
      <c r="CP22" s="158"/>
      <c r="CQ22" s="158"/>
      <c r="CR22" s="158"/>
      <c r="CS22" s="158"/>
      <c r="CT22" s="158"/>
      <c r="CU22" s="158"/>
      <c r="CV22" s="158"/>
      <c r="CW22" s="158"/>
      <c r="CX22" s="158"/>
      <c r="CY22" s="158"/>
      <c r="CZ22" s="158"/>
      <c r="DA22" s="158"/>
      <c r="DB22" s="158"/>
      <c r="DC22" s="158"/>
      <c r="DD22" s="158"/>
      <c r="DE22" s="158"/>
      <c r="DF22" s="158"/>
      <c r="DG22" s="158"/>
      <c r="DH22" s="158"/>
      <c r="DI22" s="158"/>
      <c r="DJ22" s="203">
        <f>'2022-2024 mjcc'!R33</f>
        <v>236921.3</v>
      </c>
      <c r="DK22" s="192">
        <f t="shared" si="29"/>
        <v>236921.3</v>
      </c>
      <c r="DL22" s="158"/>
      <c r="DM22" s="158"/>
      <c r="DN22" s="158"/>
      <c r="DO22" s="158"/>
      <c r="DP22" s="158"/>
      <c r="DQ22" s="158"/>
      <c r="DR22" s="158"/>
      <c r="DS22" s="158"/>
      <c r="DT22" s="158"/>
      <c r="DU22" s="158"/>
      <c r="DV22" s="158"/>
      <c r="DW22" s="158"/>
      <c r="DX22" s="158"/>
      <c r="DY22" s="158"/>
      <c r="DZ22" s="158"/>
      <c r="EA22" s="158"/>
      <c r="EB22" s="158"/>
      <c r="EC22" s="158"/>
      <c r="ED22" s="158"/>
      <c r="EE22" s="158"/>
      <c r="EF22" s="158"/>
      <c r="EG22" s="158"/>
      <c r="EH22" s="158"/>
      <c r="EI22" s="158"/>
      <c r="EJ22" s="158"/>
      <c r="EK22" s="158"/>
      <c r="EL22" s="158"/>
      <c r="EM22" s="158"/>
      <c r="EN22" s="158"/>
      <c r="EO22" s="158">
        <v>38535.699999999997</v>
      </c>
      <c r="EP22" s="158"/>
      <c r="EQ22" s="158">
        <f>DJ22-EO22</f>
        <v>198385.59999999998</v>
      </c>
      <c r="ER22" s="158"/>
      <c r="ES22" s="158"/>
      <c r="ET22" s="158"/>
      <c r="EU22" s="158"/>
      <c r="EV22" s="158"/>
      <c r="EW22" s="158"/>
      <c r="EX22" s="158"/>
      <c r="EY22" s="158"/>
      <c r="EZ22" s="158"/>
      <c r="FA22" s="158"/>
      <c r="FB22" s="158"/>
      <c r="FC22" s="158"/>
      <c r="FD22" s="158"/>
      <c r="FE22" s="158"/>
      <c r="FF22" s="158"/>
      <c r="FG22" s="158"/>
      <c r="FH22" s="158"/>
      <c r="FI22" s="158"/>
      <c r="FJ22" s="158"/>
      <c r="FK22" s="158"/>
      <c r="FL22" s="158"/>
      <c r="FM22" s="203">
        <f>'2022-2024 mjcc'!S33</f>
        <v>236921.3</v>
      </c>
      <c r="FN22" s="192">
        <f t="shared" si="30"/>
        <v>236921.3</v>
      </c>
      <c r="FO22" s="158"/>
      <c r="FP22" s="158"/>
      <c r="FQ22" s="158"/>
      <c r="FR22" s="158"/>
      <c r="FS22" s="158"/>
      <c r="FT22" s="158"/>
      <c r="FU22" s="158"/>
      <c r="FV22" s="158"/>
      <c r="FW22" s="158"/>
      <c r="FX22" s="158"/>
      <c r="FY22" s="158"/>
      <c r="FZ22" s="158"/>
      <c r="GA22" s="158"/>
      <c r="GB22" s="158"/>
      <c r="GC22" s="158"/>
      <c r="GD22" s="158"/>
      <c r="GE22" s="158"/>
      <c r="GF22" s="158"/>
      <c r="GG22" s="158"/>
      <c r="GH22" s="158"/>
      <c r="GI22" s="158"/>
      <c r="GJ22" s="158"/>
      <c r="GK22" s="158"/>
      <c r="GL22" s="158"/>
      <c r="GM22" s="158"/>
      <c r="GN22" s="158"/>
      <c r="GO22" s="158"/>
      <c r="GP22" s="158"/>
      <c r="GQ22" s="158"/>
      <c r="GR22" s="158">
        <v>38535.699999999997</v>
      </c>
      <c r="GS22" s="158"/>
      <c r="GT22" s="158">
        <f>FM22-GR22</f>
        <v>198385.59999999998</v>
      </c>
      <c r="GU22" s="158"/>
      <c r="GV22" s="158"/>
      <c r="GW22" s="158"/>
      <c r="GX22" s="158"/>
      <c r="GY22" s="158"/>
      <c r="GZ22" s="158"/>
      <c r="HA22" s="158"/>
      <c r="HB22" s="158"/>
      <c r="HC22" s="158"/>
      <c r="HD22" s="158"/>
      <c r="HE22" s="158"/>
      <c r="HF22" s="158"/>
      <c r="HG22" s="158"/>
      <c r="HH22" s="158"/>
      <c r="HI22" s="158"/>
      <c r="HJ22" s="158"/>
      <c r="HK22" s="158"/>
      <c r="HL22" s="158"/>
      <c r="HM22" s="158"/>
      <c r="HN22" s="158"/>
      <c r="HO22" s="158"/>
      <c r="HP22" s="203">
        <f>'2022-2024 mjcc'!T33</f>
        <v>236921.3</v>
      </c>
      <c r="HQ22" s="192">
        <f t="shared" si="31"/>
        <v>236921.3</v>
      </c>
      <c r="HR22" s="158"/>
      <c r="HS22" s="158"/>
      <c r="HT22" s="158"/>
      <c r="HU22" s="158"/>
      <c r="HV22" s="158"/>
      <c r="HW22" s="158"/>
      <c r="HX22" s="158"/>
      <c r="HY22" s="158"/>
      <c r="HZ22" s="158"/>
      <c r="IA22" s="158"/>
      <c r="IB22" s="158"/>
      <c r="IC22" s="158"/>
      <c r="ID22" s="158"/>
      <c r="IE22" s="158"/>
      <c r="IF22" s="158"/>
      <c r="IG22" s="158"/>
      <c r="IH22" s="158"/>
      <c r="II22" s="158"/>
      <c r="IJ22" s="158"/>
      <c r="IK22" s="158"/>
      <c r="IL22" s="158"/>
      <c r="IM22" s="158"/>
      <c r="IN22" s="158"/>
      <c r="IO22" s="158"/>
      <c r="IP22" s="158"/>
      <c r="IQ22" s="158"/>
      <c r="IR22" s="158"/>
      <c r="IS22" s="158"/>
      <c r="IT22" s="158"/>
      <c r="IU22" s="158">
        <v>38535.699999999997</v>
      </c>
      <c r="IV22" s="158"/>
      <c r="IW22" s="158">
        <f>HP22-IU22</f>
        <v>198385.59999999998</v>
      </c>
      <c r="IX22" s="158"/>
      <c r="IY22" s="158"/>
      <c r="IZ22" s="158"/>
      <c r="JA22" s="158"/>
      <c r="JB22" s="158"/>
      <c r="JC22" s="158"/>
      <c r="JD22" s="158"/>
      <c r="JE22" s="158"/>
      <c r="JF22" s="158"/>
      <c r="JG22" s="158"/>
      <c r="JH22" s="158"/>
      <c r="JI22" s="158"/>
      <c r="JJ22" s="158"/>
      <c r="JK22" s="158"/>
      <c r="JL22" s="158"/>
      <c r="JM22" s="158"/>
      <c r="JN22" s="158"/>
      <c r="JO22" s="158"/>
      <c r="JP22" s="158"/>
      <c r="JQ22" s="158"/>
      <c r="JR22" s="158"/>
    </row>
    <row r="23" spans="1:278" ht="25.5">
      <c r="A23" s="157">
        <f>'2022-2024 mjcc'!G34</f>
        <v>0</v>
      </c>
      <c r="B23" s="157">
        <f>'2022-2024 mjcc'!H34</f>
        <v>11003</v>
      </c>
      <c r="C23" s="157" t="str">
        <f>'2022-2024 mjcc'!I34</f>
        <v xml:space="preserve"> Տարեցներին, հաշմանդամություն ունեցող անձանց ցերեկային խնամքի ծառայություններ</v>
      </c>
      <c r="D23" s="203">
        <f>'2022-2024 mjcc'!P34</f>
        <v>184683.8</v>
      </c>
      <c r="E23" s="192">
        <f t="shared" ref="E23" si="32">SUM(F23:BF23)</f>
        <v>184683.8</v>
      </c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>
        <v>184683.8</v>
      </c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203">
        <f>'2022-2024 mjcc'!Q34</f>
        <v>210902.5</v>
      </c>
      <c r="BH23" s="192">
        <f t="shared" si="28"/>
        <v>210902.5</v>
      </c>
      <c r="BI23" s="158"/>
      <c r="BJ23" s="158"/>
      <c r="BK23" s="158"/>
      <c r="BL23" s="158"/>
      <c r="BM23" s="158"/>
      <c r="BN23" s="158"/>
      <c r="BO23" s="158"/>
      <c r="BP23" s="158"/>
      <c r="BQ23" s="158"/>
      <c r="BR23" s="158"/>
      <c r="BS23" s="158"/>
      <c r="BT23" s="158"/>
      <c r="BU23" s="158"/>
      <c r="BV23" s="158"/>
      <c r="BW23" s="158"/>
      <c r="BX23" s="158"/>
      <c r="BY23" s="158"/>
      <c r="BZ23" s="158"/>
      <c r="CA23" s="158"/>
      <c r="CB23" s="158"/>
      <c r="CC23" s="158"/>
      <c r="CD23" s="158"/>
      <c r="CE23" s="158"/>
      <c r="CF23" s="158"/>
      <c r="CG23" s="158"/>
      <c r="CH23" s="158"/>
      <c r="CI23" s="158"/>
      <c r="CJ23" s="158"/>
      <c r="CK23" s="158"/>
      <c r="CL23" s="158"/>
      <c r="CM23" s="158"/>
      <c r="CN23" s="158">
        <v>210902.5</v>
      </c>
      <c r="CO23" s="158"/>
      <c r="CP23" s="158"/>
      <c r="CQ23" s="158"/>
      <c r="CR23" s="158"/>
      <c r="CS23" s="158"/>
      <c r="CT23" s="158"/>
      <c r="CU23" s="158"/>
      <c r="CV23" s="158"/>
      <c r="CW23" s="158"/>
      <c r="CX23" s="158"/>
      <c r="CY23" s="158"/>
      <c r="CZ23" s="158"/>
      <c r="DA23" s="158"/>
      <c r="DB23" s="158"/>
      <c r="DC23" s="158"/>
      <c r="DD23" s="158"/>
      <c r="DE23" s="158"/>
      <c r="DF23" s="158"/>
      <c r="DG23" s="158"/>
      <c r="DH23" s="158"/>
      <c r="DI23" s="158"/>
      <c r="DJ23" s="203">
        <f>'2022-2024 mjcc'!R34</f>
        <v>210902.5</v>
      </c>
      <c r="DK23" s="192">
        <f t="shared" si="29"/>
        <v>210902.5</v>
      </c>
      <c r="DL23" s="158"/>
      <c r="DM23" s="158"/>
      <c r="DN23" s="158"/>
      <c r="DO23" s="158"/>
      <c r="DP23" s="158"/>
      <c r="DQ23" s="158"/>
      <c r="DR23" s="158"/>
      <c r="DS23" s="158"/>
      <c r="DT23" s="158"/>
      <c r="DU23" s="158"/>
      <c r="DV23" s="158"/>
      <c r="DW23" s="158"/>
      <c r="DX23" s="158"/>
      <c r="DY23" s="158"/>
      <c r="DZ23" s="158"/>
      <c r="EA23" s="158"/>
      <c r="EB23" s="158"/>
      <c r="EC23" s="158"/>
      <c r="ED23" s="158"/>
      <c r="EE23" s="158"/>
      <c r="EF23" s="158"/>
      <c r="EG23" s="158"/>
      <c r="EH23" s="158"/>
      <c r="EI23" s="158"/>
      <c r="EJ23" s="158"/>
      <c r="EK23" s="158"/>
      <c r="EL23" s="158"/>
      <c r="EM23" s="158"/>
      <c r="EN23" s="158"/>
      <c r="EO23" s="158"/>
      <c r="EP23" s="158"/>
      <c r="EQ23" s="158">
        <v>210902.5</v>
      </c>
      <c r="ER23" s="158"/>
      <c r="ES23" s="158"/>
      <c r="ET23" s="158"/>
      <c r="EU23" s="158"/>
      <c r="EV23" s="158"/>
      <c r="EW23" s="158"/>
      <c r="EX23" s="158"/>
      <c r="EY23" s="158"/>
      <c r="EZ23" s="158"/>
      <c r="FA23" s="158"/>
      <c r="FB23" s="158"/>
      <c r="FC23" s="158"/>
      <c r="FD23" s="158"/>
      <c r="FE23" s="158"/>
      <c r="FF23" s="158"/>
      <c r="FG23" s="158"/>
      <c r="FH23" s="158"/>
      <c r="FI23" s="158"/>
      <c r="FJ23" s="158"/>
      <c r="FK23" s="158"/>
      <c r="FL23" s="158"/>
      <c r="FM23" s="203">
        <f>'2022-2024 mjcc'!S34</f>
        <v>210902.5</v>
      </c>
      <c r="FN23" s="192">
        <f t="shared" si="30"/>
        <v>210902.5</v>
      </c>
      <c r="FO23" s="158"/>
      <c r="FP23" s="158"/>
      <c r="FQ23" s="158"/>
      <c r="FR23" s="158"/>
      <c r="FS23" s="158"/>
      <c r="FT23" s="158"/>
      <c r="FU23" s="158"/>
      <c r="FV23" s="158"/>
      <c r="FW23" s="158"/>
      <c r="FX23" s="158"/>
      <c r="FY23" s="158"/>
      <c r="FZ23" s="158"/>
      <c r="GA23" s="158"/>
      <c r="GB23" s="158"/>
      <c r="GC23" s="158"/>
      <c r="GD23" s="158"/>
      <c r="GE23" s="158"/>
      <c r="GF23" s="158"/>
      <c r="GG23" s="158"/>
      <c r="GH23" s="158"/>
      <c r="GI23" s="158"/>
      <c r="GJ23" s="158"/>
      <c r="GK23" s="158"/>
      <c r="GL23" s="158"/>
      <c r="GM23" s="158"/>
      <c r="GN23" s="158"/>
      <c r="GO23" s="158"/>
      <c r="GP23" s="158"/>
      <c r="GQ23" s="158"/>
      <c r="GR23" s="158"/>
      <c r="GS23" s="158"/>
      <c r="GT23" s="158">
        <v>210902.5</v>
      </c>
      <c r="GU23" s="158"/>
      <c r="GV23" s="158"/>
      <c r="GW23" s="158"/>
      <c r="GX23" s="158"/>
      <c r="GY23" s="158"/>
      <c r="GZ23" s="158"/>
      <c r="HA23" s="158"/>
      <c r="HB23" s="158"/>
      <c r="HC23" s="158"/>
      <c r="HD23" s="158"/>
      <c r="HE23" s="158"/>
      <c r="HF23" s="158"/>
      <c r="HG23" s="158"/>
      <c r="HH23" s="158"/>
      <c r="HI23" s="158"/>
      <c r="HJ23" s="158"/>
      <c r="HK23" s="158"/>
      <c r="HL23" s="158"/>
      <c r="HM23" s="158"/>
      <c r="HN23" s="158"/>
      <c r="HO23" s="158"/>
      <c r="HP23" s="203">
        <f>'2022-2024 mjcc'!T34</f>
        <v>210902.5</v>
      </c>
      <c r="HQ23" s="192">
        <f t="shared" si="31"/>
        <v>210902.5</v>
      </c>
      <c r="HR23" s="158"/>
      <c r="HS23" s="158"/>
      <c r="HT23" s="158"/>
      <c r="HU23" s="158"/>
      <c r="HV23" s="158"/>
      <c r="HW23" s="158"/>
      <c r="HX23" s="158"/>
      <c r="HY23" s="158"/>
      <c r="HZ23" s="158"/>
      <c r="IA23" s="158"/>
      <c r="IB23" s="158"/>
      <c r="IC23" s="158"/>
      <c r="ID23" s="158"/>
      <c r="IE23" s="158"/>
      <c r="IF23" s="158"/>
      <c r="IG23" s="158"/>
      <c r="IH23" s="158"/>
      <c r="II23" s="158"/>
      <c r="IJ23" s="158"/>
      <c r="IK23" s="158"/>
      <c r="IL23" s="158"/>
      <c r="IM23" s="158"/>
      <c r="IN23" s="158"/>
      <c r="IO23" s="158"/>
      <c r="IP23" s="158"/>
      <c r="IQ23" s="158"/>
      <c r="IR23" s="158"/>
      <c r="IS23" s="158"/>
      <c r="IT23" s="158"/>
      <c r="IU23" s="158"/>
      <c r="IV23" s="158"/>
      <c r="IW23" s="158">
        <v>210902.5</v>
      </c>
      <c r="IX23" s="158"/>
      <c r="IY23" s="158"/>
      <c r="IZ23" s="158"/>
      <c r="JA23" s="158"/>
      <c r="JB23" s="158"/>
      <c r="JC23" s="158"/>
      <c r="JD23" s="158"/>
      <c r="JE23" s="158"/>
      <c r="JF23" s="158"/>
      <c r="JG23" s="158"/>
      <c r="JH23" s="158"/>
      <c r="JI23" s="158"/>
      <c r="JJ23" s="158"/>
      <c r="JK23" s="158"/>
      <c r="JL23" s="158"/>
      <c r="JM23" s="158"/>
      <c r="JN23" s="158"/>
      <c r="JO23" s="158"/>
      <c r="JP23" s="158"/>
      <c r="JQ23" s="158"/>
      <c r="JR23" s="158"/>
    </row>
    <row r="24" spans="1:278" ht="13.5">
      <c r="A24" s="157">
        <f>'2022-2024 mjcc'!G35</f>
        <v>0</v>
      </c>
      <c r="B24" s="157">
        <f>'2022-2024 mjcc'!H35</f>
        <v>11004</v>
      </c>
      <c r="C24" s="157" t="str">
        <f>'2022-2024 mjcc'!I35</f>
        <v xml:space="preserve"> Տարեցների շուրջօրյա խնամքի ծառայություններ</v>
      </c>
      <c r="D24" s="203">
        <f>'2022-2024 mjcc'!P35</f>
        <v>24000.2</v>
      </c>
      <c r="E24" s="192">
        <f t="shared" si="27"/>
        <v>24000.2</v>
      </c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>
        <v>24000.2</v>
      </c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203">
        <f>'2022-2024 mjcc'!Q35</f>
        <v>30007.9</v>
      </c>
      <c r="BH24" s="192">
        <f t="shared" si="28"/>
        <v>30007.9</v>
      </c>
      <c r="BI24" s="158"/>
      <c r="BJ24" s="158"/>
      <c r="BK24" s="158"/>
      <c r="BL24" s="158"/>
      <c r="BM24" s="158"/>
      <c r="BN24" s="158"/>
      <c r="BO24" s="158"/>
      <c r="BP24" s="158"/>
      <c r="BQ24" s="158"/>
      <c r="BR24" s="158"/>
      <c r="BS24" s="158"/>
      <c r="BT24" s="158"/>
      <c r="BU24" s="158"/>
      <c r="BV24" s="158"/>
      <c r="BW24" s="158"/>
      <c r="BX24" s="158"/>
      <c r="BY24" s="158"/>
      <c r="BZ24" s="158"/>
      <c r="CA24" s="158"/>
      <c r="CB24" s="158"/>
      <c r="CC24" s="158"/>
      <c r="CD24" s="158"/>
      <c r="CE24" s="158"/>
      <c r="CF24" s="158"/>
      <c r="CG24" s="158"/>
      <c r="CH24" s="158"/>
      <c r="CI24" s="158"/>
      <c r="CJ24" s="158"/>
      <c r="CK24" s="158"/>
      <c r="CL24" s="158"/>
      <c r="CM24" s="158"/>
      <c r="CN24" s="158">
        <v>30007.9</v>
      </c>
      <c r="CO24" s="158"/>
      <c r="CP24" s="158"/>
      <c r="CQ24" s="158"/>
      <c r="CR24" s="158"/>
      <c r="CS24" s="158"/>
      <c r="CT24" s="158"/>
      <c r="CU24" s="158"/>
      <c r="CV24" s="158"/>
      <c r="CW24" s="158"/>
      <c r="CX24" s="158"/>
      <c r="CY24" s="158"/>
      <c r="CZ24" s="158"/>
      <c r="DA24" s="158"/>
      <c r="DB24" s="158"/>
      <c r="DC24" s="158"/>
      <c r="DD24" s="158"/>
      <c r="DE24" s="158"/>
      <c r="DF24" s="158"/>
      <c r="DG24" s="158"/>
      <c r="DH24" s="158"/>
      <c r="DI24" s="158"/>
      <c r="DJ24" s="203">
        <f>'2022-2024 mjcc'!R35</f>
        <v>30007.9</v>
      </c>
      <c r="DK24" s="192">
        <f t="shared" si="29"/>
        <v>30007.9</v>
      </c>
      <c r="DL24" s="158"/>
      <c r="DM24" s="158"/>
      <c r="DN24" s="158"/>
      <c r="DO24" s="158"/>
      <c r="DP24" s="158"/>
      <c r="DQ24" s="158"/>
      <c r="DR24" s="158"/>
      <c r="DS24" s="158"/>
      <c r="DT24" s="158"/>
      <c r="DU24" s="158"/>
      <c r="DV24" s="158"/>
      <c r="DW24" s="158"/>
      <c r="DX24" s="158"/>
      <c r="DY24" s="158"/>
      <c r="DZ24" s="158"/>
      <c r="EA24" s="158"/>
      <c r="EB24" s="158"/>
      <c r="EC24" s="158"/>
      <c r="ED24" s="158"/>
      <c r="EE24" s="158"/>
      <c r="EF24" s="158"/>
      <c r="EG24" s="158"/>
      <c r="EH24" s="158"/>
      <c r="EI24" s="158"/>
      <c r="EJ24" s="158"/>
      <c r="EK24" s="158"/>
      <c r="EL24" s="158"/>
      <c r="EM24" s="158"/>
      <c r="EN24" s="158"/>
      <c r="EO24" s="158"/>
      <c r="EP24" s="158"/>
      <c r="EQ24" s="158">
        <v>30007.9</v>
      </c>
      <c r="ER24" s="158"/>
      <c r="ES24" s="158"/>
      <c r="ET24" s="158"/>
      <c r="EU24" s="158"/>
      <c r="EV24" s="158"/>
      <c r="EW24" s="158"/>
      <c r="EX24" s="158"/>
      <c r="EY24" s="158"/>
      <c r="EZ24" s="158"/>
      <c r="FA24" s="158"/>
      <c r="FB24" s="158"/>
      <c r="FC24" s="158"/>
      <c r="FD24" s="158"/>
      <c r="FE24" s="158"/>
      <c r="FF24" s="158"/>
      <c r="FG24" s="158"/>
      <c r="FH24" s="158"/>
      <c r="FI24" s="158"/>
      <c r="FJ24" s="158"/>
      <c r="FK24" s="158"/>
      <c r="FL24" s="158"/>
      <c r="FM24" s="203">
        <f>'2022-2024 mjcc'!S35</f>
        <v>30007.9</v>
      </c>
      <c r="FN24" s="192">
        <f t="shared" si="30"/>
        <v>30007.9</v>
      </c>
      <c r="FO24" s="158"/>
      <c r="FP24" s="158"/>
      <c r="FQ24" s="158"/>
      <c r="FR24" s="158"/>
      <c r="FS24" s="158"/>
      <c r="FT24" s="158"/>
      <c r="FU24" s="158"/>
      <c r="FV24" s="158"/>
      <c r="FW24" s="158"/>
      <c r="FX24" s="158"/>
      <c r="FY24" s="158"/>
      <c r="FZ24" s="158"/>
      <c r="GA24" s="158"/>
      <c r="GB24" s="158"/>
      <c r="GC24" s="158"/>
      <c r="GD24" s="158"/>
      <c r="GE24" s="158"/>
      <c r="GF24" s="158"/>
      <c r="GG24" s="158"/>
      <c r="GH24" s="158"/>
      <c r="GI24" s="158"/>
      <c r="GJ24" s="158"/>
      <c r="GK24" s="158"/>
      <c r="GL24" s="158"/>
      <c r="GM24" s="158"/>
      <c r="GN24" s="158"/>
      <c r="GO24" s="158"/>
      <c r="GP24" s="158"/>
      <c r="GQ24" s="158"/>
      <c r="GR24" s="158"/>
      <c r="GS24" s="158"/>
      <c r="GT24" s="158">
        <v>30007.9</v>
      </c>
      <c r="GU24" s="158"/>
      <c r="GV24" s="158"/>
      <c r="GW24" s="158"/>
      <c r="GX24" s="158"/>
      <c r="GY24" s="158"/>
      <c r="GZ24" s="158"/>
      <c r="HA24" s="158"/>
      <c r="HB24" s="158"/>
      <c r="HC24" s="158"/>
      <c r="HD24" s="158"/>
      <c r="HE24" s="158"/>
      <c r="HF24" s="158"/>
      <c r="HG24" s="158"/>
      <c r="HH24" s="158"/>
      <c r="HI24" s="158"/>
      <c r="HJ24" s="158"/>
      <c r="HK24" s="158"/>
      <c r="HL24" s="158"/>
      <c r="HM24" s="158"/>
      <c r="HN24" s="158"/>
      <c r="HO24" s="158"/>
      <c r="HP24" s="203">
        <f>'2022-2024 mjcc'!T35</f>
        <v>30007.9</v>
      </c>
      <c r="HQ24" s="192">
        <f t="shared" si="31"/>
        <v>30007.9</v>
      </c>
      <c r="HR24" s="158"/>
      <c r="HS24" s="158"/>
      <c r="HT24" s="158"/>
      <c r="HU24" s="158"/>
      <c r="HV24" s="158"/>
      <c r="HW24" s="158"/>
      <c r="HX24" s="158"/>
      <c r="HY24" s="158"/>
      <c r="HZ24" s="158"/>
      <c r="IA24" s="158"/>
      <c r="IB24" s="158"/>
      <c r="IC24" s="158"/>
      <c r="ID24" s="158"/>
      <c r="IE24" s="158"/>
      <c r="IF24" s="158"/>
      <c r="IG24" s="158"/>
      <c r="IH24" s="158"/>
      <c r="II24" s="158"/>
      <c r="IJ24" s="158"/>
      <c r="IK24" s="158"/>
      <c r="IL24" s="158"/>
      <c r="IM24" s="158"/>
      <c r="IN24" s="158"/>
      <c r="IO24" s="158"/>
      <c r="IP24" s="158"/>
      <c r="IQ24" s="158"/>
      <c r="IR24" s="158"/>
      <c r="IS24" s="158"/>
      <c r="IT24" s="158"/>
      <c r="IU24" s="158"/>
      <c r="IV24" s="158"/>
      <c r="IW24" s="158">
        <v>30007.9</v>
      </c>
      <c r="IX24" s="158"/>
      <c r="IY24" s="158"/>
      <c r="IZ24" s="158"/>
      <c r="JA24" s="158"/>
      <c r="JB24" s="158"/>
      <c r="JC24" s="158"/>
      <c r="JD24" s="158"/>
      <c r="JE24" s="158"/>
      <c r="JF24" s="158"/>
      <c r="JG24" s="158"/>
      <c r="JH24" s="158"/>
      <c r="JI24" s="158"/>
      <c r="JJ24" s="158"/>
      <c r="JK24" s="158"/>
      <c r="JL24" s="158"/>
      <c r="JM24" s="158"/>
      <c r="JN24" s="158"/>
      <c r="JO24" s="158"/>
      <c r="JP24" s="158"/>
      <c r="JQ24" s="158"/>
      <c r="JR24" s="158"/>
    </row>
    <row r="25" spans="1:278" ht="25.5">
      <c r="A25" s="157">
        <f>'2022-2024 mjcc'!G36</f>
        <v>0</v>
      </c>
      <c r="B25" s="157">
        <f>'2022-2024 mjcc'!H36</f>
        <v>11005</v>
      </c>
      <c r="C25" s="157" t="str">
        <f>'2022-2024 mjcc'!I36</f>
        <v xml:space="preserve"> Անօթևան մարդկանց համար ժամանակավոր օթևանի տրամադրման ծառայություններ</v>
      </c>
      <c r="D25" s="203">
        <f>'2022-2024 mjcc'!P36</f>
        <v>58834.8</v>
      </c>
      <c r="E25" s="192">
        <f t="shared" si="27"/>
        <v>58834.8</v>
      </c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>
        <v>58834.8</v>
      </c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203">
        <f>'2022-2024 mjcc'!Q36</f>
        <v>58859.3</v>
      </c>
      <c r="BH25" s="192">
        <f t="shared" si="28"/>
        <v>58859.3</v>
      </c>
      <c r="BI25" s="158"/>
      <c r="BJ25" s="158"/>
      <c r="BK25" s="158"/>
      <c r="BL25" s="158"/>
      <c r="BM25" s="158"/>
      <c r="BN25" s="158"/>
      <c r="BO25" s="158"/>
      <c r="BP25" s="158"/>
      <c r="BQ25" s="158"/>
      <c r="BR25" s="158"/>
      <c r="BS25" s="158"/>
      <c r="BT25" s="158"/>
      <c r="BU25" s="158"/>
      <c r="BV25" s="158"/>
      <c r="BW25" s="158"/>
      <c r="BX25" s="158"/>
      <c r="BY25" s="158"/>
      <c r="BZ25" s="158"/>
      <c r="CA25" s="158"/>
      <c r="CB25" s="158"/>
      <c r="CC25" s="158"/>
      <c r="CD25" s="158"/>
      <c r="CE25" s="158"/>
      <c r="CF25" s="158"/>
      <c r="CG25" s="158"/>
      <c r="CH25" s="158"/>
      <c r="CI25" s="158"/>
      <c r="CJ25" s="158"/>
      <c r="CK25" s="158"/>
      <c r="CL25" s="158"/>
      <c r="CM25" s="158"/>
      <c r="CN25" s="158">
        <v>58859.3</v>
      </c>
      <c r="CO25" s="158"/>
      <c r="CP25" s="158"/>
      <c r="CQ25" s="158"/>
      <c r="CR25" s="158"/>
      <c r="CS25" s="158"/>
      <c r="CT25" s="158"/>
      <c r="CU25" s="158"/>
      <c r="CV25" s="158"/>
      <c r="CW25" s="158"/>
      <c r="CX25" s="158"/>
      <c r="CY25" s="158"/>
      <c r="CZ25" s="158"/>
      <c r="DA25" s="158"/>
      <c r="DB25" s="158"/>
      <c r="DC25" s="158"/>
      <c r="DD25" s="158"/>
      <c r="DE25" s="158"/>
      <c r="DF25" s="158"/>
      <c r="DG25" s="158"/>
      <c r="DH25" s="158"/>
      <c r="DI25" s="158"/>
      <c r="DJ25" s="203">
        <f>'2022-2024 mjcc'!R36</f>
        <v>58859.3</v>
      </c>
      <c r="DK25" s="192">
        <f t="shared" si="29"/>
        <v>58859.3</v>
      </c>
      <c r="DL25" s="158"/>
      <c r="DM25" s="158"/>
      <c r="DN25" s="158"/>
      <c r="DO25" s="158"/>
      <c r="DP25" s="158"/>
      <c r="DQ25" s="158"/>
      <c r="DR25" s="158"/>
      <c r="DS25" s="158"/>
      <c r="DT25" s="158"/>
      <c r="DU25" s="158"/>
      <c r="DV25" s="158"/>
      <c r="DW25" s="158"/>
      <c r="DX25" s="158"/>
      <c r="DY25" s="158"/>
      <c r="DZ25" s="158"/>
      <c r="EA25" s="158"/>
      <c r="EB25" s="158"/>
      <c r="EC25" s="158"/>
      <c r="ED25" s="158"/>
      <c r="EE25" s="158"/>
      <c r="EF25" s="158"/>
      <c r="EG25" s="158"/>
      <c r="EH25" s="158"/>
      <c r="EI25" s="158"/>
      <c r="EJ25" s="158"/>
      <c r="EK25" s="158"/>
      <c r="EL25" s="158"/>
      <c r="EM25" s="158"/>
      <c r="EN25" s="158"/>
      <c r="EO25" s="158"/>
      <c r="EP25" s="158"/>
      <c r="EQ25" s="158">
        <v>58859.3</v>
      </c>
      <c r="ER25" s="158"/>
      <c r="ES25" s="158"/>
      <c r="ET25" s="158"/>
      <c r="EU25" s="158"/>
      <c r="EV25" s="158"/>
      <c r="EW25" s="158"/>
      <c r="EX25" s="158"/>
      <c r="EY25" s="158"/>
      <c r="EZ25" s="158"/>
      <c r="FA25" s="158"/>
      <c r="FB25" s="158"/>
      <c r="FC25" s="158"/>
      <c r="FD25" s="158"/>
      <c r="FE25" s="158"/>
      <c r="FF25" s="158"/>
      <c r="FG25" s="158"/>
      <c r="FH25" s="158"/>
      <c r="FI25" s="158"/>
      <c r="FJ25" s="158"/>
      <c r="FK25" s="158"/>
      <c r="FL25" s="158"/>
      <c r="FM25" s="203">
        <f>'2022-2024 mjcc'!S36</f>
        <v>58859.3</v>
      </c>
      <c r="FN25" s="192">
        <f t="shared" si="30"/>
        <v>58859.3</v>
      </c>
      <c r="FO25" s="158"/>
      <c r="FP25" s="158"/>
      <c r="FQ25" s="158"/>
      <c r="FR25" s="158"/>
      <c r="FS25" s="158"/>
      <c r="FT25" s="158"/>
      <c r="FU25" s="158"/>
      <c r="FV25" s="158"/>
      <c r="FW25" s="158"/>
      <c r="FX25" s="158"/>
      <c r="FY25" s="158"/>
      <c r="FZ25" s="158"/>
      <c r="GA25" s="158"/>
      <c r="GB25" s="158"/>
      <c r="GC25" s="158"/>
      <c r="GD25" s="158"/>
      <c r="GE25" s="158"/>
      <c r="GF25" s="158"/>
      <c r="GG25" s="158"/>
      <c r="GH25" s="158"/>
      <c r="GI25" s="158"/>
      <c r="GJ25" s="158"/>
      <c r="GK25" s="158"/>
      <c r="GL25" s="158"/>
      <c r="GM25" s="158"/>
      <c r="GN25" s="158"/>
      <c r="GO25" s="158"/>
      <c r="GP25" s="158"/>
      <c r="GQ25" s="158"/>
      <c r="GR25" s="158"/>
      <c r="GS25" s="158"/>
      <c r="GT25" s="158">
        <v>58859.3</v>
      </c>
      <c r="GU25" s="158"/>
      <c r="GV25" s="158"/>
      <c r="GW25" s="158"/>
      <c r="GX25" s="158"/>
      <c r="GY25" s="158"/>
      <c r="GZ25" s="158"/>
      <c r="HA25" s="158"/>
      <c r="HB25" s="158"/>
      <c r="HC25" s="158"/>
      <c r="HD25" s="158"/>
      <c r="HE25" s="158"/>
      <c r="HF25" s="158"/>
      <c r="HG25" s="158"/>
      <c r="HH25" s="158"/>
      <c r="HI25" s="158"/>
      <c r="HJ25" s="158"/>
      <c r="HK25" s="158"/>
      <c r="HL25" s="158"/>
      <c r="HM25" s="158"/>
      <c r="HN25" s="158"/>
      <c r="HO25" s="158"/>
      <c r="HP25" s="203">
        <f>'2022-2024 mjcc'!T36</f>
        <v>58859.3</v>
      </c>
      <c r="HQ25" s="192">
        <f t="shared" si="31"/>
        <v>58859.3</v>
      </c>
      <c r="HR25" s="158"/>
      <c r="HS25" s="158"/>
      <c r="HT25" s="158"/>
      <c r="HU25" s="158"/>
      <c r="HV25" s="158"/>
      <c r="HW25" s="158"/>
      <c r="HX25" s="158"/>
      <c r="HY25" s="158"/>
      <c r="HZ25" s="158"/>
      <c r="IA25" s="158"/>
      <c r="IB25" s="158"/>
      <c r="IC25" s="158"/>
      <c r="ID25" s="158"/>
      <c r="IE25" s="158"/>
      <c r="IF25" s="158"/>
      <c r="IG25" s="158"/>
      <c r="IH25" s="158"/>
      <c r="II25" s="158"/>
      <c r="IJ25" s="158"/>
      <c r="IK25" s="158"/>
      <c r="IL25" s="158"/>
      <c r="IM25" s="158"/>
      <c r="IN25" s="158"/>
      <c r="IO25" s="158"/>
      <c r="IP25" s="158"/>
      <c r="IQ25" s="158"/>
      <c r="IR25" s="158"/>
      <c r="IS25" s="158"/>
      <c r="IT25" s="158"/>
      <c r="IU25" s="158"/>
      <c r="IV25" s="158"/>
      <c r="IW25" s="158">
        <v>58859.3</v>
      </c>
      <c r="IX25" s="158"/>
      <c r="IY25" s="158"/>
      <c r="IZ25" s="158"/>
      <c r="JA25" s="158"/>
      <c r="JB25" s="158"/>
      <c r="JC25" s="158"/>
      <c r="JD25" s="158"/>
      <c r="JE25" s="158"/>
      <c r="JF25" s="158"/>
      <c r="JG25" s="158"/>
      <c r="JH25" s="158"/>
      <c r="JI25" s="158"/>
      <c r="JJ25" s="158"/>
      <c r="JK25" s="158"/>
      <c r="JL25" s="158"/>
      <c r="JM25" s="158"/>
      <c r="JN25" s="158"/>
      <c r="JO25" s="158"/>
      <c r="JP25" s="158"/>
      <c r="JQ25" s="158"/>
      <c r="JR25" s="158"/>
    </row>
    <row r="26" spans="1:278" ht="25.5">
      <c r="A26" s="157">
        <f>'2022-2024 mjcc'!G37</f>
        <v>0</v>
      </c>
      <c r="B26" s="157">
        <f>'2022-2024 mjcc'!H37</f>
        <v>11007</v>
      </c>
      <c r="C26" s="157" t="str">
        <f>'2022-2024 mjcc'!I37</f>
        <v xml:space="preserve"> Սոցիալական բնակարանային ֆոնդի սպասարկման ծառայություններ</v>
      </c>
      <c r="D26" s="203">
        <f>'2022-2024 mjcc'!P37</f>
        <v>19137.3</v>
      </c>
      <c r="E26" s="192">
        <f t="shared" si="27"/>
        <v>19137.3</v>
      </c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>
        <v>19137.3</v>
      </c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203">
        <f>'2022-2024 mjcc'!Q37</f>
        <v>19963.2</v>
      </c>
      <c r="BH26" s="192">
        <f t="shared" si="28"/>
        <v>19963.2</v>
      </c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>
        <v>19963.2</v>
      </c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203">
        <f>'2022-2024 mjcc'!R37</f>
        <v>19963.2</v>
      </c>
      <c r="DK26" s="192">
        <f t="shared" si="29"/>
        <v>19963.2</v>
      </c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>
        <v>19963.2</v>
      </c>
      <c r="EP26" s="158"/>
      <c r="EQ26" s="158"/>
      <c r="ER26" s="158"/>
      <c r="ES26" s="158"/>
      <c r="ET26" s="158"/>
      <c r="EU26" s="158"/>
      <c r="EV26" s="158"/>
      <c r="EW26" s="158"/>
      <c r="EX26" s="158"/>
      <c r="EY26" s="158"/>
      <c r="EZ26" s="158"/>
      <c r="FA26" s="158"/>
      <c r="FB26" s="158"/>
      <c r="FC26" s="158"/>
      <c r="FD26" s="158"/>
      <c r="FE26" s="158"/>
      <c r="FF26" s="158"/>
      <c r="FG26" s="158"/>
      <c r="FH26" s="158"/>
      <c r="FI26" s="158"/>
      <c r="FJ26" s="158"/>
      <c r="FK26" s="158"/>
      <c r="FL26" s="158"/>
      <c r="FM26" s="203">
        <f>'2022-2024 mjcc'!S37</f>
        <v>19963.2</v>
      </c>
      <c r="FN26" s="192">
        <f t="shared" si="30"/>
        <v>19963.2</v>
      </c>
      <c r="FO26" s="158"/>
      <c r="FP26" s="158"/>
      <c r="FQ26" s="158"/>
      <c r="FR26" s="158"/>
      <c r="FS26" s="158"/>
      <c r="FT26" s="158"/>
      <c r="FU26" s="158"/>
      <c r="FV26" s="158"/>
      <c r="FW26" s="158"/>
      <c r="FX26" s="158"/>
      <c r="FY26" s="158"/>
      <c r="FZ26" s="158"/>
      <c r="GA26" s="158"/>
      <c r="GB26" s="158"/>
      <c r="GC26" s="158"/>
      <c r="GD26" s="158"/>
      <c r="GE26" s="158"/>
      <c r="GF26" s="158"/>
      <c r="GG26" s="158"/>
      <c r="GH26" s="158"/>
      <c r="GI26" s="158"/>
      <c r="GJ26" s="158"/>
      <c r="GK26" s="158"/>
      <c r="GL26" s="158"/>
      <c r="GM26" s="158"/>
      <c r="GN26" s="158"/>
      <c r="GO26" s="158"/>
      <c r="GP26" s="158"/>
      <c r="GQ26" s="158"/>
      <c r="GR26" s="158">
        <v>19963.2</v>
      </c>
      <c r="GS26" s="158"/>
      <c r="GT26" s="158"/>
      <c r="GU26" s="158"/>
      <c r="GV26" s="158"/>
      <c r="GW26" s="158"/>
      <c r="GX26" s="158"/>
      <c r="GY26" s="158"/>
      <c r="GZ26" s="158"/>
      <c r="HA26" s="158"/>
      <c r="HB26" s="158"/>
      <c r="HC26" s="158"/>
      <c r="HD26" s="158"/>
      <c r="HE26" s="158"/>
      <c r="HF26" s="158"/>
      <c r="HG26" s="158"/>
      <c r="HH26" s="158"/>
      <c r="HI26" s="158"/>
      <c r="HJ26" s="158"/>
      <c r="HK26" s="158"/>
      <c r="HL26" s="158"/>
      <c r="HM26" s="158"/>
      <c r="HN26" s="158"/>
      <c r="HO26" s="158"/>
      <c r="HP26" s="203">
        <f>'2022-2024 mjcc'!T37</f>
        <v>19963.2</v>
      </c>
      <c r="HQ26" s="192">
        <f t="shared" si="31"/>
        <v>19963.2</v>
      </c>
      <c r="HR26" s="158"/>
      <c r="HS26" s="158"/>
      <c r="HT26" s="158"/>
      <c r="HU26" s="158"/>
      <c r="HV26" s="158"/>
      <c r="HW26" s="158"/>
      <c r="HX26" s="158"/>
      <c r="HY26" s="158"/>
      <c r="HZ26" s="158"/>
      <c r="IA26" s="158"/>
      <c r="IB26" s="158"/>
      <c r="IC26" s="158"/>
      <c r="ID26" s="158"/>
      <c r="IE26" s="158"/>
      <c r="IF26" s="158"/>
      <c r="IG26" s="158"/>
      <c r="IH26" s="158"/>
      <c r="II26" s="158"/>
      <c r="IJ26" s="158"/>
      <c r="IK26" s="158"/>
      <c r="IL26" s="158"/>
      <c r="IM26" s="158"/>
      <c r="IN26" s="158"/>
      <c r="IO26" s="158"/>
      <c r="IP26" s="158"/>
      <c r="IQ26" s="158"/>
      <c r="IR26" s="158"/>
      <c r="IS26" s="158"/>
      <c r="IT26" s="158"/>
      <c r="IU26" s="158">
        <v>19963.2</v>
      </c>
      <c r="IV26" s="158"/>
      <c r="IW26" s="158"/>
      <c r="IX26" s="158"/>
      <c r="IY26" s="158"/>
      <c r="IZ26" s="158"/>
      <c r="JA26" s="158"/>
      <c r="JB26" s="158"/>
      <c r="JC26" s="158"/>
      <c r="JD26" s="158"/>
      <c r="JE26" s="158"/>
      <c r="JF26" s="158"/>
      <c r="JG26" s="158"/>
      <c r="JH26" s="158"/>
      <c r="JI26" s="158"/>
      <c r="JJ26" s="158"/>
      <c r="JK26" s="158"/>
      <c r="JL26" s="158"/>
      <c r="JM26" s="158"/>
      <c r="JN26" s="158"/>
      <c r="JO26" s="158"/>
      <c r="JP26" s="158"/>
      <c r="JQ26" s="158"/>
      <c r="JR26" s="158"/>
    </row>
    <row r="27" spans="1:278" ht="25.5">
      <c r="A27" s="157">
        <f>'2022-2024 mjcc'!G38</f>
        <v>0</v>
      </c>
      <c r="B27" s="157">
        <f>'2022-2024 mjcc'!H38</f>
        <v>11008</v>
      </c>
      <c r="C27" s="157" t="str">
        <f>'2022-2024 mjcc'!I38</f>
        <v xml:space="preserve"> Մտավոր խնդիրներ ունեցող անձանց շուրջօրյա խնամքի ծառայություններ</v>
      </c>
      <c r="D27" s="203">
        <f>'2022-2024 mjcc'!P38</f>
        <v>43810.2</v>
      </c>
      <c r="E27" s="192">
        <f t="shared" si="27"/>
        <v>43810.2</v>
      </c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>
        <v>43810.2</v>
      </c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58"/>
      <c r="BB27" s="158"/>
      <c r="BC27" s="158"/>
      <c r="BD27" s="158"/>
      <c r="BE27" s="158"/>
      <c r="BF27" s="158"/>
      <c r="BG27" s="203">
        <f>'2022-2024 mjcc'!Q38</f>
        <v>0</v>
      </c>
      <c r="BH27" s="192">
        <f t="shared" si="28"/>
        <v>0</v>
      </c>
      <c r="BI27" s="158"/>
      <c r="BJ27" s="158"/>
      <c r="BK27" s="158"/>
      <c r="BL27" s="158"/>
      <c r="BM27" s="158"/>
      <c r="BN27" s="158"/>
      <c r="BO27" s="158"/>
      <c r="BP27" s="158"/>
      <c r="BQ27" s="158"/>
      <c r="BR27" s="158"/>
      <c r="BS27" s="158"/>
      <c r="BT27" s="158"/>
      <c r="BU27" s="158"/>
      <c r="BV27" s="158"/>
      <c r="BW27" s="158"/>
      <c r="BX27" s="158"/>
      <c r="BY27" s="158"/>
      <c r="BZ27" s="158"/>
      <c r="CA27" s="158"/>
      <c r="CB27" s="158"/>
      <c r="CC27" s="158"/>
      <c r="CD27" s="158"/>
      <c r="CE27" s="158"/>
      <c r="CF27" s="158"/>
      <c r="CG27" s="158"/>
      <c r="CH27" s="158"/>
      <c r="CI27" s="158"/>
      <c r="CJ27" s="158"/>
      <c r="CK27" s="158"/>
      <c r="CL27" s="158"/>
      <c r="CM27" s="158"/>
      <c r="CN27" s="158"/>
      <c r="CO27" s="158"/>
      <c r="CP27" s="158"/>
      <c r="CQ27" s="158"/>
      <c r="CR27" s="158"/>
      <c r="CS27" s="158"/>
      <c r="CT27" s="158"/>
      <c r="CU27" s="158"/>
      <c r="CV27" s="158"/>
      <c r="CW27" s="158"/>
      <c r="CX27" s="158"/>
      <c r="CY27" s="158"/>
      <c r="CZ27" s="158"/>
      <c r="DA27" s="158"/>
      <c r="DB27" s="158"/>
      <c r="DC27" s="158"/>
      <c r="DD27" s="158"/>
      <c r="DE27" s="158"/>
      <c r="DF27" s="158"/>
      <c r="DG27" s="158"/>
      <c r="DH27" s="158"/>
      <c r="DI27" s="158"/>
      <c r="DJ27" s="203">
        <f>'2022-2024 mjcc'!R38</f>
        <v>0</v>
      </c>
      <c r="DK27" s="192">
        <f t="shared" si="29"/>
        <v>0</v>
      </c>
      <c r="DL27" s="158"/>
      <c r="DM27" s="158"/>
      <c r="DN27" s="158"/>
      <c r="DO27" s="158"/>
      <c r="DP27" s="158"/>
      <c r="DQ27" s="158"/>
      <c r="DR27" s="158"/>
      <c r="DS27" s="158"/>
      <c r="DT27" s="158"/>
      <c r="DU27" s="158"/>
      <c r="DV27" s="158"/>
      <c r="DW27" s="158"/>
      <c r="DX27" s="158"/>
      <c r="DY27" s="158"/>
      <c r="DZ27" s="158"/>
      <c r="EA27" s="158"/>
      <c r="EB27" s="158"/>
      <c r="EC27" s="158"/>
      <c r="ED27" s="158"/>
      <c r="EE27" s="158"/>
      <c r="EF27" s="158"/>
      <c r="EG27" s="158"/>
      <c r="EH27" s="158"/>
      <c r="EI27" s="158"/>
      <c r="EJ27" s="158"/>
      <c r="EK27" s="158"/>
      <c r="EL27" s="158"/>
      <c r="EM27" s="158"/>
      <c r="EN27" s="158"/>
      <c r="EO27" s="158"/>
      <c r="EP27" s="158"/>
      <c r="EQ27" s="158"/>
      <c r="ER27" s="158"/>
      <c r="ES27" s="158"/>
      <c r="ET27" s="158"/>
      <c r="EU27" s="158"/>
      <c r="EV27" s="158"/>
      <c r="EW27" s="158"/>
      <c r="EX27" s="158"/>
      <c r="EY27" s="158"/>
      <c r="EZ27" s="158"/>
      <c r="FA27" s="158"/>
      <c r="FB27" s="158"/>
      <c r="FC27" s="158"/>
      <c r="FD27" s="158"/>
      <c r="FE27" s="158"/>
      <c r="FF27" s="158"/>
      <c r="FG27" s="158"/>
      <c r="FH27" s="158"/>
      <c r="FI27" s="158"/>
      <c r="FJ27" s="158"/>
      <c r="FK27" s="158"/>
      <c r="FL27" s="158"/>
      <c r="FM27" s="203">
        <f>'2022-2024 mjcc'!S38</f>
        <v>0</v>
      </c>
      <c r="FN27" s="192">
        <f t="shared" si="30"/>
        <v>0</v>
      </c>
      <c r="FO27" s="158"/>
      <c r="FP27" s="158"/>
      <c r="FQ27" s="158"/>
      <c r="FR27" s="158"/>
      <c r="FS27" s="158"/>
      <c r="FT27" s="158"/>
      <c r="FU27" s="158"/>
      <c r="FV27" s="158"/>
      <c r="FW27" s="158"/>
      <c r="FX27" s="158"/>
      <c r="FY27" s="158"/>
      <c r="FZ27" s="158"/>
      <c r="GA27" s="158"/>
      <c r="GB27" s="158"/>
      <c r="GC27" s="158"/>
      <c r="GD27" s="158"/>
      <c r="GE27" s="158"/>
      <c r="GF27" s="158"/>
      <c r="GG27" s="158"/>
      <c r="GH27" s="158"/>
      <c r="GI27" s="158"/>
      <c r="GJ27" s="158"/>
      <c r="GK27" s="158"/>
      <c r="GL27" s="158"/>
      <c r="GM27" s="158"/>
      <c r="GN27" s="158"/>
      <c r="GO27" s="158"/>
      <c r="GP27" s="158"/>
      <c r="GQ27" s="158"/>
      <c r="GR27" s="158"/>
      <c r="GS27" s="158"/>
      <c r="GT27" s="158"/>
      <c r="GU27" s="158"/>
      <c r="GV27" s="158"/>
      <c r="GW27" s="158"/>
      <c r="GX27" s="158"/>
      <c r="GY27" s="158"/>
      <c r="GZ27" s="158"/>
      <c r="HA27" s="158"/>
      <c r="HB27" s="158"/>
      <c r="HC27" s="158"/>
      <c r="HD27" s="158"/>
      <c r="HE27" s="158"/>
      <c r="HF27" s="158"/>
      <c r="HG27" s="158"/>
      <c r="HH27" s="158"/>
      <c r="HI27" s="158"/>
      <c r="HJ27" s="158"/>
      <c r="HK27" s="158"/>
      <c r="HL27" s="158"/>
      <c r="HM27" s="158"/>
      <c r="HN27" s="158"/>
      <c r="HO27" s="158"/>
      <c r="HP27" s="203">
        <f>'2022-2024 mjcc'!T38</f>
        <v>0</v>
      </c>
      <c r="HQ27" s="192">
        <f t="shared" si="31"/>
        <v>0</v>
      </c>
      <c r="HR27" s="158"/>
      <c r="HS27" s="158"/>
      <c r="HT27" s="158"/>
      <c r="HU27" s="158"/>
      <c r="HV27" s="158"/>
      <c r="HW27" s="158"/>
      <c r="HX27" s="158"/>
      <c r="HY27" s="158"/>
      <c r="HZ27" s="158"/>
      <c r="IA27" s="158"/>
      <c r="IB27" s="158"/>
      <c r="IC27" s="158"/>
      <c r="ID27" s="158"/>
      <c r="IE27" s="158"/>
      <c r="IF27" s="158"/>
      <c r="IG27" s="158"/>
      <c r="IH27" s="158"/>
      <c r="II27" s="158"/>
      <c r="IJ27" s="158"/>
      <c r="IK27" s="158"/>
      <c r="IL27" s="158"/>
      <c r="IM27" s="158"/>
      <c r="IN27" s="158"/>
      <c r="IO27" s="158"/>
      <c r="IP27" s="158"/>
      <c r="IQ27" s="158"/>
      <c r="IR27" s="158"/>
      <c r="IS27" s="158"/>
      <c r="IT27" s="158"/>
      <c r="IU27" s="158"/>
      <c r="IV27" s="158"/>
      <c r="IW27" s="158"/>
      <c r="IX27" s="158"/>
      <c r="IY27" s="158"/>
      <c r="IZ27" s="158"/>
      <c r="JA27" s="158"/>
      <c r="JB27" s="158"/>
      <c r="JC27" s="158"/>
      <c r="JD27" s="158"/>
      <c r="JE27" s="158"/>
      <c r="JF27" s="158"/>
      <c r="JG27" s="158"/>
      <c r="JH27" s="158"/>
      <c r="JI27" s="158"/>
      <c r="JJ27" s="158"/>
      <c r="JK27" s="158"/>
      <c r="JL27" s="158"/>
      <c r="JM27" s="158"/>
      <c r="JN27" s="158"/>
      <c r="JO27" s="158"/>
      <c r="JP27" s="158"/>
      <c r="JQ27" s="158"/>
      <c r="JR27" s="158"/>
    </row>
    <row r="28" spans="1:278" ht="25.5">
      <c r="A28" s="157">
        <f>'2022-2024 mjcc'!G39</f>
        <v>0</v>
      </c>
      <c r="B28" s="157">
        <f>'2022-2024 mjcc'!H39</f>
        <v>11009</v>
      </c>
      <c r="C28" s="157" t="str">
        <f>'2022-2024 mjcc'!I39</f>
        <v xml:space="preserve"> Հոգեկան առողջության խնդիրներ ունեցող անձանց շուրջօրյա խնամքի ծառայություններ</v>
      </c>
      <c r="D28" s="203">
        <f>'2022-2024 mjcc'!P39</f>
        <v>16430</v>
      </c>
      <c r="E28" s="192">
        <f t="shared" si="27"/>
        <v>16430</v>
      </c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>
        <v>16430</v>
      </c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203">
        <f>'2022-2024 mjcc'!Q39</f>
        <v>0</v>
      </c>
      <c r="BH28" s="192">
        <f t="shared" si="28"/>
        <v>0</v>
      </c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58"/>
      <c r="CI28" s="158"/>
      <c r="CJ28" s="158"/>
      <c r="CK28" s="158"/>
      <c r="CL28" s="158"/>
      <c r="CM28" s="158"/>
      <c r="CN28" s="158"/>
      <c r="CO28" s="158"/>
      <c r="CP28" s="158"/>
      <c r="CQ28" s="158"/>
      <c r="CR28" s="158"/>
      <c r="CS28" s="158"/>
      <c r="CT28" s="158"/>
      <c r="CU28" s="158"/>
      <c r="CV28" s="158"/>
      <c r="CW28" s="158"/>
      <c r="CX28" s="158"/>
      <c r="CY28" s="158"/>
      <c r="CZ28" s="158"/>
      <c r="DA28" s="158"/>
      <c r="DB28" s="158"/>
      <c r="DC28" s="158"/>
      <c r="DD28" s="158"/>
      <c r="DE28" s="158"/>
      <c r="DF28" s="158"/>
      <c r="DG28" s="158"/>
      <c r="DH28" s="158"/>
      <c r="DI28" s="158"/>
      <c r="DJ28" s="203">
        <f>'2022-2024 mjcc'!R39</f>
        <v>0</v>
      </c>
      <c r="DK28" s="192">
        <f t="shared" si="29"/>
        <v>0</v>
      </c>
      <c r="DL28" s="158"/>
      <c r="DM28" s="158"/>
      <c r="DN28" s="158"/>
      <c r="DO28" s="158"/>
      <c r="DP28" s="158"/>
      <c r="DQ28" s="158"/>
      <c r="DR28" s="158"/>
      <c r="DS28" s="158"/>
      <c r="DT28" s="158"/>
      <c r="DU28" s="158"/>
      <c r="DV28" s="158"/>
      <c r="DW28" s="158"/>
      <c r="DX28" s="158"/>
      <c r="DY28" s="158"/>
      <c r="DZ28" s="158"/>
      <c r="EA28" s="158"/>
      <c r="EB28" s="158"/>
      <c r="EC28" s="158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8"/>
      <c r="ER28" s="158"/>
      <c r="ES28" s="158"/>
      <c r="ET28" s="158"/>
      <c r="EU28" s="158"/>
      <c r="EV28" s="158"/>
      <c r="EW28" s="158"/>
      <c r="EX28" s="158"/>
      <c r="EY28" s="158"/>
      <c r="EZ28" s="158"/>
      <c r="FA28" s="158"/>
      <c r="FB28" s="158"/>
      <c r="FC28" s="158"/>
      <c r="FD28" s="158"/>
      <c r="FE28" s="158"/>
      <c r="FF28" s="158"/>
      <c r="FG28" s="158"/>
      <c r="FH28" s="158"/>
      <c r="FI28" s="158"/>
      <c r="FJ28" s="158"/>
      <c r="FK28" s="158"/>
      <c r="FL28" s="158"/>
      <c r="FM28" s="203">
        <f>'2022-2024 mjcc'!S39</f>
        <v>0</v>
      </c>
      <c r="FN28" s="192">
        <f t="shared" si="30"/>
        <v>0</v>
      </c>
      <c r="FO28" s="158"/>
      <c r="FP28" s="158"/>
      <c r="FQ28" s="158"/>
      <c r="FR28" s="158"/>
      <c r="FS28" s="158"/>
      <c r="FT28" s="158"/>
      <c r="FU28" s="158"/>
      <c r="FV28" s="158"/>
      <c r="FW28" s="158"/>
      <c r="FX28" s="158"/>
      <c r="FY28" s="158"/>
      <c r="FZ28" s="158"/>
      <c r="GA28" s="158"/>
      <c r="GB28" s="158"/>
      <c r="GC28" s="158"/>
      <c r="GD28" s="158"/>
      <c r="GE28" s="158"/>
      <c r="GF28" s="158"/>
      <c r="GG28" s="158"/>
      <c r="GH28" s="158"/>
      <c r="GI28" s="158"/>
      <c r="GJ28" s="158"/>
      <c r="GK28" s="158"/>
      <c r="GL28" s="158"/>
      <c r="GM28" s="158"/>
      <c r="GN28" s="158"/>
      <c r="GO28" s="158"/>
      <c r="GP28" s="158"/>
      <c r="GQ28" s="158"/>
      <c r="GR28" s="158"/>
      <c r="GS28" s="158"/>
      <c r="GT28" s="158"/>
      <c r="GU28" s="158"/>
      <c r="GV28" s="158"/>
      <c r="GW28" s="158"/>
      <c r="GX28" s="158"/>
      <c r="GY28" s="158"/>
      <c r="GZ28" s="158"/>
      <c r="HA28" s="158"/>
      <c r="HB28" s="158"/>
      <c r="HC28" s="158"/>
      <c r="HD28" s="158"/>
      <c r="HE28" s="158"/>
      <c r="HF28" s="158"/>
      <c r="HG28" s="158"/>
      <c r="HH28" s="158"/>
      <c r="HI28" s="158"/>
      <c r="HJ28" s="158"/>
      <c r="HK28" s="158"/>
      <c r="HL28" s="158"/>
      <c r="HM28" s="158"/>
      <c r="HN28" s="158"/>
      <c r="HO28" s="158"/>
      <c r="HP28" s="203">
        <f>'2022-2024 mjcc'!T39</f>
        <v>0</v>
      </c>
      <c r="HQ28" s="192">
        <f t="shared" si="31"/>
        <v>0</v>
      </c>
      <c r="HR28" s="158"/>
      <c r="HS28" s="158"/>
      <c r="HT28" s="158"/>
      <c r="HU28" s="158"/>
      <c r="HV28" s="158"/>
      <c r="HW28" s="158"/>
      <c r="HX28" s="158"/>
      <c r="HY28" s="158"/>
      <c r="HZ28" s="158"/>
      <c r="IA28" s="158"/>
      <c r="IB28" s="158"/>
      <c r="IC28" s="158"/>
      <c r="ID28" s="158"/>
      <c r="IE28" s="158"/>
      <c r="IF28" s="158"/>
      <c r="IG28" s="158"/>
      <c r="IH28" s="158"/>
      <c r="II28" s="158"/>
      <c r="IJ28" s="158"/>
      <c r="IK28" s="158"/>
      <c r="IL28" s="158"/>
      <c r="IM28" s="158"/>
      <c r="IN28" s="158"/>
      <c r="IO28" s="158"/>
      <c r="IP28" s="158"/>
      <c r="IQ28" s="158"/>
      <c r="IR28" s="158"/>
      <c r="IS28" s="158"/>
      <c r="IT28" s="158"/>
      <c r="IU28" s="158"/>
      <c r="IV28" s="158"/>
      <c r="IW28" s="158"/>
      <c r="IX28" s="158"/>
      <c r="IY28" s="158"/>
      <c r="IZ28" s="158"/>
      <c r="JA28" s="158"/>
      <c r="JB28" s="158"/>
      <c r="JC28" s="158"/>
      <c r="JD28" s="158"/>
      <c r="JE28" s="158"/>
      <c r="JF28" s="158"/>
      <c r="JG28" s="158"/>
      <c r="JH28" s="158"/>
      <c r="JI28" s="158"/>
      <c r="JJ28" s="158"/>
      <c r="JK28" s="158"/>
      <c r="JL28" s="158"/>
      <c r="JM28" s="158"/>
      <c r="JN28" s="158"/>
      <c r="JO28" s="158"/>
      <c r="JP28" s="158"/>
      <c r="JQ28" s="158"/>
      <c r="JR28" s="158"/>
    </row>
    <row r="29" spans="1:278" ht="25.5">
      <c r="A29" s="157">
        <f>'2022-2024 mjcc'!G40</f>
        <v>0</v>
      </c>
      <c r="B29" s="157">
        <f>'2022-2024 mjcc'!H40</f>
        <v>11010</v>
      </c>
      <c r="C29" s="157" t="str">
        <f>'2022-2024 mjcc'!I40</f>
        <v xml:space="preserve"> Հատուկ խմբերին դասված որոշակի կատեգորիայի անձանց կացարանով ապահովման ծառայություններ</v>
      </c>
      <c r="D29" s="203">
        <f>'2022-2024 mjcc'!P40</f>
        <v>6711.2</v>
      </c>
      <c r="E29" s="192">
        <f t="shared" si="27"/>
        <v>6711.2</v>
      </c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>
        <v>6711.2</v>
      </c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203">
        <f>'2022-2024 mjcc'!Q40</f>
        <v>6711.2</v>
      </c>
      <c r="BH29" s="192">
        <f t="shared" si="28"/>
        <v>6711.2</v>
      </c>
      <c r="BI29" s="158"/>
      <c r="BJ29" s="158"/>
      <c r="BK29" s="158"/>
      <c r="BL29" s="158"/>
      <c r="BM29" s="158"/>
      <c r="BN29" s="158"/>
      <c r="BO29" s="158"/>
      <c r="BP29" s="158"/>
      <c r="BQ29" s="158"/>
      <c r="BR29" s="158"/>
      <c r="BS29" s="158"/>
      <c r="BT29" s="158"/>
      <c r="BU29" s="158"/>
      <c r="BV29" s="158"/>
      <c r="BW29" s="158"/>
      <c r="BX29" s="158"/>
      <c r="BY29" s="158"/>
      <c r="BZ29" s="158"/>
      <c r="CA29" s="158"/>
      <c r="CB29" s="158"/>
      <c r="CC29" s="158"/>
      <c r="CD29" s="158"/>
      <c r="CE29" s="158"/>
      <c r="CF29" s="158"/>
      <c r="CG29" s="158"/>
      <c r="CH29" s="158"/>
      <c r="CI29" s="158"/>
      <c r="CJ29" s="158"/>
      <c r="CK29" s="158"/>
      <c r="CL29" s="158">
        <v>6711.2</v>
      </c>
      <c r="CM29" s="158"/>
      <c r="CN29" s="158"/>
      <c r="CO29" s="158"/>
      <c r="CP29" s="158"/>
      <c r="CQ29" s="158"/>
      <c r="CR29" s="158"/>
      <c r="CS29" s="158"/>
      <c r="CT29" s="158"/>
      <c r="CU29" s="158"/>
      <c r="CV29" s="158"/>
      <c r="CW29" s="158"/>
      <c r="CX29" s="158"/>
      <c r="CY29" s="158"/>
      <c r="CZ29" s="158"/>
      <c r="DA29" s="158"/>
      <c r="DB29" s="158"/>
      <c r="DC29" s="158"/>
      <c r="DD29" s="158"/>
      <c r="DE29" s="158"/>
      <c r="DF29" s="158"/>
      <c r="DG29" s="158"/>
      <c r="DH29" s="158"/>
      <c r="DI29" s="158"/>
      <c r="DJ29" s="203">
        <f>'2022-2024 mjcc'!R40</f>
        <v>6711.2</v>
      </c>
      <c r="DK29" s="192">
        <f t="shared" si="29"/>
        <v>6711.2</v>
      </c>
      <c r="DL29" s="158"/>
      <c r="DM29" s="158"/>
      <c r="DN29" s="158"/>
      <c r="DO29" s="158"/>
      <c r="DP29" s="158"/>
      <c r="DQ29" s="158"/>
      <c r="DR29" s="158"/>
      <c r="DS29" s="158"/>
      <c r="DT29" s="158"/>
      <c r="DU29" s="158"/>
      <c r="DV29" s="158"/>
      <c r="DW29" s="158"/>
      <c r="DX29" s="158"/>
      <c r="DY29" s="158"/>
      <c r="DZ29" s="158"/>
      <c r="EA29" s="158"/>
      <c r="EB29" s="158"/>
      <c r="EC29" s="158"/>
      <c r="ED29" s="158"/>
      <c r="EE29" s="158"/>
      <c r="EF29" s="158"/>
      <c r="EG29" s="158"/>
      <c r="EH29" s="158"/>
      <c r="EI29" s="158"/>
      <c r="EJ29" s="158"/>
      <c r="EK29" s="158"/>
      <c r="EL29" s="158"/>
      <c r="EM29" s="158"/>
      <c r="EN29" s="158"/>
      <c r="EO29" s="158">
        <v>6711.2</v>
      </c>
      <c r="EP29" s="158"/>
      <c r="EQ29" s="158"/>
      <c r="ER29" s="158"/>
      <c r="ES29" s="158"/>
      <c r="ET29" s="158"/>
      <c r="EU29" s="158"/>
      <c r="EV29" s="158"/>
      <c r="EW29" s="158"/>
      <c r="EX29" s="158"/>
      <c r="EY29" s="158"/>
      <c r="EZ29" s="158"/>
      <c r="FA29" s="158"/>
      <c r="FB29" s="158"/>
      <c r="FC29" s="158"/>
      <c r="FD29" s="158"/>
      <c r="FE29" s="158"/>
      <c r="FF29" s="158"/>
      <c r="FG29" s="158"/>
      <c r="FH29" s="158"/>
      <c r="FI29" s="158"/>
      <c r="FJ29" s="158"/>
      <c r="FK29" s="158"/>
      <c r="FL29" s="158"/>
      <c r="FM29" s="203">
        <f>'2022-2024 mjcc'!S40</f>
        <v>6711.2</v>
      </c>
      <c r="FN29" s="192">
        <f t="shared" si="30"/>
        <v>6711.2</v>
      </c>
      <c r="FO29" s="158"/>
      <c r="FP29" s="158"/>
      <c r="FQ29" s="158"/>
      <c r="FR29" s="158"/>
      <c r="FS29" s="158"/>
      <c r="FT29" s="158"/>
      <c r="FU29" s="158"/>
      <c r="FV29" s="158"/>
      <c r="FW29" s="158"/>
      <c r="FX29" s="158"/>
      <c r="FY29" s="158"/>
      <c r="FZ29" s="158"/>
      <c r="GA29" s="158"/>
      <c r="GB29" s="158"/>
      <c r="GC29" s="158"/>
      <c r="GD29" s="158"/>
      <c r="GE29" s="158"/>
      <c r="GF29" s="158"/>
      <c r="GG29" s="158"/>
      <c r="GH29" s="158"/>
      <c r="GI29" s="158"/>
      <c r="GJ29" s="158"/>
      <c r="GK29" s="158"/>
      <c r="GL29" s="158"/>
      <c r="GM29" s="158"/>
      <c r="GN29" s="158"/>
      <c r="GO29" s="158"/>
      <c r="GP29" s="158"/>
      <c r="GQ29" s="158"/>
      <c r="GR29" s="158">
        <v>6711.2</v>
      </c>
      <c r="GS29" s="158"/>
      <c r="GT29" s="158"/>
      <c r="GU29" s="158"/>
      <c r="GV29" s="158"/>
      <c r="GW29" s="158"/>
      <c r="GX29" s="158"/>
      <c r="GY29" s="158"/>
      <c r="GZ29" s="158"/>
      <c r="HA29" s="158"/>
      <c r="HB29" s="158"/>
      <c r="HC29" s="158"/>
      <c r="HD29" s="158"/>
      <c r="HE29" s="158"/>
      <c r="HF29" s="158"/>
      <c r="HG29" s="158"/>
      <c r="HH29" s="158"/>
      <c r="HI29" s="158"/>
      <c r="HJ29" s="158"/>
      <c r="HK29" s="158"/>
      <c r="HL29" s="158"/>
      <c r="HM29" s="158"/>
      <c r="HN29" s="158"/>
      <c r="HO29" s="158"/>
      <c r="HP29" s="203">
        <f>'2022-2024 mjcc'!T40</f>
        <v>6711.2</v>
      </c>
      <c r="HQ29" s="192">
        <f t="shared" si="31"/>
        <v>6711.2</v>
      </c>
      <c r="HR29" s="158"/>
      <c r="HS29" s="158"/>
      <c r="HT29" s="158"/>
      <c r="HU29" s="158"/>
      <c r="HV29" s="158"/>
      <c r="HW29" s="158"/>
      <c r="HX29" s="158"/>
      <c r="HY29" s="158"/>
      <c r="HZ29" s="158"/>
      <c r="IA29" s="158"/>
      <c r="IB29" s="158"/>
      <c r="IC29" s="158"/>
      <c r="ID29" s="158"/>
      <c r="IE29" s="158"/>
      <c r="IF29" s="158"/>
      <c r="IG29" s="158"/>
      <c r="IH29" s="158"/>
      <c r="II29" s="158"/>
      <c r="IJ29" s="158"/>
      <c r="IK29" s="158"/>
      <c r="IL29" s="158"/>
      <c r="IM29" s="158"/>
      <c r="IN29" s="158"/>
      <c r="IO29" s="158"/>
      <c r="IP29" s="158"/>
      <c r="IQ29" s="158"/>
      <c r="IR29" s="158"/>
      <c r="IS29" s="158"/>
      <c r="IT29" s="158"/>
      <c r="IU29" s="158">
        <v>6711.2</v>
      </c>
      <c r="IV29" s="158"/>
      <c r="IW29" s="158"/>
      <c r="IX29" s="158"/>
      <c r="IY29" s="158"/>
      <c r="IZ29" s="158"/>
      <c r="JA29" s="158"/>
      <c r="JB29" s="158"/>
      <c r="JC29" s="158"/>
      <c r="JD29" s="158"/>
      <c r="JE29" s="158"/>
      <c r="JF29" s="158"/>
      <c r="JG29" s="158"/>
      <c r="JH29" s="158"/>
      <c r="JI29" s="158"/>
      <c r="JJ29" s="158"/>
      <c r="JK29" s="158"/>
      <c r="JL29" s="158"/>
      <c r="JM29" s="158"/>
      <c r="JN29" s="158"/>
      <c r="JO29" s="158"/>
      <c r="JP29" s="158"/>
      <c r="JQ29" s="158"/>
      <c r="JR29" s="158"/>
    </row>
    <row r="30" spans="1:278" ht="38.25">
      <c r="A30" s="157">
        <f>'2022-2024 mjcc'!G41</f>
        <v>0</v>
      </c>
      <c r="B30" s="157">
        <f>'2022-2024 mjcc'!H41</f>
        <v>11011</v>
      </c>
      <c r="C30" s="157" t="str">
        <f>'2022-2024 mjcc'!I41</f>
        <v xml:space="preserve"> Տնային խնամքի ծառայություններ հոգեկան առողջության խնդիրներ ունեցող անձանց համար_x000D_
</v>
      </c>
      <c r="D30" s="203">
        <f>'2022-2024 mjcc'!P41</f>
        <v>11731.2</v>
      </c>
      <c r="E30" s="192">
        <f t="shared" si="27"/>
        <v>11731.2</v>
      </c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>
        <v>11731.2</v>
      </c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203">
        <f>'2022-2024 mjcc'!Q41</f>
        <v>14448.3</v>
      </c>
      <c r="BH30" s="192">
        <f t="shared" si="28"/>
        <v>14448.3</v>
      </c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Y30" s="158"/>
      <c r="BZ30" s="158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>
        <v>14448.3</v>
      </c>
      <c r="CO30" s="158"/>
      <c r="CP30" s="158"/>
      <c r="CQ30" s="158"/>
      <c r="CR30" s="158"/>
      <c r="CS30" s="158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203">
        <f>'2022-2024 mjcc'!R41</f>
        <v>14448.3</v>
      </c>
      <c r="DK30" s="192">
        <f t="shared" si="29"/>
        <v>14448.3</v>
      </c>
      <c r="DL30" s="158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D30" s="158"/>
      <c r="EE30" s="158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8">
        <v>14448.3</v>
      </c>
      <c r="ER30" s="158"/>
      <c r="ES30" s="158"/>
      <c r="ET30" s="158"/>
      <c r="EU30" s="158"/>
      <c r="EV30" s="158"/>
      <c r="EW30" s="158"/>
      <c r="EX30" s="158"/>
      <c r="EY30" s="158"/>
      <c r="EZ30" s="158"/>
      <c r="FA30" s="158"/>
      <c r="FB30" s="158"/>
      <c r="FC30" s="158"/>
      <c r="FD30" s="158"/>
      <c r="FE30" s="158"/>
      <c r="FF30" s="158"/>
      <c r="FG30" s="158"/>
      <c r="FH30" s="158"/>
      <c r="FI30" s="158"/>
      <c r="FJ30" s="158"/>
      <c r="FK30" s="158"/>
      <c r="FL30" s="158"/>
      <c r="FM30" s="203">
        <f>'2022-2024 mjcc'!S41</f>
        <v>14448.3</v>
      </c>
      <c r="FN30" s="192">
        <f t="shared" si="30"/>
        <v>14448.3</v>
      </c>
      <c r="FO30" s="158"/>
      <c r="FP30" s="158"/>
      <c r="FQ30" s="158"/>
      <c r="FR30" s="158"/>
      <c r="FS30" s="158"/>
      <c r="FT30" s="158"/>
      <c r="FU30" s="158"/>
      <c r="FV30" s="158"/>
      <c r="FW30" s="158"/>
      <c r="FX30" s="158"/>
      <c r="FY30" s="158"/>
      <c r="FZ30" s="158"/>
      <c r="GA30" s="158"/>
      <c r="GB30" s="158"/>
      <c r="GC30" s="158"/>
      <c r="GD30" s="158"/>
      <c r="GE30" s="158"/>
      <c r="GF30" s="158"/>
      <c r="GG30" s="158"/>
      <c r="GH30" s="158"/>
      <c r="GI30" s="158"/>
      <c r="GJ30" s="158"/>
      <c r="GK30" s="158"/>
      <c r="GL30" s="158"/>
      <c r="GM30" s="158"/>
      <c r="GN30" s="158"/>
      <c r="GO30" s="158"/>
      <c r="GP30" s="158"/>
      <c r="GQ30" s="158"/>
      <c r="GR30" s="158"/>
      <c r="GS30" s="158"/>
      <c r="GT30" s="158">
        <v>14448.3</v>
      </c>
      <c r="GU30" s="158"/>
      <c r="GV30" s="158"/>
      <c r="GW30" s="158"/>
      <c r="GX30" s="158"/>
      <c r="GY30" s="158"/>
      <c r="GZ30" s="158"/>
      <c r="HA30" s="158"/>
      <c r="HB30" s="158"/>
      <c r="HC30" s="158"/>
      <c r="HD30" s="158"/>
      <c r="HE30" s="158"/>
      <c r="HF30" s="158"/>
      <c r="HG30" s="158"/>
      <c r="HH30" s="158"/>
      <c r="HI30" s="158"/>
      <c r="HJ30" s="158"/>
      <c r="HK30" s="158"/>
      <c r="HL30" s="158"/>
      <c r="HM30" s="158"/>
      <c r="HN30" s="158"/>
      <c r="HO30" s="158"/>
      <c r="HP30" s="203">
        <f>'2022-2024 mjcc'!T41</f>
        <v>14448.3</v>
      </c>
      <c r="HQ30" s="192">
        <f t="shared" si="31"/>
        <v>14448.3</v>
      </c>
      <c r="HR30" s="158"/>
      <c r="HS30" s="158"/>
      <c r="HT30" s="158"/>
      <c r="HU30" s="158"/>
      <c r="HV30" s="158"/>
      <c r="HW30" s="158"/>
      <c r="HX30" s="158"/>
      <c r="HY30" s="158"/>
      <c r="HZ30" s="158"/>
      <c r="IA30" s="158"/>
      <c r="IB30" s="158"/>
      <c r="IC30" s="158"/>
      <c r="ID30" s="158"/>
      <c r="IE30" s="158"/>
      <c r="IF30" s="158"/>
      <c r="IG30" s="158"/>
      <c r="IH30" s="158"/>
      <c r="II30" s="158"/>
      <c r="IJ30" s="158"/>
      <c r="IK30" s="158"/>
      <c r="IL30" s="158"/>
      <c r="IM30" s="158"/>
      <c r="IN30" s="158"/>
      <c r="IO30" s="158"/>
      <c r="IP30" s="158"/>
      <c r="IQ30" s="158"/>
      <c r="IR30" s="158"/>
      <c r="IS30" s="158"/>
      <c r="IT30" s="158"/>
      <c r="IU30" s="158"/>
      <c r="IV30" s="158"/>
      <c r="IW30" s="158">
        <v>14448.3</v>
      </c>
      <c r="IX30" s="158"/>
      <c r="IY30" s="158"/>
      <c r="IZ30" s="158"/>
      <c r="JA30" s="158"/>
      <c r="JB30" s="158"/>
      <c r="JC30" s="158"/>
      <c r="JD30" s="158"/>
      <c r="JE30" s="158"/>
      <c r="JF30" s="158"/>
      <c r="JG30" s="158"/>
      <c r="JH30" s="158"/>
      <c r="JI30" s="158"/>
      <c r="JJ30" s="158"/>
      <c r="JK30" s="158"/>
      <c r="JL30" s="158"/>
      <c r="JM30" s="158"/>
      <c r="JN30" s="158"/>
      <c r="JO30" s="158"/>
      <c r="JP30" s="158"/>
      <c r="JQ30" s="158"/>
      <c r="JR30" s="158"/>
    </row>
    <row r="31" spans="1:278" ht="51">
      <c r="A31" s="157">
        <f>'2022-2024 mjcc'!G42</f>
        <v>0</v>
      </c>
      <c r="B31" s="157">
        <f>'2022-2024 mjcc'!H42</f>
        <v>12001</v>
      </c>
      <c r="C31" s="157" t="str">
        <f>'2022-2024 mjcc'!I42</f>
        <v xml:space="preserve"> Սոցիալական բնակարանային ֆոնդի  կացարաններում բնակվող միայնակ կենսաթոշակառուներին կոմունալ ծախսերի դիմաց դրամական փոխհատուցում_x000D_
</v>
      </c>
      <c r="D31" s="203">
        <f>'2022-2024 mjcc'!P42</f>
        <v>0</v>
      </c>
      <c r="E31" s="192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G31" s="203">
        <f>'2022-2024 mjcc'!Q42</f>
        <v>14400</v>
      </c>
      <c r="BH31" s="192">
        <f t="shared" si="28"/>
        <v>14400</v>
      </c>
      <c r="BI31" s="158"/>
      <c r="BJ31" s="158"/>
      <c r="BK31" s="158"/>
      <c r="BL31" s="158"/>
      <c r="BM31" s="158"/>
      <c r="BN31" s="158"/>
      <c r="BO31" s="158"/>
      <c r="BP31" s="158"/>
      <c r="BQ31" s="158"/>
      <c r="BR31" s="158"/>
      <c r="BS31" s="158"/>
      <c r="BT31" s="158"/>
      <c r="BU31" s="158"/>
      <c r="BV31" s="158"/>
      <c r="BW31" s="158"/>
      <c r="BX31" s="158"/>
      <c r="BY31" s="158"/>
      <c r="BZ31" s="158"/>
      <c r="CA31" s="158"/>
      <c r="CB31" s="158"/>
      <c r="CC31" s="158"/>
      <c r="CD31" s="158"/>
      <c r="CE31" s="158"/>
      <c r="CF31" s="158"/>
      <c r="CG31" s="158"/>
      <c r="CH31" s="158"/>
      <c r="CI31" s="158"/>
      <c r="CJ31" s="158"/>
      <c r="CK31" s="158"/>
      <c r="CL31" s="158"/>
      <c r="CM31" s="158"/>
      <c r="CN31" s="158">
        <v>14400</v>
      </c>
      <c r="CO31" s="158"/>
      <c r="CP31" s="158"/>
      <c r="CQ31" s="158"/>
      <c r="CR31" s="158"/>
      <c r="CS31" s="158"/>
      <c r="CT31" s="158"/>
      <c r="CU31" s="158"/>
      <c r="CV31" s="158"/>
      <c r="CW31" s="158"/>
      <c r="CX31" s="158"/>
      <c r="CY31" s="158"/>
      <c r="CZ31" s="158"/>
      <c r="DA31" s="158"/>
      <c r="DB31" s="158"/>
      <c r="DC31" s="158"/>
      <c r="DD31" s="158"/>
      <c r="DE31" s="158"/>
      <c r="DF31" s="158"/>
      <c r="DG31" s="158"/>
      <c r="DH31" s="158"/>
      <c r="DI31" s="158"/>
      <c r="DJ31" s="203">
        <f>'2022-2024 mjcc'!R42</f>
        <v>14400</v>
      </c>
      <c r="DK31" s="192">
        <f t="shared" si="29"/>
        <v>14400</v>
      </c>
      <c r="DL31" s="158"/>
      <c r="DM31" s="158"/>
      <c r="DN31" s="158"/>
      <c r="DO31" s="158"/>
      <c r="DP31" s="158"/>
      <c r="DQ31" s="158"/>
      <c r="DR31" s="158"/>
      <c r="DS31" s="158"/>
      <c r="DT31" s="158"/>
      <c r="DU31" s="158"/>
      <c r="DV31" s="158"/>
      <c r="DW31" s="158"/>
      <c r="DX31" s="158"/>
      <c r="DY31" s="158"/>
      <c r="DZ31" s="158"/>
      <c r="EA31" s="158"/>
      <c r="EB31" s="158"/>
      <c r="EC31" s="158"/>
      <c r="ED31" s="158"/>
      <c r="EE31" s="158"/>
      <c r="EF31" s="158"/>
      <c r="EG31" s="158"/>
      <c r="EH31" s="158"/>
      <c r="EI31" s="158"/>
      <c r="EJ31" s="158"/>
      <c r="EK31" s="158"/>
      <c r="EL31" s="158"/>
      <c r="EM31" s="158"/>
      <c r="EN31" s="158"/>
      <c r="EO31" s="158"/>
      <c r="EP31" s="158"/>
      <c r="EQ31" s="158">
        <v>14400</v>
      </c>
      <c r="ER31" s="158"/>
      <c r="ES31" s="158"/>
      <c r="ET31" s="158"/>
      <c r="EU31" s="158"/>
      <c r="EV31" s="158"/>
      <c r="EW31" s="158"/>
      <c r="EX31" s="158"/>
      <c r="EY31" s="158"/>
      <c r="EZ31" s="158"/>
      <c r="FA31" s="158"/>
      <c r="FB31" s="158"/>
      <c r="FC31" s="158"/>
      <c r="FD31" s="158"/>
      <c r="FE31" s="158"/>
      <c r="FF31" s="158"/>
      <c r="FG31" s="158"/>
      <c r="FH31" s="158"/>
      <c r="FI31" s="158"/>
      <c r="FJ31" s="158"/>
      <c r="FK31" s="158"/>
      <c r="FL31" s="158"/>
      <c r="FM31" s="203">
        <f>'2022-2024 mjcc'!S42</f>
        <v>14400</v>
      </c>
      <c r="FN31" s="192">
        <f t="shared" si="30"/>
        <v>14400</v>
      </c>
      <c r="FO31" s="158"/>
      <c r="FP31" s="158"/>
      <c r="FQ31" s="158"/>
      <c r="FR31" s="158"/>
      <c r="FS31" s="158"/>
      <c r="FT31" s="158"/>
      <c r="FU31" s="158"/>
      <c r="FV31" s="158"/>
      <c r="FW31" s="158"/>
      <c r="FX31" s="158"/>
      <c r="FY31" s="158"/>
      <c r="FZ31" s="158"/>
      <c r="GA31" s="158"/>
      <c r="GB31" s="158"/>
      <c r="GC31" s="158"/>
      <c r="GD31" s="158"/>
      <c r="GE31" s="158"/>
      <c r="GF31" s="158"/>
      <c r="GG31" s="158"/>
      <c r="GH31" s="158"/>
      <c r="GI31" s="158"/>
      <c r="GJ31" s="158"/>
      <c r="GK31" s="158"/>
      <c r="GL31" s="158"/>
      <c r="GM31" s="158"/>
      <c r="GN31" s="158"/>
      <c r="GO31" s="158"/>
      <c r="GP31" s="158"/>
      <c r="GQ31" s="158"/>
      <c r="GR31" s="158"/>
      <c r="GS31" s="158"/>
      <c r="GT31" s="158">
        <v>14400</v>
      </c>
      <c r="GU31" s="158"/>
      <c r="GV31" s="158"/>
      <c r="GW31" s="158"/>
      <c r="GX31" s="158"/>
      <c r="GY31" s="158"/>
      <c r="GZ31" s="158"/>
      <c r="HA31" s="158"/>
      <c r="HB31" s="158"/>
      <c r="HC31" s="158"/>
      <c r="HD31" s="158"/>
      <c r="HE31" s="158"/>
      <c r="HF31" s="158"/>
      <c r="HG31" s="158"/>
      <c r="HH31" s="158"/>
      <c r="HI31" s="158"/>
      <c r="HJ31" s="158"/>
      <c r="HK31" s="158"/>
      <c r="HL31" s="158"/>
      <c r="HM31" s="158"/>
      <c r="HN31" s="158"/>
      <c r="HO31" s="158"/>
      <c r="HP31" s="203">
        <f>'2022-2024 mjcc'!T42</f>
        <v>14400</v>
      </c>
      <c r="HQ31" s="192">
        <f t="shared" si="31"/>
        <v>14400</v>
      </c>
      <c r="HR31" s="158"/>
      <c r="HS31" s="158"/>
      <c r="HT31" s="158"/>
      <c r="HU31" s="158"/>
      <c r="HV31" s="158"/>
      <c r="HW31" s="158"/>
      <c r="HX31" s="158"/>
      <c r="HY31" s="158"/>
      <c r="HZ31" s="158"/>
      <c r="IA31" s="158"/>
      <c r="IB31" s="158"/>
      <c r="IC31" s="158"/>
      <c r="ID31" s="158"/>
      <c r="IE31" s="158"/>
      <c r="IF31" s="158"/>
      <c r="IG31" s="158"/>
      <c r="IH31" s="158"/>
      <c r="II31" s="158"/>
      <c r="IJ31" s="158"/>
      <c r="IK31" s="158"/>
      <c r="IL31" s="158"/>
      <c r="IM31" s="158"/>
      <c r="IN31" s="158"/>
      <c r="IO31" s="158"/>
      <c r="IP31" s="158"/>
      <c r="IQ31" s="158"/>
      <c r="IR31" s="158"/>
      <c r="IS31" s="158"/>
      <c r="IT31" s="158"/>
      <c r="IU31" s="158"/>
      <c r="IV31" s="158"/>
      <c r="IW31" s="158">
        <v>14400</v>
      </c>
      <c r="IX31" s="158"/>
      <c r="IY31" s="158"/>
      <c r="IZ31" s="158"/>
      <c r="JA31" s="158"/>
      <c r="JB31" s="158"/>
      <c r="JC31" s="158"/>
      <c r="JD31" s="158"/>
      <c r="JE31" s="158"/>
      <c r="JF31" s="158"/>
      <c r="JG31" s="158"/>
      <c r="JH31" s="158"/>
      <c r="JI31" s="158"/>
      <c r="JJ31" s="158"/>
      <c r="JK31" s="158"/>
      <c r="JL31" s="158"/>
      <c r="JM31" s="158"/>
      <c r="JN31" s="158"/>
      <c r="JO31" s="158"/>
      <c r="JP31" s="158"/>
      <c r="JQ31" s="158"/>
      <c r="JR31" s="158"/>
    </row>
    <row r="32" spans="1:278" ht="24" customHeight="1">
      <c r="A32" s="214">
        <f>'2022-2024 mjcc'!G43</f>
        <v>1068</v>
      </c>
      <c r="B32" s="214">
        <f>'2022-2024 mjcc'!H43</f>
        <v>0</v>
      </c>
      <c r="C32" s="214" t="str">
        <f>'2022-2024 mjcc'!I43</f>
        <v xml:space="preserve"> Ժողովրդագրական վիճակի բարելավում </v>
      </c>
      <c r="D32" s="203">
        <f t="shared" ref="D32:BF32" si="33">SUM(D33:D36)</f>
        <v>20218434.620000001</v>
      </c>
      <c r="E32" s="203">
        <f t="shared" si="33"/>
        <v>20218434.600000001</v>
      </c>
      <c r="F32" s="203">
        <f t="shared" si="33"/>
        <v>0</v>
      </c>
      <c r="G32" s="203">
        <f t="shared" si="33"/>
        <v>0</v>
      </c>
      <c r="H32" s="203">
        <f t="shared" si="33"/>
        <v>0</v>
      </c>
      <c r="I32" s="203">
        <f t="shared" si="33"/>
        <v>0</v>
      </c>
      <c r="J32" s="203">
        <f t="shared" si="33"/>
        <v>0</v>
      </c>
      <c r="K32" s="203">
        <f t="shared" si="33"/>
        <v>0</v>
      </c>
      <c r="L32" s="203">
        <f t="shared" si="33"/>
        <v>14526.7</v>
      </c>
      <c r="M32" s="203">
        <f t="shared" si="33"/>
        <v>0</v>
      </c>
      <c r="N32" s="203">
        <f t="shared" si="33"/>
        <v>0</v>
      </c>
      <c r="O32" s="203">
        <f t="shared" si="33"/>
        <v>0</v>
      </c>
      <c r="P32" s="203">
        <f t="shared" si="33"/>
        <v>0</v>
      </c>
      <c r="Q32" s="203">
        <f t="shared" si="33"/>
        <v>0</v>
      </c>
      <c r="R32" s="203">
        <f t="shared" si="33"/>
        <v>0</v>
      </c>
      <c r="S32" s="203">
        <f t="shared" si="33"/>
        <v>0</v>
      </c>
      <c r="T32" s="203">
        <f t="shared" si="33"/>
        <v>0</v>
      </c>
      <c r="U32" s="203">
        <f t="shared" si="33"/>
        <v>0</v>
      </c>
      <c r="V32" s="203">
        <f t="shared" si="33"/>
        <v>0</v>
      </c>
      <c r="W32" s="203">
        <f t="shared" si="33"/>
        <v>0</v>
      </c>
      <c r="X32" s="203">
        <f t="shared" si="33"/>
        <v>0</v>
      </c>
      <c r="Y32" s="203">
        <f t="shared" si="33"/>
        <v>0</v>
      </c>
      <c r="Z32" s="203">
        <f t="shared" si="33"/>
        <v>0</v>
      </c>
      <c r="AA32" s="203">
        <f t="shared" si="33"/>
        <v>0</v>
      </c>
      <c r="AB32" s="203">
        <f t="shared" si="33"/>
        <v>0</v>
      </c>
      <c r="AC32" s="203">
        <f t="shared" si="33"/>
        <v>0</v>
      </c>
      <c r="AD32" s="203">
        <f t="shared" si="33"/>
        <v>0</v>
      </c>
      <c r="AE32" s="203">
        <f t="shared" si="33"/>
        <v>0</v>
      </c>
      <c r="AF32" s="203">
        <f t="shared" si="33"/>
        <v>0</v>
      </c>
      <c r="AG32" s="203">
        <f t="shared" si="33"/>
        <v>0</v>
      </c>
      <c r="AH32" s="203">
        <f t="shared" si="33"/>
        <v>0</v>
      </c>
      <c r="AI32" s="203">
        <f t="shared" si="33"/>
        <v>0</v>
      </c>
      <c r="AJ32" s="203">
        <f t="shared" si="33"/>
        <v>0</v>
      </c>
      <c r="AK32" s="203">
        <f t="shared" si="33"/>
        <v>0</v>
      </c>
      <c r="AL32" s="203">
        <f t="shared" si="33"/>
        <v>0</v>
      </c>
      <c r="AM32" s="203">
        <f t="shared" si="33"/>
        <v>0</v>
      </c>
      <c r="AN32" s="203">
        <f t="shared" si="33"/>
        <v>0</v>
      </c>
      <c r="AO32" s="203">
        <f t="shared" si="33"/>
        <v>0</v>
      </c>
      <c r="AP32" s="203">
        <f t="shared" si="33"/>
        <v>3725301.9</v>
      </c>
      <c r="AQ32" s="203">
        <f t="shared" si="33"/>
        <v>16134100</v>
      </c>
      <c r="AR32" s="203">
        <f t="shared" si="33"/>
        <v>0</v>
      </c>
      <c r="AS32" s="203">
        <f t="shared" si="33"/>
        <v>0</v>
      </c>
      <c r="AT32" s="203">
        <f t="shared" si="33"/>
        <v>0</v>
      </c>
      <c r="AU32" s="203">
        <f t="shared" si="33"/>
        <v>0</v>
      </c>
      <c r="AV32" s="203">
        <f t="shared" si="33"/>
        <v>344506</v>
      </c>
      <c r="AW32" s="203">
        <f t="shared" si="33"/>
        <v>0</v>
      </c>
      <c r="AX32" s="203">
        <f t="shared" si="33"/>
        <v>0</v>
      </c>
      <c r="AY32" s="203">
        <f t="shared" si="33"/>
        <v>0</v>
      </c>
      <c r="AZ32" s="203">
        <f t="shared" si="33"/>
        <v>0</v>
      </c>
      <c r="BA32" s="203">
        <f t="shared" si="33"/>
        <v>0</v>
      </c>
      <c r="BB32" s="203">
        <f t="shared" si="33"/>
        <v>0</v>
      </c>
      <c r="BC32" s="203">
        <f t="shared" si="33"/>
        <v>0</v>
      </c>
      <c r="BD32" s="203">
        <f t="shared" si="33"/>
        <v>0</v>
      </c>
      <c r="BE32" s="203">
        <f t="shared" si="33"/>
        <v>0</v>
      </c>
      <c r="BF32" s="203">
        <f t="shared" si="33"/>
        <v>0</v>
      </c>
      <c r="BG32" s="203">
        <f>'2022-2024 mjcc'!Q43</f>
        <v>25249671.5</v>
      </c>
      <c r="BH32" s="203">
        <f t="shared" ref="BH32:DI32" si="34">SUM(BH33:BH36)</f>
        <v>25249671.5</v>
      </c>
      <c r="BI32" s="203">
        <f t="shared" si="34"/>
        <v>0</v>
      </c>
      <c r="BJ32" s="203">
        <f t="shared" si="34"/>
        <v>0</v>
      </c>
      <c r="BK32" s="203">
        <f t="shared" si="34"/>
        <v>0</v>
      </c>
      <c r="BL32" s="203">
        <f t="shared" si="34"/>
        <v>0</v>
      </c>
      <c r="BM32" s="203">
        <f t="shared" si="34"/>
        <v>0</v>
      </c>
      <c r="BN32" s="203">
        <f t="shared" si="34"/>
        <v>0</v>
      </c>
      <c r="BO32" s="203">
        <f t="shared" si="34"/>
        <v>9433.5</v>
      </c>
      <c r="BP32" s="203">
        <f t="shared" si="34"/>
        <v>0</v>
      </c>
      <c r="BQ32" s="203">
        <f t="shared" si="34"/>
        <v>0</v>
      </c>
      <c r="BR32" s="203">
        <f t="shared" si="34"/>
        <v>0</v>
      </c>
      <c r="BS32" s="203">
        <f t="shared" si="34"/>
        <v>0</v>
      </c>
      <c r="BT32" s="203">
        <f t="shared" si="34"/>
        <v>0</v>
      </c>
      <c r="BU32" s="203">
        <f t="shared" si="34"/>
        <v>0</v>
      </c>
      <c r="BV32" s="203">
        <f t="shared" si="34"/>
        <v>0</v>
      </c>
      <c r="BW32" s="203">
        <f t="shared" si="34"/>
        <v>0</v>
      </c>
      <c r="BX32" s="203">
        <f t="shared" si="34"/>
        <v>0</v>
      </c>
      <c r="BY32" s="203">
        <f t="shared" si="34"/>
        <v>0</v>
      </c>
      <c r="BZ32" s="203">
        <f t="shared" si="34"/>
        <v>0</v>
      </c>
      <c r="CA32" s="203">
        <f t="shared" si="34"/>
        <v>0</v>
      </c>
      <c r="CB32" s="203">
        <f t="shared" si="34"/>
        <v>0</v>
      </c>
      <c r="CC32" s="203">
        <f t="shared" si="34"/>
        <v>0</v>
      </c>
      <c r="CD32" s="203">
        <f t="shared" si="34"/>
        <v>0</v>
      </c>
      <c r="CE32" s="203">
        <f t="shared" si="34"/>
        <v>0</v>
      </c>
      <c r="CF32" s="203">
        <f t="shared" si="34"/>
        <v>0</v>
      </c>
      <c r="CG32" s="203">
        <f t="shared" si="34"/>
        <v>0</v>
      </c>
      <c r="CH32" s="203">
        <f t="shared" si="34"/>
        <v>0</v>
      </c>
      <c r="CI32" s="203">
        <f t="shared" si="34"/>
        <v>0</v>
      </c>
      <c r="CJ32" s="203">
        <f t="shared" si="34"/>
        <v>0</v>
      </c>
      <c r="CK32" s="203">
        <f t="shared" si="34"/>
        <v>0</v>
      </c>
      <c r="CL32" s="203">
        <f t="shared" si="34"/>
        <v>0</v>
      </c>
      <c r="CM32" s="203">
        <f t="shared" si="34"/>
        <v>0</v>
      </c>
      <c r="CN32" s="203">
        <f t="shared" si="34"/>
        <v>0</v>
      </c>
      <c r="CO32" s="203">
        <f t="shared" si="34"/>
        <v>0</v>
      </c>
      <c r="CP32" s="203">
        <f t="shared" si="34"/>
        <v>0</v>
      </c>
      <c r="CQ32" s="203">
        <f t="shared" si="34"/>
        <v>0</v>
      </c>
      <c r="CR32" s="203">
        <f t="shared" si="34"/>
        <v>0</v>
      </c>
      <c r="CS32" s="203">
        <f t="shared" si="34"/>
        <v>7861278</v>
      </c>
      <c r="CT32" s="203">
        <f t="shared" si="34"/>
        <v>16852200</v>
      </c>
      <c r="CU32" s="203">
        <f t="shared" si="34"/>
        <v>0</v>
      </c>
      <c r="CV32" s="203">
        <f t="shared" si="34"/>
        <v>0</v>
      </c>
      <c r="CW32" s="203">
        <f t="shared" si="34"/>
        <v>0</v>
      </c>
      <c r="CX32" s="203">
        <f t="shared" si="34"/>
        <v>0</v>
      </c>
      <c r="CY32" s="203">
        <f t="shared" si="34"/>
        <v>526760</v>
      </c>
      <c r="CZ32" s="203">
        <f t="shared" si="34"/>
        <v>0</v>
      </c>
      <c r="DA32" s="203">
        <f t="shared" si="34"/>
        <v>0</v>
      </c>
      <c r="DB32" s="203">
        <f t="shared" si="34"/>
        <v>0</v>
      </c>
      <c r="DC32" s="203">
        <f t="shared" si="34"/>
        <v>0</v>
      </c>
      <c r="DD32" s="203">
        <f t="shared" si="34"/>
        <v>0</v>
      </c>
      <c r="DE32" s="203">
        <f t="shared" si="34"/>
        <v>0</v>
      </c>
      <c r="DF32" s="203">
        <f t="shared" si="34"/>
        <v>0</v>
      </c>
      <c r="DG32" s="203">
        <f t="shared" si="34"/>
        <v>0</v>
      </c>
      <c r="DH32" s="203">
        <f t="shared" si="34"/>
        <v>0</v>
      </c>
      <c r="DI32" s="203">
        <f t="shared" si="34"/>
        <v>0</v>
      </c>
      <c r="DJ32" s="203">
        <f>'2022-2024 mjcc'!R43</f>
        <v>33944375.100000001</v>
      </c>
      <c r="DK32" s="203">
        <f t="shared" ref="DK32:FN32" si="35">SUM(DK33:DK36)</f>
        <v>33944375.100000001</v>
      </c>
      <c r="DL32" s="203">
        <f t="shared" si="35"/>
        <v>0</v>
      </c>
      <c r="DM32" s="203">
        <f t="shared" si="35"/>
        <v>0</v>
      </c>
      <c r="DN32" s="203">
        <f t="shared" si="35"/>
        <v>0</v>
      </c>
      <c r="DO32" s="203">
        <f t="shared" si="35"/>
        <v>0</v>
      </c>
      <c r="DP32" s="203">
        <f t="shared" si="35"/>
        <v>0</v>
      </c>
      <c r="DQ32" s="203">
        <f t="shared" si="35"/>
        <v>0</v>
      </c>
      <c r="DR32" s="203">
        <f t="shared" si="35"/>
        <v>4079</v>
      </c>
      <c r="DS32" s="203">
        <f t="shared" si="35"/>
        <v>0</v>
      </c>
      <c r="DT32" s="203">
        <f t="shared" si="35"/>
        <v>0</v>
      </c>
      <c r="DU32" s="203">
        <f t="shared" si="35"/>
        <v>0</v>
      </c>
      <c r="DV32" s="203">
        <f t="shared" si="35"/>
        <v>0</v>
      </c>
      <c r="DW32" s="203">
        <f t="shared" si="35"/>
        <v>0</v>
      </c>
      <c r="DX32" s="203">
        <f t="shared" si="35"/>
        <v>0</v>
      </c>
      <c r="DY32" s="203">
        <f t="shared" si="35"/>
        <v>0</v>
      </c>
      <c r="DZ32" s="203">
        <f t="shared" si="35"/>
        <v>0</v>
      </c>
      <c r="EA32" s="203">
        <f t="shared" si="35"/>
        <v>0</v>
      </c>
      <c r="EB32" s="203">
        <f t="shared" si="35"/>
        <v>0</v>
      </c>
      <c r="EC32" s="203">
        <f t="shared" si="35"/>
        <v>0</v>
      </c>
      <c r="ED32" s="203">
        <f t="shared" si="35"/>
        <v>0</v>
      </c>
      <c r="EE32" s="203">
        <f t="shared" si="35"/>
        <v>0</v>
      </c>
      <c r="EF32" s="203">
        <f t="shared" si="35"/>
        <v>0</v>
      </c>
      <c r="EG32" s="203">
        <f t="shared" si="35"/>
        <v>0</v>
      </c>
      <c r="EH32" s="203">
        <f t="shared" si="35"/>
        <v>0</v>
      </c>
      <c r="EI32" s="203">
        <f t="shared" si="35"/>
        <v>0</v>
      </c>
      <c r="EJ32" s="203">
        <f t="shared" si="35"/>
        <v>0</v>
      </c>
      <c r="EK32" s="203">
        <f t="shared" si="35"/>
        <v>0</v>
      </c>
      <c r="EL32" s="203">
        <f t="shared" si="35"/>
        <v>0</v>
      </c>
      <c r="EM32" s="203">
        <f t="shared" si="35"/>
        <v>0</v>
      </c>
      <c r="EN32" s="203">
        <f t="shared" si="35"/>
        <v>0</v>
      </c>
      <c r="EO32" s="203">
        <f t="shared" si="35"/>
        <v>0</v>
      </c>
      <c r="EP32" s="203">
        <f t="shared" si="35"/>
        <v>0</v>
      </c>
      <c r="EQ32" s="203">
        <f t="shared" si="35"/>
        <v>0</v>
      </c>
      <c r="ER32" s="203">
        <f t="shared" si="35"/>
        <v>0</v>
      </c>
      <c r="ES32" s="203">
        <f t="shared" si="35"/>
        <v>0</v>
      </c>
      <c r="ET32" s="203">
        <f t="shared" si="35"/>
        <v>0</v>
      </c>
      <c r="EU32" s="203">
        <f t="shared" si="35"/>
        <v>0</v>
      </c>
      <c r="EV32" s="203">
        <f t="shared" si="35"/>
        <v>8157930</v>
      </c>
      <c r="EW32" s="203">
        <f t="shared" si="35"/>
        <v>18864940</v>
      </c>
      <c r="EX32" s="203">
        <f t="shared" si="35"/>
        <v>0</v>
      </c>
      <c r="EY32" s="203">
        <f t="shared" si="35"/>
        <v>0</v>
      </c>
      <c r="EZ32" s="203">
        <f t="shared" si="35"/>
        <v>0</v>
      </c>
      <c r="FA32" s="203">
        <f t="shared" si="35"/>
        <v>0</v>
      </c>
      <c r="FB32" s="203">
        <f t="shared" si="35"/>
        <v>6917426.0999999996</v>
      </c>
      <c r="FC32" s="203">
        <f t="shared" si="35"/>
        <v>0</v>
      </c>
      <c r="FD32" s="203">
        <f t="shared" si="35"/>
        <v>0</v>
      </c>
      <c r="FE32" s="203">
        <f t="shared" si="35"/>
        <v>0</v>
      </c>
      <c r="FF32" s="203">
        <f t="shared" si="35"/>
        <v>0</v>
      </c>
      <c r="FG32" s="203">
        <f t="shared" si="35"/>
        <v>0</v>
      </c>
      <c r="FH32" s="203">
        <f t="shared" si="35"/>
        <v>0</v>
      </c>
      <c r="FI32" s="203">
        <f t="shared" si="35"/>
        <v>0</v>
      </c>
      <c r="FJ32" s="203">
        <f t="shared" si="35"/>
        <v>0</v>
      </c>
      <c r="FK32" s="203">
        <f t="shared" si="35"/>
        <v>0</v>
      </c>
      <c r="FL32" s="203">
        <f t="shared" si="35"/>
        <v>0</v>
      </c>
      <c r="FM32" s="203">
        <f>'2022-2024 mjcc'!S43</f>
        <v>33942906.600000001</v>
      </c>
      <c r="FN32" s="203">
        <f t="shared" si="35"/>
        <v>33942906.600000001</v>
      </c>
      <c r="FO32" s="203">
        <f t="shared" ref="FO32:HO32" si="36">SUM(FO33:FO36)</f>
        <v>0</v>
      </c>
      <c r="FP32" s="203">
        <f t="shared" si="36"/>
        <v>0</v>
      </c>
      <c r="FQ32" s="203">
        <f t="shared" si="36"/>
        <v>0</v>
      </c>
      <c r="FR32" s="203">
        <f t="shared" si="36"/>
        <v>0</v>
      </c>
      <c r="FS32" s="203">
        <f t="shared" si="36"/>
        <v>0</v>
      </c>
      <c r="FT32" s="203">
        <f t="shared" si="36"/>
        <v>0</v>
      </c>
      <c r="FU32" s="203">
        <f t="shared" si="36"/>
        <v>2610.5</v>
      </c>
      <c r="FV32" s="203">
        <f t="shared" si="36"/>
        <v>0</v>
      </c>
      <c r="FW32" s="203">
        <f t="shared" si="36"/>
        <v>0</v>
      </c>
      <c r="FX32" s="203">
        <f t="shared" si="36"/>
        <v>0</v>
      </c>
      <c r="FY32" s="203">
        <f t="shared" si="36"/>
        <v>0</v>
      </c>
      <c r="FZ32" s="203">
        <f t="shared" si="36"/>
        <v>0</v>
      </c>
      <c r="GA32" s="203">
        <f t="shared" si="36"/>
        <v>0</v>
      </c>
      <c r="GB32" s="203">
        <f t="shared" si="36"/>
        <v>0</v>
      </c>
      <c r="GC32" s="203">
        <f t="shared" si="36"/>
        <v>0</v>
      </c>
      <c r="GD32" s="203">
        <f t="shared" si="36"/>
        <v>0</v>
      </c>
      <c r="GE32" s="203">
        <f t="shared" si="36"/>
        <v>0</v>
      </c>
      <c r="GF32" s="203">
        <f t="shared" si="36"/>
        <v>0</v>
      </c>
      <c r="GG32" s="203">
        <f t="shared" si="36"/>
        <v>0</v>
      </c>
      <c r="GH32" s="203">
        <f t="shared" si="36"/>
        <v>0</v>
      </c>
      <c r="GI32" s="203">
        <f t="shared" si="36"/>
        <v>0</v>
      </c>
      <c r="GJ32" s="203">
        <f t="shared" si="36"/>
        <v>0</v>
      </c>
      <c r="GK32" s="203">
        <f t="shared" si="36"/>
        <v>0</v>
      </c>
      <c r="GL32" s="203">
        <f t="shared" si="36"/>
        <v>0</v>
      </c>
      <c r="GM32" s="203">
        <f t="shared" si="36"/>
        <v>0</v>
      </c>
      <c r="GN32" s="203">
        <f t="shared" si="36"/>
        <v>0</v>
      </c>
      <c r="GO32" s="203">
        <f t="shared" si="36"/>
        <v>0</v>
      </c>
      <c r="GP32" s="203">
        <f t="shared" si="36"/>
        <v>0</v>
      </c>
      <c r="GQ32" s="203">
        <f t="shared" si="36"/>
        <v>0</v>
      </c>
      <c r="GR32" s="203">
        <f t="shared" si="36"/>
        <v>0</v>
      </c>
      <c r="GS32" s="203">
        <f t="shared" si="36"/>
        <v>0</v>
      </c>
      <c r="GT32" s="203">
        <f t="shared" si="36"/>
        <v>0</v>
      </c>
      <c r="GU32" s="203">
        <f t="shared" si="36"/>
        <v>0</v>
      </c>
      <c r="GV32" s="203">
        <f t="shared" si="36"/>
        <v>0</v>
      </c>
      <c r="GW32" s="203">
        <f t="shared" si="36"/>
        <v>0</v>
      </c>
      <c r="GX32" s="203">
        <f t="shared" si="36"/>
        <v>0</v>
      </c>
      <c r="GY32" s="203">
        <f t="shared" si="36"/>
        <v>8157930</v>
      </c>
      <c r="GZ32" s="203">
        <f t="shared" si="36"/>
        <v>18864940</v>
      </c>
      <c r="HA32" s="203">
        <f t="shared" si="36"/>
        <v>0</v>
      </c>
      <c r="HB32" s="203">
        <f t="shared" si="36"/>
        <v>0</v>
      </c>
      <c r="HC32" s="203">
        <f t="shared" si="36"/>
        <v>0</v>
      </c>
      <c r="HD32" s="203">
        <f t="shared" si="36"/>
        <v>0</v>
      </c>
      <c r="HE32" s="203">
        <f t="shared" si="36"/>
        <v>6917426.0999999996</v>
      </c>
      <c r="HF32" s="203">
        <f t="shared" si="36"/>
        <v>0</v>
      </c>
      <c r="HG32" s="203">
        <f t="shared" si="36"/>
        <v>0</v>
      </c>
      <c r="HH32" s="203">
        <f t="shared" si="36"/>
        <v>0</v>
      </c>
      <c r="HI32" s="203">
        <f t="shared" si="36"/>
        <v>0</v>
      </c>
      <c r="HJ32" s="203">
        <f t="shared" si="36"/>
        <v>0</v>
      </c>
      <c r="HK32" s="203">
        <f t="shared" si="36"/>
        <v>0</v>
      </c>
      <c r="HL32" s="203">
        <f t="shared" si="36"/>
        <v>0</v>
      </c>
      <c r="HM32" s="203">
        <f t="shared" si="36"/>
        <v>0</v>
      </c>
      <c r="HN32" s="203">
        <f t="shared" si="36"/>
        <v>0</v>
      </c>
      <c r="HO32" s="203">
        <f t="shared" si="36"/>
        <v>0</v>
      </c>
      <c r="HP32" s="203">
        <f>'2022-2024 mjcc'!T43</f>
        <v>33941927.700000003</v>
      </c>
      <c r="HQ32" s="203">
        <f t="shared" ref="HQ32:JR32" si="37">SUM(HQ33:HQ36)</f>
        <v>33941927.700000003</v>
      </c>
      <c r="HR32" s="203">
        <f t="shared" si="37"/>
        <v>0</v>
      </c>
      <c r="HS32" s="203">
        <f t="shared" si="37"/>
        <v>0</v>
      </c>
      <c r="HT32" s="203">
        <f t="shared" si="37"/>
        <v>0</v>
      </c>
      <c r="HU32" s="203">
        <f t="shared" si="37"/>
        <v>0</v>
      </c>
      <c r="HV32" s="203">
        <f t="shared" si="37"/>
        <v>0</v>
      </c>
      <c r="HW32" s="203">
        <f t="shared" si="37"/>
        <v>0</v>
      </c>
      <c r="HX32" s="203">
        <f t="shared" si="37"/>
        <v>1631.6</v>
      </c>
      <c r="HY32" s="203">
        <f t="shared" si="37"/>
        <v>0</v>
      </c>
      <c r="HZ32" s="203">
        <f t="shared" si="37"/>
        <v>0</v>
      </c>
      <c r="IA32" s="203">
        <f t="shared" si="37"/>
        <v>0</v>
      </c>
      <c r="IB32" s="203">
        <f t="shared" si="37"/>
        <v>0</v>
      </c>
      <c r="IC32" s="203">
        <f t="shared" si="37"/>
        <v>0</v>
      </c>
      <c r="ID32" s="203">
        <f t="shared" si="37"/>
        <v>0</v>
      </c>
      <c r="IE32" s="203">
        <f t="shared" si="37"/>
        <v>0</v>
      </c>
      <c r="IF32" s="203">
        <f t="shared" si="37"/>
        <v>0</v>
      </c>
      <c r="IG32" s="203">
        <f t="shared" si="37"/>
        <v>0</v>
      </c>
      <c r="IH32" s="203">
        <f t="shared" si="37"/>
        <v>0</v>
      </c>
      <c r="II32" s="203">
        <f t="shared" si="37"/>
        <v>0</v>
      </c>
      <c r="IJ32" s="203">
        <f t="shared" si="37"/>
        <v>0</v>
      </c>
      <c r="IK32" s="203">
        <f t="shared" si="37"/>
        <v>0</v>
      </c>
      <c r="IL32" s="203">
        <f t="shared" si="37"/>
        <v>0</v>
      </c>
      <c r="IM32" s="203">
        <f t="shared" si="37"/>
        <v>0</v>
      </c>
      <c r="IN32" s="203">
        <f t="shared" si="37"/>
        <v>0</v>
      </c>
      <c r="IO32" s="203">
        <f t="shared" si="37"/>
        <v>0</v>
      </c>
      <c r="IP32" s="203">
        <f t="shared" si="37"/>
        <v>0</v>
      </c>
      <c r="IQ32" s="203">
        <f t="shared" si="37"/>
        <v>0</v>
      </c>
      <c r="IR32" s="203">
        <f t="shared" si="37"/>
        <v>0</v>
      </c>
      <c r="IS32" s="203">
        <f t="shared" si="37"/>
        <v>0</v>
      </c>
      <c r="IT32" s="203">
        <f t="shared" si="37"/>
        <v>0</v>
      </c>
      <c r="IU32" s="203">
        <f t="shared" si="37"/>
        <v>0</v>
      </c>
      <c r="IV32" s="203">
        <f t="shared" si="37"/>
        <v>0</v>
      </c>
      <c r="IW32" s="203">
        <f t="shared" si="37"/>
        <v>0</v>
      </c>
      <c r="IX32" s="203">
        <f t="shared" si="37"/>
        <v>0</v>
      </c>
      <c r="IY32" s="203">
        <f t="shared" si="37"/>
        <v>0</v>
      </c>
      <c r="IZ32" s="203">
        <f t="shared" si="37"/>
        <v>0</v>
      </c>
      <c r="JA32" s="203">
        <f t="shared" si="37"/>
        <v>0</v>
      </c>
      <c r="JB32" s="203">
        <f t="shared" si="37"/>
        <v>8157930</v>
      </c>
      <c r="JC32" s="203">
        <f t="shared" si="37"/>
        <v>18864940</v>
      </c>
      <c r="JD32" s="203">
        <f t="shared" si="37"/>
        <v>0</v>
      </c>
      <c r="JE32" s="203">
        <f t="shared" si="37"/>
        <v>0</v>
      </c>
      <c r="JF32" s="203">
        <f t="shared" si="37"/>
        <v>0</v>
      </c>
      <c r="JG32" s="203">
        <f t="shared" si="37"/>
        <v>0</v>
      </c>
      <c r="JH32" s="203">
        <f t="shared" si="37"/>
        <v>6917426.0999999996</v>
      </c>
      <c r="JI32" s="203">
        <f t="shared" si="37"/>
        <v>0</v>
      </c>
      <c r="JJ32" s="203">
        <f t="shared" si="37"/>
        <v>0</v>
      </c>
      <c r="JK32" s="203">
        <f t="shared" si="37"/>
        <v>0</v>
      </c>
      <c r="JL32" s="203">
        <f t="shared" si="37"/>
        <v>0</v>
      </c>
      <c r="JM32" s="203">
        <f t="shared" si="37"/>
        <v>0</v>
      </c>
      <c r="JN32" s="203">
        <f t="shared" si="37"/>
        <v>0</v>
      </c>
      <c r="JO32" s="203">
        <f t="shared" si="37"/>
        <v>0</v>
      </c>
      <c r="JP32" s="203">
        <f t="shared" si="37"/>
        <v>0</v>
      </c>
      <c r="JQ32" s="203">
        <f t="shared" si="37"/>
        <v>0</v>
      </c>
      <c r="JR32" s="203">
        <f t="shared" si="37"/>
        <v>0</v>
      </c>
    </row>
    <row r="33" spans="1:278" ht="25.5">
      <c r="A33" s="157">
        <f>'2022-2024 mjcc'!G44</f>
        <v>0</v>
      </c>
      <c r="B33" s="157" t="str">
        <f>'2022-2024 mjcc'!H44</f>
        <v xml:space="preserve"> 11001</v>
      </c>
      <c r="C33" s="157" t="str">
        <f>'2022-2024 mjcc'!I44</f>
        <v xml:space="preserve"> Մինչև 2 տարեկան երեխայի խնամքի նպաստի տրամադրման ապահովում</v>
      </c>
      <c r="D33" s="203">
        <f>'2022-2024 mjcc'!P44</f>
        <v>14526.7</v>
      </c>
      <c r="E33" s="192">
        <f>SUM(F33:BF33)</f>
        <v>14526.7</v>
      </c>
      <c r="F33" s="158"/>
      <c r="G33" s="158"/>
      <c r="H33" s="158"/>
      <c r="I33" s="158"/>
      <c r="J33" s="158"/>
      <c r="K33" s="158"/>
      <c r="L33" s="158">
        <v>14526.7</v>
      </c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58"/>
      <c r="BB33" s="158"/>
      <c r="BC33" s="158"/>
      <c r="BD33" s="158"/>
      <c r="BE33" s="158"/>
      <c r="BF33" s="158"/>
      <c r="BG33" s="203">
        <f>'2022-2024 mjcc'!Q44</f>
        <v>9433.5</v>
      </c>
      <c r="BH33" s="192">
        <f>SUM(BI33:DI33)</f>
        <v>9433.5</v>
      </c>
      <c r="BI33" s="158"/>
      <c r="BJ33" s="158"/>
      <c r="BK33" s="158"/>
      <c r="BL33" s="158"/>
      <c r="BM33" s="158"/>
      <c r="BN33" s="158"/>
      <c r="BO33" s="158">
        <v>9433.5</v>
      </c>
      <c r="BP33" s="158"/>
      <c r="BQ33" s="158"/>
      <c r="BR33" s="158"/>
      <c r="BS33" s="158"/>
      <c r="BT33" s="158"/>
      <c r="BU33" s="158"/>
      <c r="BV33" s="158"/>
      <c r="BW33" s="158"/>
      <c r="BX33" s="158"/>
      <c r="BY33" s="158"/>
      <c r="BZ33" s="158"/>
      <c r="CA33" s="158"/>
      <c r="CB33" s="158"/>
      <c r="CC33" s="158"/>
      <c r="CD33" s="158"/>
      <c r="CE33" s="158"/>
      <c r="CF33" s="158"/>
      <c r="CG33" s="158"/>
      <c r="CH33" s="158"/>
      <c r="CI33" s="158"/>
      <c r="CJ33" s="158"/>
      <c r="CK33" s="158"/>
      <c r="CL33" s="158"/>
      <c r="CM33" s="158"/>
      <c r="CN33" s="158"/>
      <c r="CO33" s="158"/>
      <c r="CP33" s="158"/>
      <c r="CQ33" s="158"/>
      <c r="CR33" s="158"/>
      <c r="CS33" s="158"/>
      <c r="CT33" s="158"/>
      <c r="CU33" s="158"/>
      <c r="CV33" s="158"/>
      <c r="CW33" s="158"/>
      <c r="CX33" s="158"/>
      <c r="CY33" s="158"/>
      <c r="CZ33" s="158"/>
      <c r="DA33" s="158"/>
      <c r="DB33" s="158"/>
      <c r="DC33" s="158"/>
      <c r="DD33" s="158"/>
      <c r="DE33" s="158"/>
      <c r="DF33" s="158"/>
      <c r="DG33" s="158"/>
      <c r="DH33" s="158"/>
      <c r="DI33" s="158"/>
      <c r="DJ33" s="203">
        <f>'2022-2024 mjcc'!R44</f>
        <v>4079</v>
      </c>
      <c r="DK33" s="192">
        <f>SUM(DL33:FL33)</f>
        <v>4079</v>
      </c>
      <c r="DL33" s="158"/>
      <c r="DM33" s="158"/>
      <c r="DN33" s="158"/>
      <c r="DO33" s="158"/>
      <c r="DP33" s="158"/>
      <c r="DQ33" s="158"/>
      <c r="DR33" s="158">
        <v>4079</v>
      </c>
      <c r="DS33" s="158"/>
      <c r="DT33" s="158"/>
      <c r="DU33" s="158"/>
      <c r="DV33" s="158"/>
      <c r="DW33" s="158"/>
      <c r="DX33" s="158"/>
      <c r="DY33" s="158"/>
      <c r="DZ33" s="158"/>
      <c r="EA33" s="158"/>
      <c r="EB33" s="158"/>
      <c r="EC33" s="158"/>
      <c r="ED33" s="158"/>
      <c r="EE33" s="158"/>
      <c r="EF33" s="158"/>
      <c r="EG33" s="158"/>
      <c r="EH33" s="158"/>
      <c r="EI33" s="158"/>
      <c r="EJ33" s="158"/>
      <c r="EK33" s="158"/>
      <c r="EL33" s="158"/>
      <c r="EM33" s="158"/>
      <c r="EN33" s="158"/>
      <c r="EO33" s="158"/>
      <c r="EP33" s="158"/>
      <c r="EQ33" s="158"/>
      <c r="ER33" s="158"/>
      <c r="ES33" s="158"/>
      <c r="ET33" s="158"/>
      <c r="EU33" s="158"/>
      <c r="EV33" s="158"/>
      <c r="EW33" s="158"/>
      <c r="EX33" s="158"/>
      <c r="EY33" s="158"/>
      <c r="EZ33" s="158"/>
      <c r="FA33" s="158"/>
      <c r="FB33" s="158"/>
      <c r="FC33" s="158"/>
      <c r="FD33" s="158"/>
      <c r="FE33" s="158"/>
      <c r="FF33" s="158"/>
      <c r="FG33" s="158"/>
      <c r="FH33" s="158"/>
      <c r="FI33" s="158"/>
      <c r="FJ33" s="158"/>
      <c r="FK33" s="158"/>
      <c r="FL33" s="158"/>
      <c r="FM33" s="203">
        <f>'2022-2024 mjcc'!S44</f>
        <v>2610.5</v>
      </c>
      <c r="FN33" s="192">
        <f>SUM(FO33:HO33)</f>
        <v>2610.5</v>
      </c>
      <c r="FO33" s="158"/>
      <c r="FP33" s="158"/>
      <c r="FQ33" s="158"/>
      <c r="FR33" s="158"/>
      <c r="FS33" s="158"/>
      <c r="FT33" s="158"/>
      <c r="FU33" s="158">
        <v>2610.5</v>
      </c>
      <c r="FV33" s="158"/>
      <c r="FW33" s="158"/>
      <c r="FX33" s="158"/>
      <c r="FY33" s="158"/>
      <c r="FZ33" s="158"/>
      <c r="GA33" s="158"/>
      <c r="GB33" s="158"/>
      <c r="GC33" s="158"/>
      <c r="GD33" s="158"/>
      <c r="GE33" s="158"/>
      <c r="GF33" s="158"/>
      <c r="GG33" s="158"/>
      <c r="GH33" s="158"/>
      <c r="GI33" s="158"/>
      <c r="GJ33" s="158"/>
      <c r="GK33" s="158"/>
      <c r="GL33" s="158"/>
      <c r="GM33" s="158"/>
      <c r="GN33" s="158"/>
      <c r="GO33" s="158"/>
      <c r="GP33" s="158"/>
      <c r="GQ33" s="158"/>
      <c r="GR33" s="158"/>
      <c r="GS33" s="158"/>
      <c r="GT33" s="158"/>
      <c r="GU33" s="158"/>
      <c r="GV33" s="158"/>
      <c r="GW33" s="158"/>
      <c r="GX33" s="158"/>
      <c r="GY33" s="158"/>
      <c r="GZ33" s="158"/>
      <c r="HA33" s="158"/>
      <c r="HB33" s="158"/>
      <c r="HC33" s="158"/>
      <c r="HD33" s="158"/>
      <c r="HE33" s="158"/>
      <c r="HF33" s="158"/>
      <c r="HG33" s="158"/>
      <c r="HH33" s="158"/>
      <c r="HI33" s="158"/>
      <c r="HJ33" s="158"/>
      <c r="HK33" s="158"/>
      <c r="HL33" s="158"/>
      <c r="HM33" s="158"/>
      <c r="HN33" s="158"/>
      <c r="HO33" s="158"/>
      <c r="HP33" s="203">
        <f>'2022-2024 mjcc'!T44</f>
        <v>1631.6</v>
      </c>
      <c r="HQ33" s="192">
        <f>SUM(HR33:JR33)</f>
        <v>1631.6</v>
      </c>
      <c r="HR33" s="158"/>
      <c r="HS33" s="158"/>
      <c r="HT33" s="158"/>
      <c r="HU33" s="158"/>
      <c r="HV33" s="158"/>
      <c r="HW33" s="158"/>
      <c r="HX33" s="158">
        <v>1631.6</v>
      </c>
      <c r="HY33" s="158"/>
      <c r="HZ33" s="158"/>
      <c r="IA33" s="158"/>
      <c r="IB33" s="158"/>
      <c r="IC33" s="158"/>
      <c r="ID33" s="158"/>
      <c r="IE33" s="158"/>
      <c r="IF33" s="158"/>
      <c r="IG33" s="158"/>
      <c r="IH33" s="158"/>
      <c r="II33" s="158"/>
      <c r="IJ33" s="158"/>
      <c r="IK33" s="158"/>
      <c r="IL33" s="158"/>
      <c r="IM33" s="158"/>
      <c r="IN33" s="158"/>
      <c r="IO33" s="158"/>
      <c r="IP33" s="158"/>
      <c r="IQ33" s="158"/>
      <c r="IR33" s="158"/>
      <c r="IS33" s="158"/>
      <c r="IT33" s="158"/>
      <c r="IU33" s="158"/>
      <c r="IV33" s="158"/>
      <c r="IW33" s="158"/>
      <c r="IX33" s="158"/>
      <c r="IY33" s="158"/>
      <c r="IZ33" s="158"/>
      <c r="JA33" s="158"/>
      <c r="JB33" s="158"/>
      <c r="JC33" s="158"/>
      <c r="JD33" s="158"/>
      <c r="JE33" s="158"/>
      <c r="JF33" s="158"/>
      <c r="JG33" s="158"/>
      <c r="JH33" s="158"/>
      <c r="JI33" s="158"/>
      <c r="JJ33" s="158"/>
      <c r="JK33" s="158"/>
      <c r="JL33" s="158"/>
      <c r="JM33" s="158"/>
      <c r="JN33" s="158"/>
      <c r="JO33" s="158"/>
      <c r="JP33" s="158"/>
      <c r="JQ33" s="158"/>
      <c r="JR33" s="158"/>
    </row>
    <row r="34" spans="1:278" ht="25.5">
      <c r="A34" s="157">
        <f>'2022-2024 mjcc'!G45</f>
        <v>0</v>
      </c>
      <c r="B34" s="157" t="str">
        <f>'2022-2024 mjcc'!H45</f>
        <v xml:space="preserve"> 12001</v>
      </c>
      <c r="C34" s="157" t="str">
        <f>'2022-2024 mjcc'!I45</f>
        <v xml:space="preserve"> Մինչև 2 տարեկան երեխայի խնամքի արձակուրդում գտնվող վարձու աշխատողին նպաստի տրամադրում</v>
      </c>
      <c r="D34" s="203">
        <f>'2022-2024 mjcc'!P45</f>
        <v>3725301.92</v>
      </c>
      <c r="E34" s="192">
        <f t="shared" ref="E34:E36" si="38">SUM(F34:BF34)</f>
        <v>3725301.9</v>
      </c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>
        <v>3725301.9</v>
      </c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58"/>
      <c r="BB34" s="158"/>
      <c r="BC34" s="158"/>
      <c r="BD34" s="158"/>
      <c r="BE34" s="158"/>
      <c r="BF34" s="158"/>
      <c r="BG34" s="203">
        <f>'2022-2024 mjcc'!Q45</f>
        <v>7861278</v>
      </c>
      <c r="BH34" s="192">
        <f>SUM(BI34:DI34)</f>
        <v>7861278</v>
      </c>
      <c r="BI34" s="158"/>
      <c r="BJ34" s="158"/>
      <c r="BK34" s="158"/>
      <c r="BL34" s="158"/>
      <c r="BM34" s="158"/>
      <c r="BN34" s="158"/>
      <c r="BO34" s="158"/>
      <c r="BP34" s="158"/>
      <c r="BQ34" s="158"/>
      <c r="BR34" s="158"/>
      <c r="BS34" s="158"/>
      <c r="BT34" s="158"/>
      <c r="BU34" s="158"/>
      <c r="BV34" s="158"/>
      <c r="BW34" s="158"/>
      <c r="BX34" s="158"/>
      <c r="BY34" s="158"/>
      <c r="BZ34" s="158"/>
      <c r="CA34" s="158"/>
      <c r="CB34" s="158"/>
      <c r="CC34" s="158"/>
      <c r="CD34" s="158"/>
      <c r="CE34" s="158"/>
      <c r="CF34" s="158"/>
      <c r="CG34" s="158"/>
      <c r="CH34" s="158"/>
      <c r="CI34" s="158"/>
      <c r="CJ34" s="158"/>
      <c r="CK34" s="158"/>
      <c r="CL34" s="158"/>
      <c r="CM34" s="158"/>
      <c r="CN34" s="158"/>
      <c r="CO34" s="158"/>
      <c r="CP34" s="158"/>
      <c r="CQ34" s="158"/>
      <c r="CR34" s="158"/>
      <c r="CS34" s="158">
        <v>7861278</v>
      </c>
      <c r="CT34" s="158"/>
      <c r="CU34" s="158"/>
      <c r="CV34" s="158"/>
      <c r="CW34" s="158"/>
      <c r="CX34" s="158"/>
      <c r="CY34" s="158"/>
      <c r="CZ34" s="158"/>
      <c r="DA34" s="158"/>
      <c r="DB34" s="158"/>
      <c r="DC34" s="158"/>
      <c r="DD34" s="158"/>
      <c r="DE34" s="158"/>
      <c r="DF34" s="158"/>
      <c r="DG34" s="158"/>
      <c r="DH34" s="158"/>
      <c r="DI34" s="158"/>
      <c r="DJ34" s="203">
        <f>'2022-2024 mjcc'!R45</f>
        <v>8157930</v>
      </c>
      <c r="DK34" s="192">
        <f>SUM(DL34:FL34)</f>
        <v>8157930</v>
      </c>
      <c r="DL34" s="158"/>
      <c r="DM34" s="158"/>
      <c r="DN34" s="158"/>
      <c r="DO34" s="158"/>
      <c r="DP34" s="158"/>
      <c r="DQ34" s="158"/>
      <c r="DR34" s="158"/>
      <c r="DS34" s="158"/>
      <c r="DT34" s="158"/>
      <c r="DU34" s="158"/>
      <c r="DV34" s="158"/>
      <c r="DW34" s="158"/>
      <c r="DX34" s="158"/>
      <c r="DY34" s="158"/>
      <c r="DZ34" s="158"/>
      <c r="EA34" s="158"/>
      <c r="EB34" s="158"/>
      <c r="EC34" s="158"/>
      <c r="ED34" s="158"/>
      <c r="EE34" s="158"/>
      <c r="EF34" s="158"/>
      <c r="EG34" s="158"/>
      <c r="EH34" s="158"/>
      <c r="EI34" s="158"/>
      <c r="EJ34" s="158"/>
      <c r="EK34" s="158"/>
      <c r="EL34" s="158"/>
      <c r="EM34" s="158"/>
      <c r="EN34" s="158"/>
      <c r="EO34" s="158"/>
      <c r="EP34" s="158"/>
      <c r="EQ34" s="158"/>
      <c r="ER34" s="158"/>
      <c r="ES34" s="158"/>
      <c r="ET34" s="158"/>
      <c r="EU34" s="158"/>
      <c r="EV34" s="158">
        <v>8157930</v>
      </c>
      <c r="EW34" s="158"/>
      <c r="EX34" s="158"/>
      <c r="EY34" s="158"/>
      <c r="EZ34" s="158"/>
      <c r="FA34" s="158"/>
      <c r="FB34" s="158"/>
      <c r="FC34" s="158"/>
      <c r="FD34" s="158"/>
      <c r="FE34" s="158"/>
      <c r="FF34" s="158"/>
      <c r="FG34" s="158"/>
      <c r="FH34" s="158"/>
      <c r="FI34" s="158"/>
      <c r="FJ34" s="158"/>
      <c r="FK34" s="158"/>
      <c r="FL34" s="158"/>
      <c r="FM34" s="203">
        <f>'2022-2024 mjcc'!S45</f>
        <v>8157930</v>
      </c>
      <c r="FN34" s="192">
        <f>SUM(FO34:HO34)</f>
        <v>8157930</v>
      </c>
      <c r="FO34" s="158"/>
      <c r="FP34" s="158"/>
      <c r="FQ34" s="158"/>
      <c r="FR34" s="158"/>
      <c r="FS34" s="158"/>
      <c r="FT34" s="158"/>
      <c r="FU34" s="158"/>
      <c r="FV34" s="158"/>
      <c r="FW34" s="158"/>
      <c r="FX34" s="158"/>
      <c r="FY34" s="158"/>
      <c r="FZ34" s="158"/>
      <c r="GA34" s="158"/>
      <c r="GB34" s="158"/>
      <c r="GC34" s="158"/>
      <c r="GD34" s="158"/>
      <c r="GE34" s="158"/>
      <c r="GF34" s="158"/>
      <c r="GG34" s="158"/>
      <c r="GH34" s="158"/>
      <c r="GI34" s="158"/>
      <c r="GJ34" s="158"/>
      <c r="GK34" s="158"/>
      <c r="GL34" s="158"/>
      <c r="GM34" s="158"/>
      <c r="GN34" s="158"/>
      <c r="GO34" s="158"/>
      <c r="GP34" s="158"/>
      <c r="GQ34" s="158"/>
      <c r="GR34" s="158"/>
      <c r="GS34" s="158"/>
      <c r="GT34" s="158"/>
      <c r="GU34" s="158"/>
      <c r="GV34" s="158"/>
      <c r="GW34" s="158"/>
      <c r="GX34" s="158"/>
      <c r="GY34" s="158">
        <v>8157930</v>
      </c>
      <c r="GZ34" s="158"/>
      <c r="HA34" s="158"/>
      <c r="HB34" s="158"/>
      <c r="HC34" s="158"/>
      <c r="HD34" s="158"/>
      <c r="HE34" s="158"/>
      <c r="HF34" s="158"/>
      <c r="HG34" s="158"/>
      <c r="HH34" s="158"/>
      <c r="HI34" s="158"/>
      <c r="HJ34" s="158"/>
      <c r="HK34" s="158"/>
      <c r="HL34" s="158"/>
      <c r="HM34" s="158"/>
      <c r="HN34" s="158"/>
      <c r="HO34" s="158"/>
      <c r="HP34" s="203">
        <f>'2022-2024 mjcc'!T45</f>
        <v>8157930</v>
      </c>
      <c r="HQ34" s="192">
        <f>SUM(HR34:JR34)</f>
        <v>8157930</v>
      </c>
      <c r="HR34" s="158"/>
      <c r="HS34" s="158"/>
      <c r="HT34" s="158"/>
      <c r="HU34" s="158"/>
      <c r="HV34" s="158"/>
      <c r="HW34" s="158"/>
      <c r="HX34" s="158"/>
      <c r="HY34" s="158"/>
      <c r="HZ34" s="158"/>
      <c r="IA34" s="158"/>
      <c r="IB34" s="158"/>
      <c r="IC34" s="158"/>
      <c r="ID34" s="158"/>
      <c r="IE34" s="158"/>
      <c r="IF34" s="158"/>
      <c r="IG34" s="158"/>
      <c r="IH34" s="158"/>
      <c r="II34" s="158"/>
      <c r="IJ34" s="158"/>
      <c r="IK34" s="158"/>
      <c r="IL34" s="158"/>
      <c r="IM34" s="158"/>
      <c r="IN34" s="158"/>
      <c r="IO34" s="158"/>
      <c r="IP34" s="158"/>
      <c r="IQ34" s="158"/>
      <c r="IR34" s="158"/>
      <c r="IS34" s="158"/>
      <c r="IT34" s="158"/>
      <c r="IU34" s="158"/>
      <c r="IV34" s="158"/>
      <c r="IW34" s="158"/>
      <c r="IX34" s="158"/>
      <c r="IY34" s="158"/>
      <c r="IZ34" s="158"/>
      <c r="JA34" s="158"/>
      <c r="JB34" s="158">
        <v>8157930</v>
      </c>
      <c r="JC34" s="158"/>
      <c r="JD34" s="158"/>
      <c r="JE34" s="158"/>
      <c r="JF34" s="158"/>
      <c r="JG34" s="158"/>
      <c r="JH34" s="158"/>
      <c r="JI34" s="158"/>
      <c r="JJ34" s="158"/>
      <c r="JK34" s="158"/>
      <c r="JL34" s="158"/>
      <c r="JM34" s="158"/>
      <c r="JN34" s="158"/>
      <c r="JO34" s="158"/>
      <c r="JP34" s="158"/>
      <c r="JQ34" s="158"/>
      <c r="JR34" s="158"/>
    </row>
    <row r="35" spans="1:278" ht="13.5">
      <c r="A35" s="157">
        <f>'2022-2024 mjcc'!G46</f>
        <v>0</v>
      </c>
      <c r="B35" s="157" t="str">
        <f>'2022-2024 mjcc'!H46</f>
        <v xml:space="preserve"> 12002</v>
      </c>
      <c r="C35" s="157" t="str">
        <f>'2022-2024 mjcc'!I46</f>
        <v xml:space="preserve"> Երեխայի ծննդյան միանվագ նպաստ</v>
      </c>
      <c r="D35" s="203">
        <f>'2022-2024 mjcc'!P46</f>
        <v>16134100</v>
      </c>
      <c r="E35" s="192">
        <f t="shared" si="38"/>
        <v>16134100</v>
      </c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>
        <v>16134100</v>
      </c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203">
        <f>'2022-2024 mjcc'!Q46</f>
        <v>16852200</v>
      </c>
      <c r="BH35" s="192">
        <f>SUM(BI35:DI35)</f>
        <v>16852200</v>
      </c>
      <c r="BI35" s="158"/>
      <c r="BJ35" s="158"/>
      <c r="BK35" s="158"/>
      <c r="BL35" s="158"/>
      <c r="BM35" s="158"/>
      <c r="BN35" s="158"/>
      <c r="BO35" s="158"/>
      <c r="BP35" s="158"/>
      <c r="BQ35" s="158"/>
      <c r="BR35" s="158"/>
      <c r="BS35" s="158"/>
      <c r="BT35" s="158"/>
      <c r="BU35" s="158"/>
      <c r="BV35" s="158"/>
      <c r="BW35" s="158"/>
      <c r="BX35" s="158"/>
      <c r="BY35" s="158"/>
      <c r="BZ35" s="158"/>
      <c r="CA35" s="158"/>
      <c r="CB35" s="158"/>
      <c r="CC35" s="158"/>
      <c r="CD35" s="158"/>
      <c r="CE35" s="158"/>
      <c r="CF35" s="158"/>
      <c r="CG35" s="158"/>
      <c r="CH35" s="158"/>
      <c r="CI35" s="158"/>
      <c r="CJ35" s="158"/>
      <c r="CK35" s="158"/>
      <c r="CL35" s="158"/>
      <c r="CM35" s="158"/>
      <c r="CN35" s="158"/>
      <c r="CO35" s="158"/>
      <c r="CP35" s="158"/>
      <c r="CQ35" s="158"/>
      <c r="CR35" s="158"/>
      <c r="CS35" s="158"/>
      <c r="CT35" s="158">
        <v>16852200</v>
      </c>
      <c r="CU35" s="158"/>
      <c r="CV35" s="158"/>
      <c r="CW35" s="158"/>
      <c r="CX35" s="158"/>
      <c r="CY35" s="158"/>
      <c r="CZ35" s="158"/>
      <c r="DA35" s="158"/>
      <c r="DB35" s="158"/>
      <c r="DC35" s="158"/>
      <c r="DD35" s="158"/>
      <c r="DE35" s="158"/>
      <c r="DF35" s="158"/>
      <c r="DG35" s="158"/>
      <c r="DH35" s="158"/>
      <c r="DI35" s="158"/>
      <c r="DJ35" s="203">
        <f>'2022-2024 mjcc'!R46</f>
        <v>18864940</v>
      </c>
      <c r="DK35" s="192">
        <f>SUM(DL35:FL35)</f>
        <v>18864940</v>
      </c>
      <c r="DL35" s="158"/>
      <c r="DM35" s="158"/>
      <c r="DN35" s="158"/>
      <c r="DO35" s="158"/>
      <c r="DP35" s="158"/>
      <c r="DQ35" s="158"/>
      <c r="DR35" s="158"/>
      <c r="DS35" s="158"/>
      <c r="DT35" s="158"/>
      <c r="DU35" s="158"/>
      <c r="DV35" s="158"/>
      <c r="DW35" s="158"/>
      <c r="DX35" s="158"/>
      <c r="DY35" s="158"/>
      <c r="DZ35" s="158"/>
      <c r="EA35" s="158"/>
      <c r="EB35" s="158"/>
      <c r="EC35" s="158"/>
      <c r="ED35" s="158"/>
      <c r="EE35" s="158"/>
      <c r="EF35" s="158"/>
      <c r="EG35" s="158"/>
      <c r="EH35" s="158"/>
      <c r="EI35" s="158"/>
      <c r="EJ35" s="158"/>
      <c r="EK35" s="158"/>
      <c r="EL35" s="158"/>
      <c r="EM35" s="158"/>
      <c r="EN35" s="158"/>
      <c r="EO35" s="158"/>
      <c r="EP35" s="158"/>
      <c r="EQ35" s="158"/>
      <c r="ER35" s="158"/>
      <c r="ES35" s="158"/>
      <c r="ET35" s="158"/>
      <c r="EU35" s="158"/>
      <c r="EV35" s="158"/>
      <c r="EW35" s="158">
        <v>18864940</v>
      </c>
      <c r="EX35" s="158"/>
      <c r="EY35" s="158"/>
      <c r="EZ35" s="158"/>
      <c r="FA35" s="158"/>
      <c r="FB35" s="158"/>
      <c r="FC35" s="158"/>
      <c r="FD35" s="158"/>
      <c r="FE35" s="158"/>
      <c r="FF35" s="158"/>
      <c r="FG35" s="158"/>
      <c r="FH35" s="158"/>
      <c r="FI35" s="158"/>
      <c r="FJ35" s="158"/>
      <c r="FK35" s="158"/>
      <c r="FL35" s="158"/>
      <c r="FM35" s="203">
        <f>'2022-2024 mjcc'!S46</f>
        <v>18864940</v>
      </c>
      <c r="FN35" s="192">
        <f>SUM(FO35:HO35)</f>
        <v>18864940</v>
      </c>
      <c r="FO35" s="158"/>
      <c r="FP35" s="158"/>
      <c r="FQ35" s="158"/>
      <c r="FR35" s="158"/>
      <c r="FS35" s="158"/>
      <c r="FT35" s="158"/>
      <c r="FU35" s="158"/>
      <c r="FV35" s="158"/>
      <c r="FW35" s="158"/>
      <c r="FX35" s="158"/>
      <c r="FY35" s="158"/>
      <c r="FZ35" s="158"/>
      <c r="GA35" s="158"/>
      <c r="GB35" s="158"/>
      <c r="GC35" s="158"/>
      <c r="GD35" s="158"/>
      <c r="GE35" s="158"/>
      <c r="GF35" s="158"/>
      <c r="GG35" s="158"/>
      <c r="GH35" s="158"/>
      <c r="GI35" s="158"/>
      <c r="GJ35" s="158"/>
      <c r="GK35" s="158"/>
      <c r="GL35" s="158"/>
      <c r="GM35" s="158"/>
      <c r="GN35" s="158"/>
      <c r="GO35" s="158"/>
      <c r="GP35" s="158"/>
      <c r="GQ35" s="158"/>
      <c r="GR35" s="158"/>
      <c r="GS35" s="158"/>
      <c r="GT35" s="158"/>
      <c r="GU35" s="158"/>
      <c r="GV35" s="158"/>
      <c r="GW35" s="158"/>
      <c r="GX35" s="158"/>
      <c r="GY35" s="158"/>
      <c r="GZ35" s="158">
        <v>18864940</v>
      </c>
      <c r="HA35" s="158"/>
      <c r="HB35" s="158"/>
      <c r="HC35" s="158"/>
      <c r="HD35" s="158"/>
      <c r="HE35" s="158"/>
      <c r="HF35" s="158"/>
      <c r="HG35" s="158"/>
      <c r="HH35" s="158"/>
      <c r="HI35" s="158"/>
      <c r="HJ35" s="158"/>
      <c r="HK35" s="158"/>
      <c r="HL35" s="158"/>
      <c r="HM35" s="158"/>
      <c r="HN35" s="158"/>
      <c r="HO35" s="158"/>
      <c r="HP35" s="203">
        <f>'2022-2024 mjcc'!T46</f>
        <v>18864940</v>
      </c>
      <c r="HQ35" s="192">
        <f>SUM(HR35:JR35)</f>
        <v>18864940</v>
      </c>
      <c r="HR35" s="158"/>
      <c r="HS35" s="158"/>
      <c r="HT35" s="158"/>
      <c r="HU35" s="158"/>
      <c r="HV35" s="158"/>
      <c r="HW35" s="158"/>
      <c r="HX35" s="158"/>
      <c r="HY35" s="158"/>
      <c r="HZ35" s="158"/>
      <c r="IA35" s="158"/>
      <c r="IB35" s="158"/>
      <c r="IC35" s="158"/>
      <c r="ID35" s="158"/>
      <c r="IE35" s="158"/>
      <c r="IF35" s="158"/>
      <c r="IG35" s="158"/>
      <c r="IH35" s="158"/>
      <c r="II35" s="158"/>
      <c r="IJ35" s="158"/>
      <c r="IK35" s="158"/>
      <c r="IL35" s="158"/>
      <c r="IM35" s="158"/>
      <c r="IN35" s="158"/>
      <c r="IO35" s="158"/>
      <c r="IP35" s="158"/>
      <c r="IQ35" s="158"/>
      <c r="IR35" s="158"/>
      <c r="IS35" s="158"/>
      <c r="IT35" s="158"/>
      <c r="IU35" s="158"/>
      <c r="IV35" s="158"/>
      <c r="IW35" s="158"/>
      <c r="IX35" s="158"/>
      <c r="IY35" s="158"/>
      <c r="IZ35" s="158"/>
      <c r="JA35" s="158"/>
      <c r="JB35" s="158"/>
      <c r="JC35" s="158">
        <v>18864940</v>
      </c>
      <c r="JD35" s="158"/>
      <c r="JE35" s="158"/>
      <c r="JF35" s="158"/>
      <c r="JG35" s="158"/>
      <c r="JH35" s="158"/>
      <c r="JI35" s="158"/>
      <c r="JJ35" s="158"/>
      <c r="JK35" s="158"/>
      <c r="JL35" s="158"/>
      <c r="JM35" s="158"/>
      <c r="JN35" s="158"/>
      <c r="JO35" s="158"/>
      <c r="JP35" s="158"/>
      <c r="JQ35" s="158"/>
      <c r="JR35" s="158"/>
    </row>
    <row r="36" spans="1:278" ht="25.5">
      <c r="A36" s="157">
        <f>'2022-2024 mjcc'!G47</f>
        <v>0</v>
      </c>
      <c r="B36" s="157" t="str">
        <f>'2022-2024 mjcc'!H47</f>
        <v xml:space="preserve"> 12003</v>
      </c>
      <c r="C36" s="157" t="str">
        <f>'2022-2024 mjcc'!I47</f>
        <v xml:space="preserve"> Երեխա ունեցող ընտանիքների բնակարանային ապահովման աջակցություն</v>
      </c>
      <c r="D36" s="203">
        <f>'2022-2024 mjcc'!P47</f>
        <v>344506</v>
      </c>
      <c r="E36" s="192">
        <f t="shared" si="38"/>
        <v>344506</v>
      </c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>
        <v>344506</v>
      </c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203">
        <f>'2022-2024 mjcc'!Q47</f>
        <v>526760</v>
      </c>
      <c r="BH36" s="192">
        <f>SUM(BI36:DI36)</f>
        <v>526760</v>
      </c>
      <c r="BI36" s="158"/>
      <c r="BJ36" s="158"/>
      <c r="BK36" s="158"/>
      <c r="BL36" s="158"/>
      <c r="BM36" s="158"/>
      <c r="BN36" s="158"/>
      <c r="BO36" s="158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8"/>
      <c r="CC36" s="158"/>
      <c r="CD36" s="158"/>
      <c r="CE36" s="158"/>
      <c r="CF36" s="158"/>
      <c r="CG36" s="158"/>
      <c r="CH36" s="158"/>
      <c r="CI36" s="158"/>
      <c r="CJ36" s="158"/>
      <c r="CK36" s="158"/>
      <c r="CL36" s="158"/>
      <c r="CM36" s="158"/>
      <c r="CN36" s="158"/>
      <c r="CO36" s="158"/>
      <c r="CP36" s="158"/>
      <c r="CQ36" s="158"/>
      <c r="CR36" s="158"/>
      <c r="CS36" s="158"/>
      <c r="CT36" s="158"/>
      <c r="CU36" s="158"/>
      <c r="CV36" s="158"/>
      <c r="CW36" s="158"/>
      <c r="CX36" s="158"/>
      <c r="CY36" s="158">
        <v>526760</v>
      </c>
      <c r="CZ36" s="158"/>
      <c r="DA36" s="158"/>
      <c r="DB36" s="158"/>
      <c r="DC36" s="158"/>
      <c r="DD36" s="158"/>
      <c r="DE36" s="158"/>
      <c r="DF36" s="158"/>
      <c r="DG36" s="158"/>
      <c r="DH36" s="158"/>
      <c r="DI36" s="158"/>
      <c r="DJ36" s="203">
        <f>'2022-2024 mjcc'!R47</f>
        <v>6917426.0999999996</v>
      </c>
      <c r="DK36" s="192">
        <f>SUM(DL36:FL36)</f>
        <v>6917426.0999999996</v>
      </c>
      <c r="DL36" s="158"/>
      <c r="DM36" s="158"/>
      <c r="DN36" s="158"/>
      <c r="DO36" s="158"/>
      <c r="DP36" s="158"/>
      <c r="DQ36" s="158"/>
      <c r="DR36" s="158"/>
      <c r="DS36" s="158"/>
      <c r="DT36" s="158"/>
      <c r="DU36" s="158"/>
      <c r="DV36" s="158"/>
      <c r="DW36" s="158"/>
      <c r="DX36" s="158"/>
      <c r="DY36" s="158"/>
      <c r="DZ36" s="158"/>
      <c r="EA36" s="158"/>
      <c r="EB36" s="158"/>
      <c r="EC36" s="158"/>
      <c r="ED36" s="158"/>
      <c r="EE36" s="158"/>
      <c r="EF36" s="158"/>
      <c r="EG36" s="158"/>
      <c r="EH36" s="158"/>
      <c r="EI36" s="158"/>
      <c r="EJ36" s="158"/>
      <c r="EK36" s="158"/>
      <c r="EL36" s="158"/>
      <c r="EM36" s="158"/>
      <c r="EN36" s="158"/>
      <c r="EO36" s="158"/>
      <c r="EP36" s="158"/>
      <c r="EQ36" s="158"/>
      <c r="ER36" s="158"/>
      <c r="ES36" s="158"/>
      <c r="ET36" s="158"/>
      <c r="EU36" s="158"/>
      <c r="EV36" s="158"/>
      <c r="EW36" s="158"/>
      <c r="EX36" s="158"/>
      <c r="EY36" s="158"/>
      <c r="EZ36" s="158"/>
      <c r="FA36" s="158"/>
      <c r="FB36" s="158">
        <v>6917426.0999999996</v>
      </c>
      <c r="FC36" s="158"/>
      <c r="FD36" s="158"/>
      <c r="FE36" s="158"/>
      <c r="FF36" s="158"/>
      <c r="FG36" s="158"/>
      <c r="FH36" s="158"/>
      <c r="FI36" s="158"/>
      <c r="FJ36" s="158"/>
      <c r="FK36" s="158"/>
      <c r="FL36" s="158"/>
      <c r="FM36" s="203">
        <f>'2022-2024 mjcc'!S47</f>
        <v>6917426.0999999996</v>
      </c>
      <c r="FN36" s="192">
        <f>SUM(FO36:HO36)</f>
        <v>6917426.0999999996</v>
      </c>
      <c r="FO36" s="158"/>
      <c r="FP36" s="158"/>
      <c r="FQ36" s="158"/>
      <c r="FR36" s="158"/>
      <c r="FS36" s="158"/>
      <c r="FT36" s="158"/>
      <c r="FU36" s="158"/>
      <c r="FV36" s="158"/>
      <c r="FW36" s="158"/>
      <c r="FX36" s="158"/>
      <c r="FY36" s="158"/>
      <c r="FZ36" s="158"/>
      <c r="GA36" s="158"/>
      <c r="GB36" s="158"/>
      <c r="GC36" s="158"/>
      <c r="GD36" s="158"/>
      <c r="GE36" s="158"/>
      <c r="GF36" s="158"/>
      <c r="GG36" s="158"/>
      <c r="GH36" s="158"/>
      <c r="GI36" s="158"/>
      <c r="GJ36" s="158"/>
      <c r="GK36" s="158"/>
      <c r="GL36" s="158"/>
      <c r="GM36" s="158"/>
      <c r="GN36" s="158"/>
      <c r="GO36" s="158"/>
      <c r="GP36" s="158"/>
      <c r="GQ36" s="158"/>
      <c r="GR36" s="158"/>
      <c r="GS36" s="158"/>
      <c r="GT36" s="158"/>
      <c r="GU36" s="158"/>
      <c r="GV36" s="158"/>
      <c r="GW36" s="158"/>
      <c r="GX36" s="158"/>
      <c r="GY36" s="158"/>
      <c r="GZ36" s="158"/>
      <c r="HA36" s="158"/>
      <c r="HB36" s="158"/>
      <c r="HC36" s="158"/>
      <c r="HD36" s="158"/>
      <c r="HE36" s="158">
        <v>6917426.0999999996</v>
      </c>
      <c r="HF36" s="158"/>
      <c r="HG36" s="158"/>
      <c r="HH36" s="158"/>
      <c r="HI36" s="158"/>
      <c r="HJ36" s="158"/>
      <c r="HK36" s="158"/>
      <c r="HL36" s="158"/>
      <c r="HM36" s="158"/>
      <c r="HN36" s="158"/>
      <c r="HO36" s="158"/>
      <c r="HP36" s="203">
        <f>'2022-2024 mjcc'!T47</f>
        <v>6917426.0999999996</v>
      </c>
      <c r="HQ36" s="192">
        <f>SUM(HR36:JR36)</f>
        <v>6917426.0999999996</v>
      </c>
      <c r="HR36" s="158"/>
      <c r="HS36" s="158"/>
      <c r="HT36" s="158"/>
      <c r="HU36" s="158"/>
      <c r="HV36" s="158"/>
      <c r="HW36" s="158"/>
      <c r="HX36" s="158"/>
      <c r="HY36" s="158"/>
      <c r="HZ36" s="158"/>
      <c r="IA36" s="158"/>
      <c r="IB36" s="158"/>
      <c r="IC36" s="158"/>
      <c r="ID36" s="158"/>
      <c r="IE36" s="158"/>
      <c r="IF36" s="158"/>
      <c r="IG36" s="158"/>
      <c r="IH36" s="158"/>
      <c r="II36" s="158"/>
      <c r="IJ36" s="158"/>
      <c r="IK36" s="158"/>
      <c r="IL36" s="158"/>
      <c r="IM36" s="158"/>
      <c r="IN36" s="158"/>
      <c r="IO36" s="158"/>
      <c r="IP36" s="158"/>
      <c r="IQ36" s="158"/>
      <c r="IR36" s="158"/>
      <c r="IS36" s="158"/>
      <c r="IT36" s="158"/>
      <c r="IU36" s="158"/>
      <c r="IV36" s="158"/>
      <c r="IW36" s="158"/>
      <c r="IX36" s="158"/>
      <c r="IY36" s="158"/>
      <c r="IZ36" s="158"/>
      <c r="JA36" s="158"/>
      <c r="JB36" s="158"/>
      <c r="JC36" s="158"/>
      <c r="JD36" s="158"/>
      <c r="JE36" s="158"/>
      <c r="JF36" s="158"/>
      <c r="JG36" s="158"/>
      <c r="JH36" s="158">
        <v>6917426.0999999996</v>
      </c>
      <c r="JI36" s="158"/>
      <c r="JJ36" s="158"/>
      <c r="JK36" s="158"/>
      <c r="JL36" s="158"/>
      <c r="JM36" s="158"/>
      <c r="JN36" s="158"/>
      <c r="JO36" s="158"/>
      <c r="JP36" s="158"/>
      <c r="JQ36" s="158"/>
      <c r="JR36" s="158"/>
    </row>
    <row r="37" spans="1:278" ht="27">
      <c r="A37" s="214">
        <f>'2022-2024 mjcc'!G48</f>
        <v>1082</v>
      </c>
      <c r="B37" s="214">
        <f>'2022-2024 mjcc'!H48</f>
        <v>0</v>
      </c>
      <c r="C37" s="214" t="str">
        <f>'2022-2024 mjcc'!I48</f>
        <v xml:space="preserve"> Սոցիալական աջակցություն անաշխատունակության դեպքում </v>
      </c>
      <c r="D37" s="203">
        <f>'2022-2024 mjcc'!P48</f>
        <v>16567759.835000001</v>
      </c>
      <c r="E37" s="203">
        <f t="shared" ref="E37:BF37" si="39">SUM(E38:E41)</f>
        <v>16567759.899999999</v>
      </c>
      <c r="F37" s="203">
        <f t="shared" si="39"/>
        <v>0</v>
      </c>
      <c r="G37" s="203">
        <f t="shared" si="39"/>
        <v>0</v>
      </c>
      <c r="H37" s="203">
        <f t="shared" si="39"/>
        <v>0</v>
      </c>
      <c r="I37" s="203">
        <f t="shared" si="39"/>
        <v>0</v>
      </c>
      <c r="J37" s="203">
        <f t="shared" si="39"/>
        <v>0</v>
      </c>
      <c r="K37" s="203">
        <f t="shared" si="39"/>
        <v>0</v>
      </c>
      <c r="L37" s="203">
        <f t="shared" si="39"/>
        <v>0</v>
      </c>
      <c r="M37" s="203">
        <f t="shared" si="39"/>
        <v>0</v>
      </c>
      <c r="N37" s="203">
        <f t="shared" si="39"/>
        <v>0</v>
      </c>
      <c r="O37" s="203">
        <f t="shared" si="39"/>
        <v>0</v>
      </c>
      <c r="P37" s="203">
        <f t="shared" si="39"/>
        <v>0</v>
      </c>
      <c r="Q37" s="203">
        <f t="shared" si="39"/>
        <v>0</v>
      </c>
      <c r="R37" s="203">
        <f t="shared" si="39"/>
        <v>0</v>
      </c>
      <c r="S37" s="203">
        <f t="shared" si="39"/>
        <v>3299.8</v>
      </c>
      <c r="T37" s="203">
        <f t="shared" si="39"/>
        <v>0</v>
      </c>
      <c r="U37" s="203">
        <f t="shared" si="39"/>
        <v>0</v>
      </c>
      <c r="V37" s="203">
        <f t="shared" si="39"/>
        <v>0</v>
      </c>
      <c r="W37" s="203">
        <f t="shared" si="39"/>
        <v>0</v>
      </c>
      <c r="X37" s="203">
        <f t="shared" si="39"/>
        <v>0</v>
      </c>
      <c r="Y37" s="203">
        <f t="shared" si="39"/>
        <v>0</v>
      </c>
      <c r="Z37" s="203">
        <f t="shared" si="39"/>
        <v>0</v>
      </c>
      <c r="AA37" s="203">
        <f t="shared" si="39"/>
        <v>0</v>
      </c>
      <c r="AB37" s="203">
        <f t="shared" si="39"/>
        <v>0</v>
      </c>
      <c r="AC37" s="203">
        <f t="shared" si="39"/>
        <v>0</v>
      </c>
      <c r="AD37" s="203">
        <f t="shared" si="39"/>
        <v>0</v>
      </c>
      <c r="AE37" s="203">
        <f t="shared" si="39"/>
        <v>0</v>
      </c>
      <c r="AF37" s="203">
        <f t="shared" si="39"/>
        <v>0</v>
      </c>
      <c r="AG37" s="203">
        <f t="shared" si="39"/>
        <v>0</v>
      </c>
      <c r="AH37" s="203">
        <f t="shared" si="39"/>
        <v>0</v>
      </c>
      <c r="AI37" s="203">
        <f t="shared" si="39"/>
        <v>0</v>
      </c>
      <c r="AJ37" s="203">
        <f t="shared" si="39"/>
        <v>0</v>
      </c>
      <c r="AK37" s="203">
        <f t="shared" si="39"/>
        <v>0</v>
      </c>
      <c r="AL37" s="203">
        <f t="shared" si="39"/>
        <v>0</v>
      </c>
      <c r="AM37" s="203">
        <f t="shared" si="39"/>
        <v>0</v>
      </c>
      <c r="AN37" s="203">
        <f t="shared" si="39"/>
        <v>0</v>
      </c>
      <c r="AO37" s="203">
        <f t="shared" si="39"/>
        <v>4800862</v>
      </c>
      <c r="AP37" s="203">
        <f t="shared" si="39"/>
        <v>11686823.1</v>
      </c>
      <c r="AQ37" s="203">
        <f t="shared" si="39"/>
        <v>0</v>
      </c>
      <c r="AR37" s="203">
        <f t="shared" si="39"/>
        <v>0</v>
      </c>
      <c r="AS37" s="203">
        <f t="shared" si="39"/>
        <v>0</v>
      </c>
      <c r="AT37" s="203">
        <f t="shared" si="39"/>
        <v>0</v>
      </c>
      <c r="AU37" s="203">
        <f t="shared" si="39"/>
        <v>0</v>
      </c>
      <c r="AV37" s="203">
        <f t="shared" si="39"/>
        <v>76775</v>
      </c>
      <c r="AW37" s="203">
        <f t="shared" si="39"/>
        <v>0</v>
      </c>
      <c r="AX37" s="203">
        <f t="shared" si="39"/>
        <v>0</v>
      </c>
      <c r="AY37" s="203">
        <f t="shared" si="39"/>
        <v>0</v>
      </c>
      <c r="AZ37" s="203">
        <f t="shared" si="39"/>
        <v>0</v>
      </c>
      <c r="BA37" s="203">
        <f t="shared" si="39"/>
        <v>0</v>
      </c>
      <c r="BB37" s="203">
        <f t="shared" si="39"/>
        <v>0</v>
      </c>
      <c r="BC37" s="203">
        <f t="shared" si="39"/>
        <v>0</v>
      </c>
      <c r="BD37" s="203">
        <f t="shared" si="39"/>
        <v>0</v>
      </c>
      <c r="BE37" s="203">
        <f t="shared" si="39"/>
        <v>0</v>
      </c>
      <c r="BF37" s="203">
        <f t="shared" si="39"/>
        <v>0</v>
      </c>
      <c r="BG37" s="203">
        <f>'2022-2024 mjcc'!Q48</f>
        <v>14351892.600000001</v>
      </c>
      <c r="BH37" s="203">
        <f t="shared" ref="BH37:DI37" si="40">SUM(BH38:BH41)</f>
        <v>14351892.600000001</v>
      </c>
      <c r="BI37" s="203">
        <f t="shared" si="40"/>
        <v>0</v>
      </c>
      <c r="BJ37" s="203">
        <f t="shared" si="40"/>
        <v>0</v>
      </c>
      <c r="BK37" s="203">
        <f t="shared" si="40"/>
        <v>0</v>
      </c>
      <c r="BL37" s="203">
        <f t="shared" si="40"/>
        <v>0</v>
      </c>
      <c r="BM37" s="203">
        <f t="shared" si="40"/>
        <v>0</v>
      </c>
      <c r="BN37" s="203">
        <f t="shared" si="40"/>
        <v>0</v>
      </c>
      <c r="BO37" s="203">
        <f t="shared" si="40"/>
        <v>0</v>
      </c>
      <c r="BP37" s="203">
        <f t="shared" si="40"/>
        <v>0</v>
      </c>
      <c r="BQ37" s="203">
        <f t="shared" si="40"/>
        <v>0</v>
      </c>
      <c r="BR37" s="203">
        <f t="shared" si="40"/>
        <v>0</v>
      </c>
      <c r="BS37" s="203">
        <f t="shared" si="40"/>
        <v>0</v>
      </c>
      <c r="BT37" s="203">
        <f t="shared" si="40"/>
        <v>0</v>
      </c>
      <c r="BU37" s="203">
        <f t="shared" si="40"/>
        <v>0</v>
      </c>
      <c r="BV37" s="203">
        <f t="shared" si="40"/>
        <v>6270</v>
      </c>
      <c r="BW37" s="203">
        <f t="shared" si="40"/>
        <v>0</v>
      </c>
      <c r="BX37" s="203">
        <f t="shared" si="40"/>
        <v>0</v>
      </c>
      <c r="BY37" s="203">
        <f t="shared" si="40"/>
        <v>0</v>
      </c>
      <c r="BZ37" s="203">
        <f t="shared" si="40"/>
        <v>0</v>
      </c>
      <c r="CA37" s="203">
        <f t="shared" si="40"/>
        <v>0</v>
      </c>
      <c r="CB37" s="203">
        <f t="shared" si="40"/>
        <v>0</v>
      </c>
      <c r="CC37" s="203">
        <f t="shared" si="40"/>
        <v>0</v>
      </c>
      <c r="CD37" s="203">
        <f t="shared" si="40"/>
        <v>0</v>
      </c>
      <c r="CE37" s="203">
        <f t="shared" si="40"/>
        <v>0</v>
      </c>
      <c r="CF37" s="203">
        <f t="shared" si="40"/>
        <v>0</v>
      </c>
      <c r="CG37" s="203">
        <f t="shared" si="40"/>
        <v>0</v>
      </c>
      <c r="CH37" s="203">
        <f t="shared" si="40"/>
        <v>0</v>
      </c>
      <c r="CI37" s="203">
        <f t="shared" si="40"/>
        <v>0</v>
      </c>
      <c r="CJ37" s="203">
        <f t="shared" si="40"/>
        <v>0</v>
      </c>
      <c r="CK37" s="203">
        <f t="shared" si="40"/>
        <v>0</v>
      </c>
      <c r="CL37" s="203">
        <f t="shared" si="40"/>
        <v>0</v>
      </c>
      <c r="CM37" s="203">
        <f t="shared" si="40"/>
        <v>0</v>
      </c>
      <c r="CN37" s="203">
        <f t="shared" si="40"/>
        <v>0</v>
      </c>
      <c r="CO37" s="203">
        <f t="shared" si="40"/>
        <v>0</v>
      </c>
      <c r="CP37" s="203">
        <f t="shared" si="40"/>
        <v>0</v>
      </c>
      <c r="CQ37" s="203">
        <f t="shared" si="40"/>
        <v>0</v>
      </c>
      <c r="CR37" s="203">
        <f t="shared" si="40"/>
        <v>3009220.8</v>
      </c>
      <c r="CS37" s="203">
        <f t="shared" si="40"/>
        <v>11260318</v>
      </c>
      <c r="CT37" s="203">
        <f t="shared" si="40"/>
        <v>0</v>
      </c>
      <c r="CU37" s="203">
        <f t="shared" si="40"/>
        <v>0</v>
      </c>
      <c r="CV37" s="203">
        <f t="shared" si="40"/>
        <v>0</v>
      </c>
      <c r="CW37" s="203">
        <f t="shared" si="40"/>
        <v>0</v>
      </c>
      <c r="CX37" s="203">
        <f t="shared" si="40"/>
        <v>0</v>
      </c>
      <c r="CY37" s="203">
        <f t="shared" si="40"/>
        <v>76083.8</v>
      </c>
      <c r="CZ37" s="203">
        <f t="shared" si="40"/>
        <v>0</v>
      </c>
      <c r="DA37" s="203">
        <f t="shared" si="40"/>
        <v>0</v>
      </c>
      <c r="DB37" s="203">
        <f t="shared" si="40"/>
        <v>0</v>
      </c>
      <c r="DC37" s="203">
        <f t="shared" si="40"/>
        <v>0</v>
      </c>
      <c r="DD37" s="203">
        <f t="shared" si="40"/>
        <v>0</v>
      </c>
      <c r="DE37" s="203">
        <f t="shared" si="40"/>
        <v>0</v>
      </c>
      <c r="DF37" s="203">
        <f t="shared" si="40"/>
        <v>0</v>
      </c>
      <c r="DG37" s="203">
        <f t="shared" si="40"/>
        <v>0</v>
      </c>
      <c r="DH37" s="203">
        <f t="shared" si="40"/>
        <v>0</v>
      </c>
      <c r="DI37" s="203">
        <f t="shared" si="40"/>
        <v>0</v>
      </c>
      <c r="DJ37" s="203">
        <f>'2022-2024 mjcc'!R48</f>
        <v>15147514.300000001</v>
      </c>
      <c r="DK37" s="203">
        <f t="shared" ref="DK37:FN37" si="41">SUM(DK38:DK41)</f>
        <v>15147514.300000001</v>
      </c>
      <c r="DL37" s="203">
        <f t="shared" si="41"/>
        <v>0</v>
      </c>
      <c r="DM37" s="203">
        <f t="shared" si="41"/>
        <v>0</v>
      </c>
      <c r="DN37" s="203">
        <f t="shared" si="41"/>
        <v>0</v>
      </c>
      <c r="DO37" s="203">
        <f t="shared" si="41"/>
        <v>0</v>
      </c>
      <c r="DP37" s="203">
        <f t="shared" si="41"/>
        <v>0</v>
      </c>
      <c r="DQ37" s="203">
        <f t="shared" si="41"/>
        <v>0</v>
      </c>
      <c r="DR37" s="203">
        <f t="shared" si="41"/>
        <v>0</v>
      </c>
      <c r="DS37" s="203">
        <f t="shared" si="41"/>
        <v>0</v>
      </c>
      <c r="DT37" s="203">
        <f t="shared" si="41"/>
        <v>0</v>
      </c>
      <c r="DU37" s="203">
        <f t="shared" si="41"/>
        <v>0</v>
      </c>
      <c r="DV37" s="203">
        <f t="shared" si="41"/>
        <v>0</v>
      </c>
      <c r="DW37" s="203">
        <f t="shared" si="41"/>
        <v>0</v>
      </c>
      <c r="DX37" s="203">
        <f t="shared" si="41"/>
        <v>0</v>
      </c>
      <c r="DY37" s="203">
        <f t="shared" si="41"/>
        <v>10500</v>
      </c>
      <c r="DZ37" s="203">
        <f t="shared" si="41"/>
        <v>0</v>
      </c>
      <c r="EA37" s="203">
        <f t="shared" si="41"/>
        <v>0</v>
      </c>
      <c r="EB37" s="203">
        <f t="shared" si="41"/>
        <v>0</v>
      </c>
      <c r="EC37" s="203">
        <f t="shared" si="41"/>
        <v>0</v>
      </c>
      <c r="ED37" s="203">
        <f t="shared" si="41"/>
        <v>0</v>
      </c>
      <c r="EE37" s="203">
        <f t="shared" si="41"/>
        <v>0</v>
      </c>
      <c r="EF37" s="203">
        <f t="shared" si="41"/>
        <v>0</v>
      </c>
      <c r="EG37" s="203">
        <f t="shared" si="41"/>
        <v>0</v>
      </c>
      <c r="EH37" s="203">
        <f t="shared" si="41"/>
        <v>0</v>
      </c>
      <c r="EI37" s="203">
        <f t="shared" si="41"/>
        <v>0</v>
      </c>
      <c r="EJ37" s="203">
        <f t="shared" si="41"/>
        <v>0</v>
      </c>
      <c r="EK37" s="203">
        <f t="shared" si="41"/>
        <v>0</v>
      </c>
      <c r="EL37" s="203">
        <f t="shared" si="41"/>
        <v>0</v>
      </c>
      <c r="EM37" s="203">
        <f t="shared" si="41"/>
        <v>0</v>
      </c>
      <c r="EN37" s="203">
        <f t="shared" si="41"/>
        <v>0</v>
      </c>
      <c r="EO37" s="203">
        <f t="shared" si="41"/>
        <v>0</v>
      </c>
      <c r="EP37" s="203">
        <f t="shared" si="41"/>
        <v>0</v>
      </c>
      <c r="EQ37" s="203">
        <f t="shared" si="41"/>
        <v>0</v>
      </c>
      <c r="ER37" s="203">
        <f t="shared" si="41"/>
        <v>0</v>
      </c>
      <c r="ES37" s="203">
        <f t="shared" si="41"/>
        <v>0</v>
      </c>
      <c r="ET37" s="203">
        <f t="shared" si="41"/>
        <v>0</v>
      </c>
      <c r="EU37" s="203">
        <f t="shared" si="41"/>
        <v>3009220.8</v>
      </c>
      <c r="EV37" s="203">
        <f t="shared" si="41"/>
        <v>12059318</v>
      </c>
      <c r="EW37" s="203">
        <f t="shared" si="41"/>
        <v>0</v>
      </c>
      <c r="EX37" s="203">
        <f t="shared" si="41"/>
        <v>0</v>
      </c>
      <c r="EY37" s="203">
        <f t="shared" si="41"/>
        <v>0</v>
      </c>
      <c r="EZ37" s="203">
        <f t="shared" si="41"/>
        <v>0</v>
      </c>
      <c r="FA37" s="203">
        <f t="shared" si="41"/>
        <v>0</v>
      </c>
      <c r="FB37" s="203">
        <f t="shared" si="41"/>
        <v>68475.5</v>
      </c>
      <c r="FC37" s="203">
        <f t="shared" si="41"/>
        <v>0</v>
      </c>
      <c r="FD37" s="203">
        <f t="shared" si="41"/>
        <v>0</v>
      </c>
      <c r="FE37" s="203">
        <f t="shared" si="41"/>
        <v>0</v>
      </c>
      <c r="FF37" s="203">
        <f t="shared" si="41"/>
        <v>0</v>
      </c>
      <c r="FG37" s="203">
        <f t="shared" si="41"/>
        <v>0</v>
      </c>
      <c r="FH37" s="203">
        <f t="shared" si="41"/>
        <v>0</v>
      </c>
      <c r="FI37" s="203">
        <f t="shared" si="41"/>
        <v>0</v>
      </c>
      <c r="FJ37" s="203">
        <f t="shared" si="41"/>
        <v>0</v>
      </c>
      <c r="FK37" s="203">
        <f t="shared" si="41"/>
        <v>0</v>
      </c>
      <c r="FL37" s="203">
        <f t="shared" si="41"/>
        <v>0</v>
      </c>
      <c r="FM37" s="203">
        <f>'2022-2024 mjcc'!S48</f>
        <v>15484728.4</v>
      </c>
      <c r="FN37" s="203">
        <f t="shared" si="41"/>
        <v>15484728.4</v>
      </c>
      <c r="FO37" s="203">
        <f t="shared" ref="FO37:HO37" si="42">SUM(FO38:FO41)</f>
        <v>0</v>
      </c>
      <c r="FP37" s="203">
        <f t="shared" si="42"/>
        <v>0</v>
      </c>
      <c r="FQ37" s="203">
        <f t="shared" si="42"/>
        <v>0</v>
      </c>
      <c r="FR37" s="203">
        <f t="shared" si="42"/>
        <v>0</v>
      </c>
      <c r="FS37" s="203">
        <f t="shared" si="42"/>
        <v>0</v>
      </c>
      <c r="FT37" s="203">
        <f t="shared" si="42"/>
        <v>0</v>
      </c>
      <c r="FU37" s="203">
        <f t="shared" si="42"/>
        <v>0</v>
      </c>
      <c r="FV37" s="203">
        <f t="shared" si="42"/>
        <v>0</v>
      </c>
      <c r="FW37" s="203">
        <f t="shared" si="42"/>
        <v>0</v>
      </c>
      <c r="FX37" s="203">
        <f t="shared" si="42"/>
        <v>0</v>
      </c>
      <c r="FY37" s="203">
        <f t="shared" si="42"/>
        <v>0</v>
      </c>
      <c r="FZ37" s="203">
        <f t="shared" si="42"/>
        <v>0</v>
      </c>
      <c r="GA37" s="203">
        <f t="shared" si="42"/>
        <v>0</v>
      </c>
      <c r="GB37" s="203">
        <f t="shared" si="42"/>
        <v>10500</v>
      </c>
      <c r="GC37" s="203">
        <f t="shared" si="42"/>
        <v>0</v>
      </c>
      <c r="GD37" s="203">
        <f t="shared" si="42"/>
        <v>0</v>
      </c>
      <c r="GE37" s="203">
        <f t="shared" si="42"/>
        <v>0</v>
      </c>
      <c r="GF37" s="203">
        <f t="shared" si="42"/>
        <v>0</v>
      </c>
      <c r="GG37" s="203">
        <f t="shared" si="42"/>
        <v>0</v>
      </c>
      <c r="GH37" s="203">
        <f t="shared" si="42"/>
        <v>0</v>
      </c>
      <c r="GI37" s="203">
        <f t="shared" si="42"/>
        <v>0</v>
      </c>
      <c r="GJ37" s="203">
        <f t="shared" si="42"/>
        <v>0</v>
      </c>
      <c r="GK37" s="203">
        <f t="shared" si="42"/>
        <v>0</v>
      </c>
      <c r="GL37" s="203">
        <f t="shared" si="42"/>
        <v>0</v>
      </c>
      <c r="GM37" s="203">
        <f t="shared" si="42"/>
        <v>0</v>
      </c>
      <c r="GN37" s="203">
        <f t="shared" si="42"/>
        <v>0</v>
      </c>
      <c r="GO37" s="203">
        <f t="shared" si="42"/>
        <v>0</v>
      </c>
      <c r="GP37" s="203">
        <f t="shared" si="42"/>
        <v>0</v>
      </c>
      <c r="GQ37" s="203">
        <f t="shared" si="42"/>
        <v>0</v>
      </c>
      <c r="GR37" s="203">
        <f t="shared" si="42"/>
        <v>0</v>
      </c>
      <c r="GS37" s="203">
        <f t="shared" si="42"/>
        <v>0</v>
      </c>
      <c r="GT37" s="203">
        <f t="shared" si="42"/>
        <v>0</v>
      </c>
      <c r="GU37" s="203">
        <f t="shared" si="42"/>
        <v>0</v>
      </c>
      <c r="GV37" s="203">
        <f t="shared" si="42"/>
        <v>0</v>
      </c>
      <c r="GW37" s="203">
        <f t="shared" si="42"/>
        <v>0</v>
      </c>
      <c r="GX37" s="203">
        <f t="shared" si="42"/>
        <v>3039313</v>
      </c>
      <c r="GY37" s="203">
        <f t="shared" si="42"/>
        <v>12368756</v>
      </c>
      <c r="GZ37" s="203">
        <f t="shared" si="42"/>
        <v>0</v>
      </c>
      <c r="HA37" s="203">
        <f t="shared" si="42"/>
        <v>0</v>
      </c>
      <c r="HB37" s="203">
        <f t="shared" si="42"/>
        <v>0</v>
      </c>
      <c r="HC37" s="203">
        <f t="shared" si="42"/>
        <v>0</v>
      </c>
      <c r="HD37" s="203">
        <f t="shared" si="42"/>
        <v>0</v>
      </c>
      <c r="HE37" s="203">
        <f t="shared" si="42"/>
        <v>66159.399999999994</v>
      </c>
      <c r="HF37" s="203">
        <f t="shared" si="42"/>
        <v>0</v>
      </c>
      <c r="HG37" s="203">
        <f t="shared" si="42"/>
        <v>0</v>
      </c>
      <c r="HH37" s="203">
        <f t="shared" si="42"/>
        <v>0</v>
      </c>
      <c r="HI37" s="203">
        <f t="shared" si="42"/>
        <v>0</v>
      </c>
      <c r="HJ37" s="203">
        <f t="shared" si="42"/>
        <v>0</v>
      </c>
      <c r="HK37" s="203">
        <f t="shared" si="42"/>
        <v>0</v>
      </c>
      <c r="HL37" s="203">
        <f t="shared" si="42"/>
        <v>0</v>
      </c>
      <c r="HM37" s="203">
        <f t="shared" si="42"/>
        <v>0</v>
      </c>
      <c r="HN37" s="203">
        <f t="shared" si="42"/>
        <v>0</v>
      </c>
      <c r="HO37" s="203">
        <f t="shared" si="42"/>
        <v>0</v>
      </c>
      <c r="HP37" s="203">
        <f>'2022-2024 mjcc'!T48</f>
        <v>15478112.4</v>
      </c>
      <c r="HQ37" s="203">
        <f t="shared" ref="HQ37:JR37" si="43">SUM(HQ38:HQ41)</f>
        <v>15448020.200000001</v>
      </c>
      <c r="HR37" s="203">
        <f t="shared" si="43"/>
        <v>0</v>
      </c>
      <c r="HS37" s="203">
        <f t="shared" si="43"/>
        <v>0</v>
      </c>
      <c r="HT37" s="203">
        <f t="shared" si="43"/>
        <v>0</v>
      </c>
      <c r="HU37" s="203">
        <f t="shared" si="43"/>
        <v>0</v>
      </c>
      <c r="HV37" s="203">
        <f t="shared" si="43"/>
        <v>0</v>
      </c>
      <c r="HW37" s="203">
        <f t="shared" si="43"/>
        <v>0</v>
      </c>
      <c r="HX37" s="203">
        <f t="shared" si="43"/>
        <v>0</v>
      </c>
      <c r="HY37" s="203">
        <f t="shared" si="43"/>
        <v>0</v>
      </c>
      <c r="HZ37" s="203">
        <f t="shared" si="43"/>
        <v>0</v>
      </c>
      <c r="IA37" s="203">
        <f t="shared" si="43"/>
        <v>0</v>
      </c>
      <c r="IB37" s="203">
        <f t="shared" si="43"/>
        <v>0</v>
      </c>
      <c r="IC37" s="203">
        <f t="shared" si="43"/>
        <v>0</v>
      </c>
      <c r="ID37" s="203">
        <f t="shared" si="43"/>
        <v>0</v>
      </c>
      <c r="IE37" s="203">
        <f t="shared" si="43"/>
        <v>10500</v>
      </c>
      <c r="IF37" s="203">
        <f t="shared" si="43"/>
        <v>0</v>
      </c>
      <c r="IG37" s="203">
        <f t="shared" si="43"/>
        <v>0</v>
      </c>
      <c r="IH37" s="203">
        <f t="shared" si="43"/>
        <v>0</v>
      </c>
      <c r="II37" s="203">
        <f t="shared" si="43"/>
        <v>0</v>
      </c>
      <c r="IJ37" s="203">
        <f t="shared" si="43"/>
        <v>0</v>
      </c>
      <c r="IK37" s="203">
        <f t="shared" si="43"/>
        <v>0</v>
      </c>
      <c r="IL37" s="203">
        <f t="shared" si="43"/>
        <v>0</v>
      </c>
      <c r="IM37" s="203">
        <f t="shared" si="43"/>
        <v>0</v>
      </c>
      <c r="IN37" s="203">
        <f t="shared" si="43"/>
        <v>0</v>
      </c>
      <c r="IO37" s="203">
        <f t="shared" si="43"/>
        <v>0</v>
      </c>
      <c r="IP37" s="203">
        <f t="shared" si="43"/>
        <v>0</v>
      </c>
      <c r="IQ37" s="203">
        <f t="shared" si="43"/>
        <v>0</v>
      </c>
      <c r="IR37" s="203">
        <f t="shared" si="43"/>
        <v>0</v>
      </c>
      <c r="IS37" s="203">
        <f t="shared" si="43"/>
        <v>0</v>
      </c>
      <c r="IT37" s="203">
        <f t="shared" si="43"/>
        <v>0</v>
      </c>
      <c r="IU37" s="203">
        <f t="shared" si="43"/>
        <v>0</v>
      </c>
      <c r="IV37" s="203">
        <f t="shared" si="43"/>
        <v>0</v>
      </c>
      <c r="IW37" s="203">
        <f t="shared" si="43"/>
        <v>0</v>
      </c>
      <c r="IX37" s="203">
        <f t="shared" si="43"/>
        <v>0</v>
      </c>
      <c r="IY37" s="203">
        <f t="shared" si="43"/>
        <v>0</v>
      </c>
      <c r="IZ37" s="203">
        <f t="shared" si="43"/>
        <v>0</v>
      </c>
      <c r="JA37" s="203">
        <f t="shared" si="43"/>
        <v>3009220.8</v>
      </c>
      <c r="JB37" s="203">
        <f t="shared" si="43"/>
        <v>12368756</v>
      </c>
      <c r="JC37" s="203">
        <f t="shared" si="43"/>
        <v>0</v>
      </c>
      <c r="JD37" s="203">
        <f t="shared" si="43"/>
        <v>0</v>
      </c>
      <c r="JE37" s="203">
        <f t="shared" si="43"/>
        <v>0</v>
      </c>
      <c r="JF37" s="203">
        <f t="shared" si="43"/>
        <v>0</v>
      </c>
      <c r="JG37" s="203">
        <f t="shared" si="43"/>
        <v>0</v>
      </c>
      <c r="JH37" s="203">
        <f t="shared" si="43"/>
        <v>59543.4</v>
      </c>
      <c r="JI37" s="203">
        <f t="shared" si="43"/>
        <v>0</v>
      </c>
      <c r="JJ37" s="203">
        <f t="shared" si="43"/>
        <v>0</v>
      </c>
      <c r="JK37" s="203">
        <f t="shared" si="43"/>
        <v>0</v>
      </c>
      <c r="JL37" s="203">
        <f t="shared" si="43"/>
        <v>0</v>
      </c>
      <c r="JM37" s="203">
        <f t="shared" si="43"/>
        <v>0</v>
      </c>
      <c r="JN37" s="203">
        <f t="shared" si="43"/>
        <v>0</v>
      </c>
      <c r="JO37" s="203">
        <f t="shared" si="43"/>
        <v>0</v>
      </c>
      <c r="JP37" s="203">
        <f t="shared" si="43"/>
        <v>0</v>
      </c>
      <c r="JQ37" s="203">
        <f t="shared" si="43"/>
        <v>0</v>
      </c>
      <c r="JR37" s="203">
        <f t="shared" si="43"/>
        <v>0</v>
      </c>
    </row>
    <row r="38" spans="1:278" ht="25.5">
      <c r="A38" s="157">
        <f>'2022-2024 mjcc'!G49</f>
        <v>0</v>
      </c>
      <c r="B38" s="157" t="str">
        <f>'2022-2024 mjcc'!H49</f>
        <v xml:space="preserve"> 11001</v>
      </c>
      <c r="C38" s="157" t="str">
        <f>'2022-2024 mjcc'!I49</f>
        <v xml:space="preserve"> Ժամանակավոր անաշխատունակության թերթիկների տպագրություն</v>
      </c>
      <c r="D38" s="203">
        <f>'2022-2024 mjcc'!P49</f>
        <v>3299.8049999999998</v>
      </c>
      <c r="E38" s="192">
        <f>SUM(F38:BF38)</f>
        <v>3299.8</v>
      </c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>
        <v>3299.8</v>
      </c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203">
        <f>'2022-2024 mjcc'!Q49</f>
        <v>6270</v>
      </c>
      <c r="BH38" s="192">
        <f>SUM(BI38:DI38)</f>
        <v>6270</v>
      </c>
      <c r="BI38" s="158"/>
      <c r="BJ38" s="158"/>
      <c r="BK38" s="158"/>
      <c r="BL38" s="158"/>
      <c r="BM38" s="158"/>
      <c r="BN38" s="158"/>
      <c r="BO38" s="158"/>
      <c r="BP38" s="158"/>
      <c r="BQ38" s="158"/>
      <c r="BR38" s="158"/>
      <c r="BS38" s="158"/>
      <c r="BT38" s="158"/>
      <c r="BU38" s="158"/>
      <c r="BV38" s="158">
        <v>6270</v>
      </c>
      <c r="BW38" s="158"/>
      <c r="BX38" s="158"/>
      <c r="BY38" s="158"/>
      <c r="BZ38" s="158"/>
      <c r="CA38" s="158"/>
      <c r="CB38" s="158"/>
      <c r="CC38" s="158"/>
      <c r="CD38" s="158"/>
      <c r="CE38" s="158"/>
      <c r="CF38" s="158"/>
      <c r="CG38" s="158"/>
      <c r="CH38" s="158"/>
      <c r="CI38" s="158"/>
      <c r="CJ38" s="158"/>
      <c r="CK38" s="158"/>
      <c r="CL38" s="158"/>
      <c r="CM38" s="158"/>
      <c r="CN38" s="158"/>
      <c r="CO38" s="158"/>
      <c r="CP38" s="158"/>
      <c r="CQ38" s="158"/>
      <c r="CR38" s="158"/>
      <c r="CS38" s="158"/>
      <c r="CT38" s="158"/>
      <c r="CU38" s="158"/>
      <c r="CV38" s="158"/>
      <c r="CW38" s="158"/>
      <c r="CX38" s="158"/>
      <c r="CY38" s="158"/>
      <c r="CZ38" s="158"/>
      <c r="DA38" s="158"/>
      <c r="DB38" s="158"/>
      <c r="DC38" s="158"/>
      <c r="DD38" s="158"/>
      <c r="DE38" s="158"/>
      <c r="DF38" s="158"/>
      <c r="DG38" s="158"/>
      <c r="DH38" s="158"/>
      <c r="DI38" s="158"/>
      <c r="DJ38" s="203">
        <f>'2022-2024 mjcc'!R49</f>
        <v>10500</v>
      </c>
      <c r="DK38" s="192">
        <f>SUM(DL38:FL38)</f>
        <v>10500</v>
      </c>
      <c r="DL38" s="158"/>
      <c r="DM38" s="158"/>
      <c r="DN38" s="158"/>
      <c r="DO38" s="158"/>
      <c r="DP38" s="158"/>
      <c r="DQ38" s="158"/>
      <c r="DR38" s="158"/>
      <c r="DS38" s="158"/>
      <c r="DT38" s="158"/>
      <c r="DU38" s="158"/>
      <c r="DV38" s="158"/>
      <c r="DW38" s="158"/>
      <c r="DX38" s="158"/>
      <c r="DY38" s="158">
        <v>10500</v>
      </c>
      <c r="DZ38" s="158"/>
      <c r="EA38" s="158"/>
      <c r="EB38" s="158"/>
      <c r="EC38" s="158"/>
      <c r="ED38" s="158"/>
      <c r="EE38" s="158"/>
      <c r="EF38" s="158"/>
      <c r="EG38" s="158"/>
      <c r="EH38" s="158"/>
      <c r="EI38" s="158"/>
      <c r="EJ38" s="158"/>
      <c r="EK38" s="158"/>
      <c r="EL38" s="158"/>
      <c r="EM38" s="158"/>
      <c r="EN38" s="158"/>
      <c r="EO38" s="158"/>
      <c r="EP38" s="158"/>
      <c r="EQ38" s="158"/>
      <c r="ER38" s="158"/>
      <c r="ES38" s="158"/>
      <c r="ET38" s="158"/>
      <c r="EU38" s="158"/>
      <c r="EV38" s="158"/>
      <c r="EW38" s="158"/>
      <c r="EX38" s="158"/>
      <c r="EY38" s="158"/>
      <c r="EZ38" s="158"/>
      <c r="FA38" s="158"/>
      <c r="FB38" s="158"/>
      <c r="FC38" s="158"/>
      <c r="FD38" s="158"/>
      <c r="FE38" s="158"/>
      <c r="FF38" s="158"/>
      <c r="FG38" s="158"/>
      <c r="FH38" s="158"/>
      <c r="FI38" s="158"/>
      <c r="FJ38" s="158"/>
      <c r="FK38" s="158"/>
      <c r="FL38" s="158"/>
      <c r="FM38" s="203">
        <f>'2022-2024 mjcc'!S49</f>
        <v>10500</v>
      </c>
      <c r="FN38" s="192">
        <f>SUM(FO38:HO38)</f>
        <v>10500</v>
      </c>
      <c r="FO38" s="158"/>
      <c r="FP38" s="158"/>
      <c r="FQ38" s="158"/>
      <c r="FR38" s="158"/>
      <c r="FS38" s="158"/>
      <c r="FT38" s="158"/>
      <c r="FU38" s="158"/>
      <c r="FV38" s="158"/>
      <c r="FW38" s="158"/>
      <c r="FX38" s="158"/>
      <c r="FY38" s="158"/>
      <c r="FZ38" s="158"/>
      <c r="GA38" s="158"/>
      <c r="GB38" s="158">
        <v>10500</v>
      </c>
      <c r="GC38" s="158"/>
      <c r="GD38" s="158"/>
      <c r="GE38" s="158"/>
      <c r="GF38" s="158"/>
      <c r="GG38" s="158"/>
      <c r="GH38" s="158"/>
      <c r="GI38" s="158"/>
      <c r="GJ38" s="158"/>
      <c r="GK38" s="158"/>
      <c r="GL38" s="158"/>
      <c r="GM38" s="158"/>
      <c r="GN38" s="158"/>
      <c r="GO38" s="158"/>
      <c r="GP38" s="158"/>
      <c r="GQ38" s="158"/>
      <c r="GR38" s="158"/>
      <c r="GS38" s="158"/>
      <c r="GT38" s="158"/>
      <c r="GU38" s="158"/>
      <c r="GV38" s="158"/>
      <c r="GW38" s="158"/>
      <c r="GX38" s="158"/>
      <c r="GY38" s="158"/>
      <c r="GZ38" s="158"/>
      <c r="HA38" s="158"/>
      <c r="HB38" s="158"/>
      <c r="HC38" s="158"/>
      <c r="HD38" s="158"/>
      <c r="HE38" s="158"/>
      <c r="HF38" s="158"/>
      <c r="HG38" s="158"/>
      <c r="HH38" s="158"/>
      <c r="HI38" s="158"/>
      <c r="HJ38" s="158"/>
      <c r="HK38" s="158"/>
      <c r="HL38" s="158"/>
      <c r="HM38" s="158"/>
      <c r="HN38" s="158"/>
      <c r="HO38" s="158"/>
      <c r="HP38" s="203">
        <f>'2022-2024 mjcc'!T49</f>
        <v>10500</v>
      </c>
      <c r="HQ38" s="192">
        <f>SUM(HR38:JR38)</f>
        <v>10500</v>
      </c>
      <c r="HR38" s="158"/>
      <c r="HS38" s="158"/>
      <c r="HT38" s="158"/>
      <c r="HU38" s="158"/>
      <c r="HV38" s="158"/>
      <c r="HW38" s="158"/>
      <c r="HX38" s="158"/>
      <c r="HY38" s="158"/>
      <c r="HZ38" s="158"/>
      <c r="IA38" s="158"/>
      <c r="IB38" s="158"/>
      <c r="IC38" s="158"/>
      <c r="ID38" s="158"/>
      <c r="IE38" s="158">
        <v>10500</v>
      </c>
      <c r="IF38" s="158"/>
      <c r="IG38" s="158"/>
      <c r="IH38" s="158"/>
      <c r="II38" s="158"/>
      <c r="IJ38" s="158"/>
      <c r="IK38" s="158"/>
      <c r="IL38" s="158"/>
      <c r="IM38" s="158"/>
      <c r="IN38" s="158"/>
      <c r="IO38" s="158"/>
      <c r="IP38" s="158"/>
      <c r="IQ38" s="158"/>
      <c r="IR38" s="158"/>
      <c r="IS38" s="158"/>
      <c r="IT38" s="158"/>
      <c r="IU38" s="158"/>
      <c r="IV38" s="158"/>
      <c r="IW38" s="158"/>
      <c r="IX38" s="158"/>
      <c r="IY38" s="158"/>
      <c r="IZ38" s="158"/>
      <c r="JA38" s="158"/>
      <c r="JB38" s="158"/>
      <c r="JC38" s="158"/>
      <c r="JD38" s="158"/>
      <c r="JE38" s="158"/>
      <c r="JF38" s="158"/>
      <c r="JG38" s="158"/>
      <c r="JH38" s="158"/>
      <c r="JI38" s="158"/>
      <c r="JJ38" s="158"/>
      <c r="JK38" s="158"/>
      <c r="JL38" s="158"/>
      <c r="JM38" s="158"/>
      <c r="JN38" s="158"/>
      <c r="JO38" s="158"/>
      <c r="JP38" s="158"/>
      <c r="JQ38" s="158"/>
      <c r="JR38" s="158"/>
    </row>
    <row r="39" spans="1:278" ht="25.5">
      <c r="A39" s="157">
        <f>'2022-2024 mjcc'!G50</f>
        <v>0</v>
      </c>
      <c r="B39" s="157" t="str">
        <f>'2022-2024 mjcc'!H50</f>
        <v xml:space="preserve"> 12001</v>
      </c>
      <c r="C39" s="157" t="str">
        <f>'2022-2024 mjcc'!I50</f>
        <v xml:space="preserve"> Ժամանակավոր անաշխատունակության դեպքում նպաստ</v>
      </c>
      <c r="D39" s="203">
        <f>'2022-2024 mjcc'!P50</f>
        <v>4800862</v>
      </c>
      <c r="E39" s="192">
        <f>SUM(F39:BF39)</f>
        <v>4800862</v>
      </c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>
        <v>4800862</v>
      </c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203">
        <f>'2022-2024 mjcc'!Q50</f>
        <v>3009220.8</v>
      </c>
      <c r="BH39" s="192">
        <f>SUM(BI39:DI39)</f>
        <v>3009220.8</v>
      </c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58"/>
      <c r="CI39" s="158"/>
      <c r="CJ39" s="158"/>
      <c r="CK39" s="158"/>
      <c r="CL39" s="158"/>
      <c r="CM39" s="158"/>
      <c r="CN39" s="158"/>
      <c r="CO39" s="158"/>
      <c r="CP39" s="158"/>
      <c r="CQ39" s="158"/>
      <c r="CR39" s="158">
        <v>3009220.8</v>
      </c>
      <c r="CS39" s="158"/>
      <c r="CT39" s="158"/>
      <c r="CU39" s="158"/>
      <c r="CV39" s="158"/>
      <c r="CW39" s="158"/>
      <c r="CX39" s="158"/>
      <c r="CY39" s="158"/>
      <c r="CZ39" s="158"/>
      <c r="DA39" s="158"/>
      <c r="DB39" s="158"/>
      <c r="DC39" s="158"/>
      <c r="DD39" s="158"/>
      <c r="DE39" s="158"/>
      <c r="DF39" s="158"/>
      <c r="DG39" s="158"/>
      <c r="DH39" s="158"/>
      <c r="DI39" s="158"/>
      <c r="DJ39" s="203">
        <f>'2022-2024 mjcc'!R50</f>
        <v>3009220.8</v>
      </c>
      <c r="DK39" s="192">
        <f>SUM(DL39:FL39)</f>
        <v>3009220.8</v>
      </c>
      <c r="DL39" s="158"/>
      <c r="DM39" s="158"/>
      <c r="DN39" s="158"/>
      <c r="DO39" s="158"/>
      <c r="DP39" s="158"/>
      <c r="DQ39" s="158"/>
      <c r="DR39" s="158"/>
      <c r="DS39" s="158"/>
      <c r="DT39" s="158"/>
      <c r="DU39" s="158"/>
      <c r="DV39" s="158"/>
      <c r="DW39" s="158"/>
      <c r="DX39" s="158"/>
      <c r="DY39" s="158"/>
      <c r="DZ39" s="158"/>
      <c r="EA39" s="158"/>
      <c r="EB39" s="158"/>
      <c r="EC39" s="158"/>
      <c r="ED39" s="158"/>
      <c r="EE39" s="158"/>
      <c r="EF39" s="158"/>
      <c r="EG39" s="158"/>
      <c r="EH39" s="158"/>
      <c r="EI39" s="158"/>
      <c r="EJ39" s="158"/>
      <c r="EK39" s="158"/>
      <c r="EL39" s="158"/>
      <c r="EM39" s="158"/>
      <c r="EN39" s="158"/>
      <c r="EO39" s="158"/>
      <c r="EP39" s="158"/>
      <c r="EQ39" s="158"/>
      <c r="ER39" s="158"/>
      <c r="ES39" s="158"/>
      <c r="ET39" s="158"/>
      <c r="EU39" s="158">
        <v>3009220.8</v>
      </c>
      <c r="EV39" s="158"/>
      <c r="EW39" s="158"/>
      <c r="EX39" s="158"/>
      <c r="EY39" s="158"/>
      <c r="EZ39" s="158"/>
      <c r="FA39" s="158"/>
      <c r="FB39" s="158"/>
      <c r="FC39" s="158"/>
      <c r="FD39" s="158"/>
      <c r="FE39" s="158"/>
      <c r="FF39" s="158"/>
      <c r="FG39" s="158"/>
      <c r="FH39" s="158"/>
      <c r="FI39" s="158"/>
      <c r="FJ39" s="158"/>
      <c r="FK39" s="158"/>
      <c r="FL39" s="158"/>
      <c r="FM39" s="203">
        <f>'2022-2024 mjcc'!S50</f>
        <v>3039313</v>
      </c>
      <c r="FN39" s="192">
        <f>SUM(FO39:HO39)</f>
        <v>3039313</v>
      </c>
      <c r="FO39" s="158"/>
      <c r="FP39" s="158"/>
      <c r="FQ39" s="158"/>
      <c r="FR39" s="158"/>
      <c r="FS39" s="158"/>
      <c r="FT39" s="158"/>
      <c r="FU39" s="158"/>
      <c r="FV39" s="158"/>
      <c r="FW39" s="158"/>
      <c r="FX39" s="158"/>
      <c r="FY39" s="158"/>
      <c r="FZ39" s="158"/>
      <c r="GA39" s="158"/>
      <c r="GB39" s="158"/>
      <c r="GC39" s="158"/>
      <c r="GD39" s="158"/>
      <c r="GE39" s="158"/>
      <c r="GF39" s="158"/>
      <c r="GG39" s="158"/>
      <c r="GH39" s="158"/>
      <c r="GI39" s="158"/>
      <c r="GJ39" s="158"/>
      <c r="GK39" s="158"/>
      <c r="GL39" s="158"/>
      <c r="GM39" s="158"/>
      <c r="GN39" s="158"/>
      <c r="GO39" s="158"/>
      <c r="GP39" s="158"/>
      <c r="GQ39" s="158"/>
      <c r="GR39" s="158"/>
      <c r="GS39" s="158"/>
      <c r="GT39" s="158"/>
      <c r="GU39" s="158"/>
      <c r="GV39" s="158"/>
      <c r="GW39" s="158"/>
      <c r="GX39" s="158">
        <v>3039313</v>
      </c>
      <c r="GY39" s="158"/>
      <c r="GZ39" s="158"/>
      <c r="HA39" s="158"/>
      <c r="HB39" s="158"/>
      <c r="HC39" s="158"/>
      <c r="HD39" s="158"/>
      <c r="HE39" s="158"/>
      <c r="HF39" s="158"/>
      <c r="HG39" s="158"/>
      <c r="HH39" s="158"/>
      <c r="HI39" s="158"/>
      <c r="HJ39" s="158"/>
      <c r="HK39" s="158"/>
      <c r="HL39" s="158"/>
      <c r="HM39" s="158"/>
      <c r="HN39" s="158"/>
      <c r="HO39" s="158"/>
      <c r="HP39" s="203">
        <f>'2022-2024 mjcc'!T50</f>
        <v>3039313</v>
      </c>
      <c r="HQ39" s="192">
        <f>SUM(HR39:JR39)</f>
        <v>3009220.8</v>
      </c>
      <c r="HR39" s="158"/>
      <c r="HS39" s="158"/>
      <c r="HT39" s="158"/>
      <c r="HU39" s="158"/>
      <c r="HV39" s="158"/>
      <c r="HW39" s="158"/>
      <c r="HX39" s="158"/>
      <c r="HY39" s="158"/>
      <c r="HZ39" s="158"/>
      <c r="IA39" s="158"/>
      <c r="IB39" s="158"/>
      <c r="IC39" s="158"/>
      <c r="ID39" s="158"/>
      <c r="IE39" s="158"/>
      <c r="IF39" s="158"/>
      <c r="IG39" s="158"/>
      <c r="IH39" s="158"/>
      <c r="II39" s="158"/>
      <c r="IJ39" s="158"/>
      <c r="IK39" s="158"/>
      <c r="IL39" s="158"/>
      <c r="IM39" s="158"/>
      <c r="IN39" s="158"/>
      <c r="IO39" s="158"/>
      <c r="IP39" s="158"/>
      <c r="IQ39" s="158"/>
      <c r="IR39" s="158"/>
      <c r="IS39" s="158"/>
      <c r="IT39" s="158"/>
      <c r="IU39" s="158"/>
      <c r="IV39" s="158"/>
      <c r="IW39" s="158"/>
      <c r="IX39" s="158"/>
      <c r="IY39" s="158"/>
      <c r="IZ39" s="158"/>
      <c r="JA39" s="158">
        <v>3009220.8</v>
      </c>
      <c r="JB39" s="158"/>
      <c r="JC39" s="158"/>
      <c r="JD39" s="158"/>
      <c r="JE39" s="158"/>
      <c r="JF39" s="158"/>
      <c r="JG39" s="158"/>
      <c r="JH39" s="158"/>
      <c r="JI39" s="158"/>
      <c r="JJ39" s="158"/>
      <c r="JK39" s="158"/>
      <c r="JL39" s="158"/>
      <c r="JM39" s="158"/>
      <c r="JN39" s="158"/>
      <c r="JO39" s="158"/>
      <c r="JP39" s="158"/>
      <c r="JQ39" s="158"/>
      <c r="JR39" s="158"/>
    </row>
    <row r="40" spans="1:278" ht="13.5">
      <c r="A40" s="157">
        <f>'2022-2024 mjcc'!G51</f>
        <v>0</v>
      </c>
      <c r="B40" s="157" t="str">
        <f>'2022-2024 mjcc'!H51</f>
        <v xml:space="preserve"> 12002</v>
      </c>
      <c r="C40" s="157" t="str">
        <f>'2022-2024 mjcc'!I51</f>
        <v xml:space="preserve"> Մայրության նպաստ</v>
      </c>
      <c r="D40" s="203">
        <f>'2022-2024 mjcc'!P51</f>
        <v>11686823.07</v>
      </c>
      <c r="E40" s="192">
        <f>SUM(F40:BF40)</f>
        <v>11686823.1</v>
      </c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>
        <v>11686823.1</v>
      </c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  <c r="BB40" s="158"/>
      <c r="BC40" s="158"/>
      <c r="BD40" s="158"/>
      <c r="BE40" s="158"/>
      <c r="BF40" s="158"/>
      <c r="BG40" s="203">
        <f>'2022-2024 mjcc'!Q51</f>
        <v>11260318</v>
      </c>
      <c r="BH40" s="192">
        <f>SUM(BI40:DI40)</f>
        <v>11260318</v>
      </c>
      <c r="BI40" s="158"/>
      <c r="BJ40" s="158"/>
      <c r="BK40" s="158"/>
      <c r="BL40" s="158"/>
      <c r="BM40" s="158"/>
      <c r="BN40" s="158"/>
      <c r="BO40" s="158"/>
      <c r="BP40" s="158"/>
      <c r="BQ40" s="158"/>
      <c r="BR40" s="158"/>
      <c r="BS40" s="158"/>
      <c r="BT40" s="158"/>
      <c r="BU40" s="158"/>
      <c r="BV40" s="158"/>
      <c r="BW40" s="158"/>
      <c r="BX40" s="158"/>
      <c r="BY40" s="158"/>
      <c r="BZ40" s="158"/>
      <c r="CA40" s="158"/>
      <c r="CB40" s="158"/>
      <c r="CC40" s="158"/>
      <c r="CD40" s="158"/>
      <c r="CE40" s="158"/>
      <c r="CF40" s="158"/>
      <c r="CG40" s="158"/>
      <c r="CH40" s="158"/>
      <c r="CI40" s="158"/>
      <c r="CJ40" s="158"/>
      <c r="CK40" s="158"/>
      <c r="CL40" s="158"/>
      <c r="CM40" s="158"/>
      <c r="CN40" s="158"/>
      <c r="CO40" s="158"/>
      <c r="CP40" s="158"/>
      <c r="CQ40" s="158"/>
      <c r="CR40" s="158"/>
      <c r="CS40" s="158">
        <v>11260318</v>
      </c>
      <c r="CT40" s="158"/>
      <c r="CU40" s="158"/>
      <c r="CV40" s="158"/>
      <c r="CW40" s="158"/>
      <c r="CX40" s="158"/>
      <c r="CY40" s="158"/>
      <c r="CZ40" s="158"/>
      <c r="DA40" s="158"/>
      <c r="DB40" s="158"/>
      <c r="DC40" s="158"/>
      <c r="DD40" s="158"/>
      <c r="DE40" s="158"/>
      <c r="DF40" s="158"/>
      <c r="DG40" s="158"/>
      <c r="DH40" s="158"/>
      <c r="DI40" s="158"/>
      <c r="DJ40" s="203">
        <f>'2022-2024 mjcc'!R51</f>
        <v>12059318</v>
      </c>
      <c r="DK40" s="192">
        <f>SUM(DL40:FL40)</f>
        <v>12059318</v>
      </c>
      <c r="DL40" s="158"/>
      <c r="DM40" s="158"/>
      <c r="DN40" s="158"/>
      <c r="DO40" s="158"/>
      <c r="DP40" s="158"/>
      <c r="DQ40" s="158"/>
      <c r="DR40" s="158"/>
      <c r="DS40" s="158"/>
      <c r="DT40" s="158"/>
      <c r="DU40" s="158"/>
      <c r="DV40" s="158"/>
      <c r="DW40" s="158"/>
      <c r="DX40" s="158"/>
      <c r="DY40" s="158"/>
      <c r="DZ40" s="158"/>
      <c r="EA40" s="158"/>
      <c r="EB40" s="158"/>
      <c r="EC40" s="158"/>
      <c r="ED40" s="158"/>
      <c r="EE40" s="158"/>
      <c r="EF40" s="158"/>
      <c r="EG40" s="158"/>
      <c r="EH40" s="158"/>
      <c r="EI40" s="158"/>
      <c r="EJ40" s="158"/>
      <c r="EK40" s="158"/>
      <c r="EL40" s="158"/>
      <c r="EM40" s="158"/>
      <c r="EN40" s="158"/>
      <c r="EO40" s="158"/>
      <c r="EP40" s="158"/>
      <c r="EQ40" s="158"/>
      <c r="ER40" s="158"/>
      <c r="ES40" s="158"/>
      <c r="ET40" s="158"/>
      <c r="EU40" s="158"/>
      <c r="EV40" s="158">
        <v>12059318</v>
      </c>
      <c r="EW40" s="158"/>
      <c r="EX40" s="158"/>
      <c r="EY40" s="158"/>
      <c r="EZ40" s="158"/>
      <c r="FA40" s="158"/>
      <c r="FB40" s="158"/>
      <c r="FC40" s="158"/>
      <c r="FD40" s="158"/>
      <c r="FE40" s="158"/>
      <c r="FF40" s="158"/>
      <c r="FG40" s="158"/>
      <c r="FH40" s="158"/>
      <c r="FI40" s="158"/>
      <c r="FJ40" s="158"/>
      <c r="FK40" s="158"/>
      <c r="FL40" s="158"/>
      <c r="FM40" s="203">
        <f>'2022-2024 mjcc'!S51</f>
        <v>12368756</v>
      </c>
      <c r="FN40" s="192">
        <f>SUM(FO40:HO40)</f>
        <v>12368756</v>
      </c>
      <c r="FO40" s="158"/>
      <c r="FP40" s="158"/>
      <c r="FQ40" s="158"/>
      <c r="FR40" s="158"/>
      <c r="FS40" s="158"/>
      <c r="FT40" s="158"/>
      <c r="FU40" s="158"/>
      <c r="FV40" s="158"/>
      <c r="FW40" s="158"/>
      <c r="FX40" s="158"/>
      <c r="FY40" s="158"/>
      <c r="FZ40" s="158"/>
      <c r="GA40" s="158"/>
      <c r="GB40" s="158"/>
      <c r="GC40" s="158"/>
      <c r="GD40" s="158"/>
      <c r="GE40" s="158"/>
      <c r="GF40" s="158"/>
      <c r="GG40" s="158"/>
      <c r="GH40" s="158"/>
      <c r="GI40" s="158"/>
      <c r="GJ40" s="158"/>
      <c r="GK40" s="158"/>
      <c r="GL40" s="158"/>
      <c r="GM40" s="158"/>
      <c r="GN40" s="158"/>
      <c r="GO40" s="158"/>
      <c r="GP40" s="158"/>
      <c r="GQ40" s="158"/>
      <c r="GR40" s="158"/>
      <c r="GS40" s="158"/>
      <c r="GT40" s="158"/>
      <c r="GU40" s="158"/>
      <c r="GV40" s="158"/>
      <c r="GW40" s="158"/>
      <c r="GX40" s="158"/>
      <c r="GY40" s="158">
        <v>12368756</v>
      </c>
      <c r="GZ40" s="158"/>
      <c r="HA40" s="158"/>
      <c r="HB40" s="158"/>
      <c r="HC40" s="158"/>
      <c r="HD40" s="158"/>
      <c r="HE40" s="158"/>
      <c r="HF40" s="158"/>
      <c r="HG40" s="158"/>
      <c r="HH40" s="158"/>
      <c r="HI40" s="158"/>
      <c r="HJ40" s="158"/>
      <c r="HK40" s="158"/>
      <c r="HL40" s="158"/>
      <c r="HM40" s="158"/>
      <c r="HN40" s="158"/>
      <c r="HO40" s="158"/>
      <c r="HP40" s="203">
        <f>'2022-2024 mjcc'!T51</f>
        <v>12368756</v>
      </c>
      <c r="HQ40" s="192">
        <f>SUM(HR40:JR40)</f>
        <v>12368756</v>
      </c>
      <c r="HR40" s="158"/>
      <c r="HS40" s="158"/>
      <c r="HT40" s="158"/>
      <c r="HU40" s="158"/>
      <c r="HV40" s="158"/>
      <c r="HW40" s="158"/>
      <c r="HX40" s="158"/>
      <c r="HY40" s="158"/>
      <c r="HZ40" s="158"/>
      <c r="IA40" s="158"/>
      <c r="IB40" s="158"/>
      <c r="IC40" s="158"/>
      <c r="ID40" s="158"/>
      <c r="IE40" s="158"/>
      <c r="IF40" s="158"/>
      <c r="IG40" s="158"/>
      <c r="IH40" s="158"/>
      <c r="II40" s="158"/>
      <c r="IJ40" s="158"/>
      <c r="IK40" s="158"/>
      <c r="IL40" s="158"/>
      <c r="IM40" s="158"/>
      <c r="IN40" s="158"/>
      <c r="IO40" s="158"/>
      <c r="IP40" s="158"/>
      <c r="IQ40" s="158"/>
      <c r="IR40" s="158"/>
      <c r="IS40" s="158"/>
      <c r="IT40" s="158"/>
      <c r="IU40" s="158"/>
      <c r="IV40" s="158"/>
      <c r="IW40" s="158"/>
      <c r="IX40" s="158"/>
      <c r="IY40" s="158"/>
      <c r="IZ40" s="158"/>
      <c r="JA40" s="158"/>
      <c r="JB40" s="158">
        <v>12368756</v>
      </c>
      <c r="JC40" s="158"/>
      <c r="JD40" s="158"/>
      <c r="JE40" s="158"/>
      <c r="JF40" s="158"/>
      <c r="JG40" s="158"/>
      <c r="JH40" s="158"/>
      <c r="JI40" s="158"/>
      <c r="JJ40" s="158"/>
      <c r="JK40" s="158"/>
      <c r="JL40" s="158"/>
      <c r="JM40" s="158"/>
      <c r="JN40" s="158"/>
      <c r="JO40" s="158"/>
      <c r="JP40" s="158"/>
      <c r="JQ40" s="158"/>
      <c r="JR40" s="158"/>
    </row>
    <row r="41" spans="1:278" ht="51">
      <c r="A41" s="157">
        <f>'2022-2024 mjcc'!G52</f>
        <v>0</v>
      </c>
      <c r="B41" s="157" t="str">
        <f>'2022-2024 mjcc'!H52</f>
        <v xml:space="preserve"> 12003</v>
      </c>
      <c r="C41" s="157" t="str">
        <f>'2022-2024 mjcc'!I52</f>
        <v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v>
      </c>
      <c r="D41" s="203">
        <f>'2022-2024 mjcc'!P52</f>
        <v>76774.960000000006</v>
      </c>
      <c r="E41" s="192">
        <f>SUM(F41:BF41)</f>
        <v>76775</v>
      </c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>
        <v>76775</v>
      </c>
      <c r="AW41" s="158"/>
      <c r="AX41" s="158"/>
      <c r="AY41" s="158"/>
      <c r="AZ41" s="158"/>
      <c r="BA41" s="158"/>
      <c r="BB41" s="158"/>
      <c r="BC41" s="158"/>
      <c r="BD41" s="158"/>
      <c r="BE41" s="158"/>
      <c r="BF41" s="158"/>
      <c r="BG41" s="203">
        <f>'2022-2024 mjcc'!Q52</f>
        <v>76083.8</v>
      </c>
      <c r="BH41" s="192">
        <f>SUM(BI41:DI41)</f>
        <v>76083.8</v>
      </c>
      <c r="BI41" s="158"/>
      <c r="BJ41" s="158"/>
      <c r="BK41" s="158"/>
      <c r="BL41" s="158"/>
      <c r="BM41" s="158"/>
      <c r="BN41" s="158"/>
      <c r="BO41" s="158"/>
      <c r="BP41" s="158"/>
      <c r="BQ41" s="158"/>
      <c r="BR41" s="158"/>
      <c r="BS41" s="158"/>
      <c r="BT41" s="158"/>
      <c r="BU41" s="158"/>
      <c r="BV41" s="158"/>
      <c r="BW41" s="158"/>
      <c r="BX41" s="158"/>
      <c r="BY41" s="158"/>
      <c r="BZ41" s="158"/>
      <c r="CA41" s="158"/>
      <c r="CB41" s="158"/>
      <c r="CC41" s="158"/>
      <c r="CD41" s="158"/>
      <c r="CE41" s="158"/>
      <c r="CF41" s="158"/>
      <c r="CG41" s="158"/>
      <c r="CH41" s="158"/>
      <c r="CI41" s="158"/>
      <c r="CJ41" s="158"/>
      <c r="CK41" s="158"/>
      <c r="CL41" s="158"/>
      <c r="CM41" s="158"/>
      <c r="CN41" s="158"/>
      <c r="CO41" s="158"/>
      <c r="CP41" s="158"/>
      <c r="CQ41" s="158"/>
      <c r="CR41" s="158"/>
      <c r="CS41" s="158"/>
      <c r="CT41" s="158"/>
      <c r="CU41" s="158"/>
      <c r="CV41" s="158"/>
      <c r="CW41" s="158"/>
      <c r="CX41" s="158"/>
      <c r="CY41" s="158">
        <v>76083.8</v>
      </c>
      <c r="CZ41" s="158"/>
      <c r="DA41" s="158"/>
      <c r="DB41" s="158"/>
      <c r="DC41" s="158"/>
      <c r="DD41" s="158"/>
      <c r="DE41" s="158"/>
      <c r="DF41" s="158"/>
      <c r="DG41" s="158"/>
      <c r="DH41" s="158"/>
      <c r="DI41" s="158"/>
      <c r="DJ41" s="203">
        <f>'2022-2024 mjcc'!R52</f>
        <v>68475.5</v>
      </c>
      <c r="DK41" s="192">
        <f>SUM(DL41:FL41)</f>
        <v>68475.5</v>
      </c>
      <c r="DL41" s="158"/>
      <c r="DM41" s="158"/>
      <c r="DN41" s="158"/>
      <c r="DO41" s="158"/>
      <c r="DP41" s="158"/>
      <c r="DQ41" s="158"/>
      <c r="DR41" s="158"/>
      <c r="DS41" s="158"/>
      <c r="DT41" s="158"/>
      <c r="DU41" s="158"/>
      <c r="DV41" s="158"/>
      <c r="DW41" s="158"/>
      <c r="DX41" s="158"/>
      <c r="DY41" s="158"/>
      <c r="DZ41" s="158"/>
      <c r="EA41" s="158"/>
      <c r="EB41" s="158"/>
      <c r="EC41" s="158"/>
      <c r="ED41" s="158"/>
      <c r="EE41" s="158"/>
      <c r="EF41" s="158"/>
      <c r="EG41" s="158"/>
      <c r="EH41" s="158"/>
      <c r="EI41" s="158"/>
      <c r="EJ41" s="158"/>
      <c r="EK41" s="158"/>
      <c r="EL41" s="158"/>
      <c r="EM41" s="158"/>
      <c r="EN41" s="158"/>
      <c r="EO41" s="158"/>
      <c r="EP41" s="158"/>
      <c r="EQ41" s="158"/>
      <c r="ER41" s="158"/>
      <c r="ES41" s="158"/>
      <c r="ET41" s="158"/>
      <c r="EU41" s="158"/>
      <c r="EV41" s="158"/>
      <c r="EW41" s="158"/>
      <c r="EX41" s="158"/>
      <c r="EY41" s="158"/>
      <c r="EZ41" s="158"/>
      <c r="FA41" s="158"/>
      <c r="FB41" s="158">
        <v>68475.5</v>
      </c>
      <c r="FC41" s="158"/>
      <c r="FD41" s="158"/>
      <c r="FE41" s="158"/>
      <c r="FF41" s="158"/>
      <c r="FG41" s="158"/>
      <c r="FH41" s="158"/>
      <c r="FI41" s="158"/>
      <c r="FJ41" s="158"/>
      <c r="FK41" s="158"/>
      <c r="FL41" s="158"/>
      <c r="FM41" s="203">
        <f>'2022-2024 mjcc'!S52</f>
        <v>66159.399999999994</v>
      </c>
      <c r="FN41" s="192">
        <f>SUM(FO41:HO41)</f>
        <v>66159.399999999994</v>
      </c>
      <c r="FO41" s="158"/>
      <c r="FP41" s="158"/>
      <c r="FQ41" s="158"/>
      <c r="FR41" s="158"/>
      <c r="FS41" s="158"/>
      <c r="FT41" s="158"/>
      <c r="FU41" s="158"/>
      <c r="FV41" s="158"/>
      <c r="FW41" s="158"/>
      <c r="FX41" s="158"/>
      <c r="FY41" s="158"/>
      <c r="FZ41" s="158"/>
      <c r="GA41" s="158"/>
      <c r="GB41" s="158"/>
      <c r="GC41" s="158"/>
      <c r="GD41" s="158"/>
      <c r="GE41" s="158"/>
      <c r="GF41" s="158"/>
      <c r="GG41" s="158"/>
      <c r="GH41" s="158"/>
      <c r="GI41" s="158"/>
      <c r="GJ41" s="158"/>
      <c r="GK41" s="158"/>
      <c r="GL41" s="158"/>
      <c r="GM41" s="158"/>
      <c r="GN41" s="158"/>
      <c r="GO41" s="158"/>
      <c r="GP41" s="158"/>
      <c r="GQ41" s="158"/>
      <c r="GR41" s="158"/>
      <c r="GS41" s="158"/>
      <c r="GT41" s="158"/>
      <c r="GU41" s="158"/>
      <c r="GV41" s="158"/>
      <c r="GW41" s="158"/>
      <c r="GX41" s="158"/>
      <c r="GY41" s="158"/>
      <c r="GZ41" s="158"/>
      <c r="HA41" s="158"/>
      <c r="HB41" s="158"/>
      <c r="HC41" s="158"/>
      <c r="HD41" s="158"/>
      <c r="HE41" s="158">
        <v>66159.399999999994</v>
      </c>
      <c r="HF41" s="158"/>
      <c r="HG41" s="158"/>
      <c r="HH41" s="158"/>
      <c r="HI41" s="158"/>
      <c r="HJ41" s="158"/>
      <c r="HK41" s="158"/>
      <c r="HL41" s="158"/>
      <c r="HM41" s="158"/>
      <c r="HN41" s="158"/>
      <c r="HO41" s="158"/>
      <c r="HP41" s="203">
        <f>'2022-2024 mjcc'!T52</f>
        <v>59543.4</v>
      </c>
      <c r="HQ41" s="192">
        <f>SUM(HR41:JR41)</f>
        <v>59543.4</v>
      </c>
      <c r="HR41" s="158"/>
      <c r="HS41" s="158"/>
      <c r="HT41" s="158"/>
      <c r="HU41" s="158"/>
      <c r="HV41" s="158"/>
      <c r="HW41" s="158"/>
      <c r="HX41" s="158"/>
      <c r="HY41" s="158"/>
      <c r="HZ41" s="158"/>
      <c r="IA41" s="158"/>
      <c r="IB41" s="158"/>
      <c r="IC41" s="158"/>
      <c r="ID41" s="158"/>
      <c r="IE41" s="158"/>
      <c r="IF41" s="158"/>
      <c r="IG41" s="158"/>
      <c r="IH41" s="158"/>
      <c r="II41" s="158"/>
      <c r="IJ41" s="158"/>
      <c r="IK41" s="158"/>
      <c r="IL41" s="158"/>
      <c r="IM41" s="158"/>
      <c r="IN41" s="158"/>
      <c r="IO41" s="158"/>
      <c r="IP41" s="158"/>
      <c r="IQ41" s="158"/>
      <c r="IR41" s="158"/>
      <c r="IS41" s="158"/>
      <c r="IT41" s="158"/>
      <c r="IU41" s="158"/>
      <c r="IV41" s="158"/>
      <c r="IW41" s="158"/>
      <c r="IX41" s="158"/>
      <c r="IY41" s="158"/>
      <c r="IZ41" s="158"/>
      <c r="JA41" s="158"/>
      <c r="JB41" s="158"/>
      <c r="JC41" s="158"/>
      <c r="JD41" s="158"/>
      <c r="JE41" s="158"/>
      <c r="JF41" s="158"/>
      <c r="JG41" s="158"/>
      <c r="JH41" s="158">
        <v>59543.4</v>
      </c>
      <c r="JI41" s="158"/>
      <c r="JJ41" s="158"/>
      <c r="JK41" s="158"/>
      <c r="JL41" s="158"/>
      <c r="JM41" s="158"/>
      <c r="JN41" s="158"/>
      <c r="JO41" s="158"/>
      <c r="JP41" s="158"/>
      <c r="JQ41" s="158"/>
      <c r="JR41" s="158"/>
    </row>
    <row r="42" spans="1:278" ht="30" customHeight="1">
      <c r="A42" s="214">
        <f>'2022-2024 mjcc'!G53</f>
        <v>1088</v>
      </c>
      <c r="B42" s="214">
        <f>'2022-2024 mjcc'!H53</f>
        <v>0</v>
      </c>
      <c r="C42" s="214" t="str">
        <f>'2022-2024 mjcc'!I53</f>
        <v xml:space="preserve"> Զբաղվածության ծրագիր </v>
      </c>
      <c r="D42" s="203">
        <f>'2022-2024 mjcc'!P53</f>
        <v>1941784.6369999999</v>
      </c>
      <c r="E42" s="203">
        <f>SUM(E43:E58)</f>
        <v>1941784.6369999999</v>
      </c>
      <c r="F42" s="203">
        <f t="shared" ref="F42:BF42" si="44">SUM(F43:F58)</f>
        <v>0</v>
      </c>
      <c r="G42" s="203">
        <f t="shared" si="44"/>
        <v>0</v>
      </c>
      <c r="H42" s="203">
        <f t="shared" si="44"/>
        <v>0</v>
      </c>
      <c r="I42" s="203">
        <f t="shared" si="44"/>
        <v>0</v>
      </c>
      <c r="J42" s="203">
        <f t="shared" si="44"/>
        <v>0</v>
      </c>
      <c r="K42" s="203">
        <f t="shared" si="44"/>
        <v>0</v>
      </c>
      <c r="L42" s="203">
        <f t="shared" si="44"/>
        <v>0</v>
      </c>
      <c r="M42" s="203">
        <f t="shared" si="44"/>
        <v>0</v>
      </c>
      <c r="N42" s="203">
        <f t="shared" si="44"/>
        <v>0</v>
      </c>
      <c r="O42" s="203">
        <f t="shared" si="44"/>
        <v>68.3</v>
      </c>
      <c r="P42" s="203">
        <f t="shared" si="44"/>
        <v>0</v>
      </c>
      <c r="Q42" s="203">
        <f t="shared" si="44"/>
        <v>0</v>
      </c>
      <c r="R42" s="203">
        <f t="shared" si="44"/>
        <v>0</v>
      </c>
      <c r="S42" s="203">
        <f t="shared" si="44"/>
        <v>0</v>
      </c>
      <c r="T42" s="203">
        <f t="shared" si="44"/>
        <v>0</v>
      </c>
      <c r="U42" s="203">
        <f t="shared" si="44"/>
        <v>0</v>
      </c>
      <c r="V42" s="203">
        <f t="shared" si="44"/>
        <v>0</v>
      </c>
      <c r="W42" s="203">
        <f t="shared" si="44"/>
        <v>46214.54</v>
      </c>
      <c r="X42" s="203">
        <f t="shared" si="44"/>
        <v>0</v>
      </c>
      <c r="Y42" s="203">
        <f t="shared" si="44"/>
        <v>0</v>
      </c>
      <c r="Z42" s="203">
        <f t="shared" si="44"/>
        <v>0</v>
      </c>
      <c r="AA42" s="203">
        <f t="shared" si="44"/>
        <v>0</v>
      </c>
      <c r="AB42" s="203">
        <f t="shared" si="44"/>
        <v>0</v>
      </c>
      <c r="AC42" s="203">
        <f t="shared" si="44"/>
        <v>0</v>
      </c>
      <c r="AD42" s="203">
        <f t="shared" si="44"/>
        <v>0</v>
      </c>
      <c r="AE42" s="203">
        <f t="shared" si="44"/>
        <v>0</v>
      </c>
      <c r="AF42" s="203">
        <f t="shared" si="44"/>
        <v>0</v>
      </c>
      <c r="AG42" s="203">
        <f t="shared" si="44"/>
        <v>0</v>
      </c>
      <c r="AH42" s="203">
        <f t="shared" si="44"/>
        <v>83558.929999999993</v>
      </c>
      <c r="AI42" s="203">
        <f t="shared" si="44"/>
        <v>0</v>
      </c>
      <c r="AJ42" s="203">
        <f t="shared" si="44"/>
        <v>0</v>
      </c>
      <c r="AK42" s="203">
        <f t="shared" si="44"/>
        <v>295191.34779999999</v>
      </c>
      <c r="AL42" s="203">
        <f t="shared" si="44"/>
        <v>0</v>
      </c>
      <c r="AM42" s="203">
        <f t="shared" si="44"/>
        <v>0</v>
      </c>
      <c r="AN42" s="203">
        <f t="shared" si="44"/>
        <v>0</v>
      </c>
      <c r="AO42" s="203">
        <f t="shared" si="44"/>
        <v>0</v>
      </c>
      <c r="AP42" s="203">
        <f t="shared" si="44"/>
        <v>0</v>
      </c>
      <c r="AQ42" s="203">
        <f t="shared" si="44"/>
        <v>0</v>
      </c>
      <c r="AR42" s="203">
        <f t="shared" si="44"/>
        <v>0</v>
      </c>
      <c r="AS42" s="203">
        <f t="shared" si="44"/>
        <v>0</v>
      </c>
      <c r="AT42" s="203">
        <f t="shared" si="44"/>
        <v>44285.120000000003</v>
      </c>
      <c r="AU42" s="203">
        <f t="shared" si="44"/>
        <v>0</v>
      </c>
      <c r="AV42" s="203">
        <f t="shared" si="44"/>
        <v>1472466.3992000001</v>
      </c>
      <c r="AW42" s="203">
        <f t="shared" si="44"/>
        <v>0</v>
      </c>
      <c r="AX42" s="203">
        <f t="shared" si="44"/>
        <v>0</v>
      </c>
      <c r="AY42" s="203">
        <f t="shared" si="44"/>
        <v>0</v>
      </c>
      <c r="AZ42" s="203">
        <f t="shared" si="44"/>
        <v>0</v>
      </c>
      <c r="BA42" s="203">
        <f t="shared" si="44"/>
        <v>0</v>
      </c>
      <c r="BB42" s="203">
        <f t="shared" si="44"/>
        <v>0</v>
      </c>
      <c r="BC42" s="203">
        <f t="shared" si="44"/>
        <v>0</v>
      </c>
      <c r="BD42" s="203">
        <f t="shared" si="44"/>
        <v>0</v>
      </c>
      <c r="BE42" s="203">
        <f t="shared" si="44"/>
        <v>0</v>
      </c>
      <c r="BF42" s="203">
        <f t="shared" si="44"/>
        <v>0</v>
      </c>
      <c r="BG42" s="203">
        <f>'2022-2024 mjcc'!Q53</f>
        <v>2100795.4</v>
      </c>
      <c r="BH42" s="203">
        <f>SUM(BH43:BH58)</f>
        <v>2100795.3691999996</v>
      </c>
      <c r="BI42" s="203">
        <f t="shared" ref="BI42:DI42" si="45">SUM(BI43:BI58)</f>
        <v>0</v>
      </c>
      <c r="BJ42" s="203">
        <f t="shared" si="45"/>
        <v>0</v>
      </c>
      <c r="BK42" s="203">
        <f t="shared" si="45"/>
        <v>0</v>
      </c>
      <c r="BL42" s="203">
        <f t="shared" si="45"/>
        <v>0</v>
      </c>
      <c r="BM42" s="203">
        <f t="shared" si="45"/>
        <v>0</v>
      </c>
      <c r="BN42" s="203">
        <f t="shared" si="45"/>
        <v>0</v>
      </c>
      <c r="BO42" s="203">
        <f t="shared" si="45"/>
        <v>0</v>
      </c>
      <c r="BP42" s="203">
        <f t="shared" si="45"/>
        <v>0</v>
      </c>
      <c r="BQ42" s="203">
        <f t="shared" si="45"/>
        <v>0</v>
      </c>
      <c r="BR42" s="203">
        <f t="shared" si="45"/>
        <v>714</v>
      </c>
      <c r="BS42" s="203">
        <f t="shared" si="45"/>
        <v>0</v>
      </c>
      <c r="BT42" s="203">
        <f t="shared" si="45"/>
        <v>0</v>
      </c>
      <c r="BU42" s="203">
        <f t="shared" si="45"/>
        <v>0</v>
      </c>
      <c r="BV42" s="203">
        <f t="shared" si="45"/>
        <v>0</v>
      </c>
      <c r="BW42" s="203">
        <f t="shared" si="45"/>
        <v>0</v>
      </c>
      <c r="BX42" s="203">
        <f t="shared" si="45"/>
        <v>0</v>
      </c>
      <c r="BY42" s="203">
        <f t="shared" si="45"/>
        <v>0</v>
      </c>
      <c r="BZ42" s="203">
        <f t="shared" si="45"/>
        <v>80875</v>
      </c>
      <c r="CA42" s="203">
        <f t="shared" si="45"/>
        <v>0</v>
      </c>
      <c r="CB42" s="203">
        <f t="shared" si="45"/>
        <v>0</v>
      </c>
      <c r="CC42" s="203">
        <f t="shared" si="45"/>
        <v>378</v>
      </c>
      <c r="CD42" s="203">
        <f t="shared" si="45"/>
        <v>168</v>
      </c>
      <c r="CE42" s="203">
        <f t="shared" si="45"/>
        <v>0</v>
      </c>
      <c r="CF42" s="203">
        <f t="shared" si="45"/>
        <v>0</v>
      </c>
      <c r="CG42" s="203">
        <f t="shared" si="45"/>
        <v>0</v>
      </c>
      <c r="CH42" s="203">
        <f t="shared" si="45"/>
        <v>0</v>
      </c>
      <c r="CI42" s="203">
        <f t="shared" si="45"/>
        <v>0</v>
      </c>
      <c r="CJ42" s="203">
        <f t="shared" si="45"/>
        <v>0</v>
      </c>
      <c r="CK42" s="203">
        <f t="shared" si="45"/>
        <v>126000</v>
      </c>
      <c r="CL42" s="203">
        <f t="shared" si="45"/>
        <v>0</v>
      </c>
      <c r="CM42" s="203">
        <f t="shared" si="45"/>
        <v>0</v>
      </c>
      <c r="CN42" s="203">
        <f t="shared" si="45"/>
        <v>481920.5</v>
      </c>
      <c r="CO42" s="203">
        <f t="shared" si="45"/>
        <v>0</v>
      </c>
      <c r="CP42" s="203">
        <f t="shared" si="45"/>
        <v>0</v>
      </c>
      <c r="CQ42" s="203">
        <f t="shared" si="45"/>
        <v>0</v>
      </c>
      <c r="CR42" s="203">
        <f t="shared" si="45"/>
        <v>0</v>
      </c>
      <c r="CS42" s="203">
        <f t="shared" si="45"/>
        <v>0</v>
      </c>
      <c r="CT42" s="203">
        <f t="shared" si="45"/>
        <v>0</v>
      </c>
      <c r="CU42" s="203">
        <f t="shared" si="45"/>
        <v>0</v>
      </c>
      <c r="CV42" s="203">
        <f t="shared" si="45"/>
        <v>0</v>
      </c>
      <c r="CW42" s="203">
        <f t="shared" si="45"/>
        <v>71400</v>
      </c>
      <c r="CX42" s="203">
        <f t="shared" si="45"/>
        <v>0</v>
      </c>
      <c r="CY42" s="203">
        <f t="shared" si="45"/>
        <v>1339339.8692000001</v>
      </c>
      <c r="CZ42" s="203">
        <f t="shared" si="45"/>
        <v>0</v>
      </c>
      <c r="DA42" s="203">
        <f t="shared" si="45"/>
        <v>0</v>
      </c>
      <c r="DB42" s="203">
        <f t="shared" si="45"/>
        <v>0</v>
      </c>
      <c r="DC42" s="203">
        <f t="shared" si="45"/>
        <v>0</v>
      </c>
      <c r="DD42" s="203">
        <f t="shared" si="45"/>
        <v>0</v>
      </c>
      <c r="DE42" s="203">
        <f t="shared" si="45"/>
        <v>0</v>
      </c>
      <c r="DF42" s="203">
        <f t="shared" si="45"/>
        <v>0</v>
      </c>
      <c r="DG42" s="203">
        <f t="shared" si="45"/>
        <v>0</v>
      </c>
      <c r="DH42" s="203">
        <f t="shared" si="45"/>
        <v>0</v>
      </c>
      <c r="DI42" s="203">
        <f t="shared" si="45"/>
        <v>0</v>
      </c>
      <c r="DJ42" s="203">
        <f>'2022-2024 mjcc'!R53</f>
        <v>2126503.52</v>
      </c>
      <c r="DK42" s="203">
        <f>SUM(DK43:DK58)</f>
        <v>2126503.5</v>
      </c>
      <c r="DL42" s="203">
        <f t="shared" ref="DL42:FL42" si="46">SUM(DL43:DL58)</f>
        <v>0</v>
      </c>
      <c r="DM42" s="203">
        <f t="shared" si="46"/>
        <v>0</v>
      </c>
      <c r="DN42" s="203">
        <f t="shared" si="46"/>
        <v>0</v>
      </c>
      <c r="DO42" s="203">
        <f t="shared" si="46"/>
        <v>0</v>
      </c>
      <c r="DP42" s="203">
        <f t="shared" si="46"/>
        <v>0</v>
      </c>
      <c r="DQ42" s="203">
        <f t="shared" si="46"/>
        <v>0</v>
      </c>
      <c r="DR42" s="203">
        <f t="shared" si="46"/>
        <v>0</v>
      </c>
      <c r="DS42" s="203">
        <f t="shared" si="46"/>
        <v>0</v>
      </c>
      <c r="DT42" s="203">
        <f t="shared" si="46"/>
        <v>0</v>
      </c>
      <c r="DU42" s="203">
        <f t="shared" si="46"/>
        <v>714</v>
      </c>
      <c r="DV42" s="203">
        <f t="shared" si="46"/>
        <v>0</v>
      </c>
      <c r="DW42" s="203">
        <f t="shared" si="46"/>
        <v>0</v>
      </c>
      <c r="DX42" s="203">
        <f t="shared" si="46"/>
        <v>0</v>
      </c>
      <c r="DY42" s="203">
        <f t="shared" si="46"/>
        <v>0</v>
      </c>
      <c r="DZ42" s="203">
        <f t="shared" si="46"/>
        <v>0</v>
      </c>
      <c r="EA42" s="203">
        <f t="shared" si="46"/>
        <v>0</v>
      </c>
      <c r="EB42" s="203">
        <f t="shared" si="46"/>
        <v>0</v>
      </c>
      <c r="EC42" s="203">
        <f t="shared" si="46"/>
        <v>84875</v>
      </c>
      <c r="ED42" s="203">
        <f t="shared" si="46"/>
        <v>0</v>
      </c>
      <c r="EE42" s="203">
        <f t="shared" si="46"/>
        <v>0</v>
      </c>
      <c r="EF42" s="203">
        <f t="shared" si="46"/>
        <v>378</v>
      </c>
      <c r="EG42" s="203">
        <f t="shared" si="46"/>
        <v>168</v>
      </c>
      <c r="EH42" s="203">
        <f t="shared" si="46"/>
        <v>0</v>
      </c>
      <c r="EI42" s="203">
        <f t="shared" si="46"/>
        <v>0</v>
      </c>
      <c r="EJ42" s="203">
        <f t="shared" si="46"/>
        <v>0</v>
      </c>
      <c r="EK42" s="203">
        <f t="shared" si="46"/>
        <v>0</v>
      </c>
      <c r="EL42" s="203">
        <f t="shared" si="46"/>
        <v>0</v>
      </c>
      <c r="EM42" s="203">
        <f t="shared" si="46"/>
        <v>0</v>
      </c>
      <c r="EN42" s="203">
        <f t="shared" si="46"/>
        <v>126000</v>
      </c>
      <c r="EO42" s="203">
        <f t="shared" si="46"/>
        <v>0</v>
      </c>
      <c r="EP42" s="203">
        <f t="shared" si="46"/>
        <v>0</v>
      </c>
      <c r="EQ42" s="203">
        <f t="shared" si="46"/>
        <v>531888.30000000005</v>
      </c>
      <c r="ER42" s="203">
        <f t="shared" si="46"/>
        <v>0</v>
      </c>
      <c r="ES42" s="203">
        <f t="shared" si="46"/>
        <v>0</v>
      </c>
      <c r="ET42" s="203">
        <f t="shared" si="46"/>
        <v>0</v>
      </c>
      <c r="EU42" s="203">
        <f t="shared" si="46"/>
        <v>0</v>
      </c>
      <c r="EV42" s="203">
        <f t="shared" si="46"/>
        <v>0</v>
      </c>
      <c r="EW42" s="203">
        <f t="shared" si="46"/>
        <v>0</v>
      </c>
      <c r="EX42" s="203">
        <f t="shared" si="46"/>
        <v>0</v>
      </c>
      <c r="EY42" s="203">
        <f t="shared" si="46"/>
        <v>0</v>
      </c>
      <c r="EZ42" s="203">
        <f t="shared" si="46"/>
        <v>71400</v>
      </c>
      <c r="FA42" s="203">
        <f t="shared" si="46"/>
        <v>0</v>
      </c>
      <c r="FB42" s="203">
        <f t="shared" si="46"/>
        <v>1311080.2</v>
      </c>
      <c r="FC42" s="203">
        <f t="shared" si="46"/>
        <v>0</v>
      </c>
      <c r="FD42" s="203">
        <f t="shared" si="46"/>
        <v>0</v>
      </c>
      <c r="FE42" s="203">
        <f t="shared" si="46"/>
        <v>0</v>
      </c>
      <c r="FF42" s="203">
        <f t="shared" si="46"/>
        <v>0</v>
      </c>
      <c r="FG42" s="203">
        <f t="shared" si="46"/>
        <v>0</v>
      </c>
      <c r="FH42" s="203">
        <f t="shared" si="46"/>
        <v>0</v>
      </c>
      <c r="FI42" s="203">
        <f t="shared" si="46"/>
        <v>0</v>
      </c>
      <c r="FJ42" s="203">
        <f t="shared" si="46"/>
        <v>0</v>
      </c>
      <c r="FK42" s="203">
        <f t="shared" si="46"/>
        <v>0</v>
      </c>
      <c r="FL42" s="203">
        <f t="shared" si="46"/>
        <v>0</v>
      </c>
      <c r="FM42" s="203">
        <f>'2022-2024 mjcc'!S53</f>
        <v>2127244.02</v>
      </c>
      <c r="FN42" s="203">
        <f>SUM(FN43:FN58)</f>
        <v>2127244</v>
      </c>
      <c r="FO42" s="203">
        <f t="shared" ref="FO42:HO42" si="47">SUM(FO43:FO58)</f>
        <v>0</v>
      </c>
      <c r="FP42" s="203">
        <f t="shared" si="47"/>
        <v>0</v>
      </c>
      <c r="FQ42" s="203">
        <f t="shared" si="47"/>
        <v>0</v>
      </c>
      <c r="FR42" s="203">
        <f t="shared" si="47"/>
        <v>0</v>
      </c>
      <c r="FS42" s="203">
        <f t="shared" si="47"/>
        <v>0</v>
      </c>
      <c r="FT42" s="203">
        <f t="shared" si="47"/>
        <v>0</v>
      </c>
      <c r="FU42" s="203">
        <f t="shared" si="47"/>
        <v>0</v>
      </c>
      <c r="FV42" s="203">
        <f t="shared" si="47"/>
        <v>0</v>
      </c>
      <c r="FW42" s="203">
        <f t="shared" si="47"/>
        <v>0</v>
      </c>
      <c r="FX42" s="203">
        <f t="shared" si="47"/>
        <v>714</v>
      </c>
      <c r="FY42" s="203">
        <f t="shared" si="47"/>
        <v>0</v>
      </c>
      <c r="FZ42" s="203">
        <f t="shared" si="47"/>
        <v>0</v>
      </c>
      <c r="GA42" s="203">
        <f t="shared" si="47"/>
        <v>0</v>
      </c>
      <c r="GB42" s="203">
        <f t="shared" si="47"/>
        <v>0</v>
      </c>
      <c r="GC42" s="203">
        <f t="shared" si="47"/>
        <v>0</v>
      </c>
      <c r="GD42" s="203">
        <f t="shared" si="47"/>
        <v>0</v>
      </c>
      <c r="GE42" s="203">
        <f t="shared" si="47"/>
        <v>0</v>
      </c>
      <c r="GF42" s="203">
        <f t="shared" si="47"/>
        <v>84875</v>
      </c>
      <c r="GG42" s="203">
        <f t="shared" si="47"/>
        <v>0</v>
      </c>
      <c r="GH42" s="203">
        <f t="shared" si="47"/>
        <v>0</v>
      </c>
      <c r="GI42" s="203">
        <f t="shared" si="47"/>
        <v>378</v>
      </c>
      <c r="GJ42" s="203">
        <f t="shared" si="47"/>
        <v>168</v>
      </c>
      <c r="GK42" s="203">
        <f t="shared" si="47"/>
        <v>0</v>
      </c>
      <c r="GL42" s="203">
        <f t="shared" si="47"/>
        <v>0</v>
      </c>
      <c r="GM42" s="203">
        <f t="shared" si="47"/>
        <v>0</v>
      </c>
      <c r="GN42" s="203">
        <f t="shared" si="47"/>
        <v>0</v>
      </c>
      <c r="GO42" s="203">
        <f t="shared" si="47"/>
        <v>0</v>
      </c>
      <c r="GP42" s="203">
        <f t="shared" si="47"/>
        <v>0</v>
      </c>
      <c r="GQ42" s="203">
        <f t="shared" si="47"/>
        <v>126000</v>
      </c>
      <c r="GR42" s="203">
        <f t="shared" si="47"/>
        <v>0</v>
      </c>
      <c r="GS42" s="203">
        <f t="shared" si="47"/>
        <v>0</v>
      </c>
      <c r="GT42" s="203">
        <f t="shared" si="47"/>
        <v>531888.30000000005</v>
      </c>
      <c r="GU42" s="203">
        <f t="shared" si="47"/>
        <v>0</v>
      </c>
      <c r="GV42" s="203">
        <f t="shared" si="47"/>
        <v>0</v>
      </c>
      <c r="GW42" s="203">
        <f t="shared" si="47"/>
        <v>0</v>
      </c>
      <c r="GX42" s="203">
        <f t="shared" si="47"/>
        <v>0</v>
      </c>
      <c r="GY42" s="203">
        <f t="shared" si="47"/>
        <v>0</v>
      </c>
      <c r="GZ42" s="203">
        <f t="shared" si="47"/>
        <v>0</v>
      </c>
      <c r="HA42" s="203">
        <f t="shared" si="47"/>
        <v>0</v>
      </c>
      <c r="HB42" s="203">
        <f t="shared" si="47"/>
        <v>0</v>
      </c>
      <c r="HC42" s="203">
        <f t="shared" si="47"/>
        <v>71400</v>
      </c>
      <c r="HD42" s="203">
        <f t="shared" si="47"/>
        <v>0</v>
      </c>
      <c r="HE42" s="203">
        <f t="shared" si="47"/>
        <v>1311820.7</v>
      </c>
      <c r="HF42" s="203">
        <f t="shared" si="47"/>
        <v>0</v>
      </c>
      <c r="HG42" s="203">
        <f t="shared" si="47"/>
        <v>0</v>
      </c>
      <c r="HH42" s="203">
        <f t="shared" si="47"/>
        <v>0</v>
      </c>
      <c r="HI42" s="203">
        <f t="shared" si="47"/>
        <v>0</v>
      </c>
      <c r="HJ42" s="203">
        <f t="shared" si="47"/>
        <v>0</v>
      </c>
      <c r="HK42" s="203">
        <f t="shared" si="47"/>
        <v>0</v>
      </c>
      <c r="HL42" s="203">
        <f t="shared" si="47"/>
        <v>0</v>
      </c>
      <c r="HM42" s="203">
        <f t="shared" si="47"/>
        <v>0</v>
      </c>
      <c r="HN42" s="203">
        <f t="shared" si="47"/>
        <v>0</v>
      </c>
      <c r="HO42" s="203">
        <f t="shared" si="47"/>
        <v>0</v>
      </c>
      <c r="HP42" s="203">
        <f>'2022-2024 mjcc'!T53</f>
        <v>2127244.02</v>
      </c>
      <c r="HQ42" s="203">
        <f>SUM(HQ43:HQ58)</f>
        <v>2127244</v>
      </c>
      <c r="HR42" s="203">
        <f t="shared" ref="HR42:JR42" si="48">SUM(HR43:HR58)</f>
        <v>0</v>
      </c>
      <c r="HS42" s="203">
        <f t="shared" si="48"/>
        <v>0</v>
      </c>
      <c r="HT42" s="203">
        <f t="shared" si="48"/>
        <v>0</v>
      </c>
      <c r="HU42" s="203">
        <f t="shared" si="48"/>
        <v>0</v>
      </c>
      <c r="HV42" s="203">
        <f t="shared" si="48"/>
        <v>0</v>
      </c>
      <c r="HW42" s="203">
        <f t="shared" si="48"/>
        <v>0</v>
      </c>
      <c r="HX42" s="203">
        <f t="shared" si="48"/>
        <v>0</v>
      </c>
      <c r="HY42" s="203">
        <f t="shared" si="48"/>
        <v>0</v>
      </c>
      <c r="HZ42" s="203">
        <f t="shared" si="48"/>
        <v>0</v>
      </c>
      <c r="IA42" s="203">
        <f t="shared" si="48"/>
        <v>714</v>
      </c>
      <c r="IB42" s="203">
        <f t="shared" si="48"/>
        <v>0</v>
      </c>
      <c r="IC42" s="203">
        <f t="shared" si="48"/>
        <v>0</v>
      </c>
      <c r="ID42" s="203">
        <f t="shared" si="48"/>
        <v>0</v>
      </c>
      <c r="IE42" s="203">
        <f t="shared" si="48"/>
        <v>0</v>
      </c>
      <c r="IF42" s="203">
        <f t="shared" si="48"/>
        <v>0</v>
      </c>
      <c r="IG42" s="203">
        <f t="shared" si="48"/>
        <v>0</v>
      </c>
      <c r="IH42" s="203">
        <f t="shared" si="48"/>
        <v>0</v>
      </c>
      <c r="II42" s="203">
        <f t="shared" si="48"/>
        <v>84875</v>
      </c>
      <c r="IJ42" s="203">
        <f t="shared" si="48"/>
        <v>0</v>
      </c>
      <c r="IK42" s="203">
        <f t="shared" si="48"/>
        <v>0</v>
      </c>
      <c r="IL42" s="203">
        <f t="shared" si="48"/>
        <v>378</v>
      </c>
      <c r="IM42" s="203">
        <f t="shared" si="48"/>
        <v>168</v>
      </c>
      <c r="IN42" s="203">
        <f t="shared" si="48"/>
        <v>0</v>
      </c>
      <c r="IO42" s="203">
        <f t="shared" si="48"/>
        <v>0</v>
      </c>
      <c r="IP42" s="203">
        <f t="shared" si="48"/>
        <v>0</v>
      </c>
      <c r="IQ42" s="203">
        <f t="shared" si="48"/>
        <v>0</v>
      </c>
      <c r="IR42" s="203">
        <f t="shared" si="48"/>
        <v>0</v>
      </c>
      <c r="IS42" s="203">
        <f t="shared" si="48"/>
        <v>0</v>
      </c>
      <c r="IT42" s="203">
        <f t="shared" si="48"/>
        <v>126000</v>
      </c>
      <c r="IU42" s="203">
        <f t="shared" si="48"/>
        <v>0</v>
      </c>
      <c r="IV42" s="203">
        <f t="shared" si="48"/>
        <v>0</v>
      </c>
      <c r="IW42" s="203">
        <f t="shared" si="48"/>
        <v>531888.30000000005</v>
      </c>
      <c r="IX42" s="203">
        <f t="shared" si="48"/>
        <v>0</v>
      </c>
      <c r="IY42" s="203">
        <f t="shared" si="48"/>
        <v>0</v>
      </c>
      <c r="IZ42" s="203">
        <f t="shared" si="48"/>
        <v>0</v>
      </c>
      <c r="JA42" s="203">
        <f t="shared" si="48"/>
        <v>0</v>
      </c>
      <c r="JB42" s="203">
        <f t="shared" si="48"/>
        <v>0</v>
      </c>
      <c r="JC42" s="203">
        <f t="shared" si="48"/>
        <v>0</v>
      </c>
      <c r="JD42" s="203">
        <f t="shared" si="48"/>
        <v>0</v>
      </c>
      <c r="JE42" s="203">
        <f t="shared" si="48"/>
        <v>0</v>
      </c>
      <c r="JF42" s="203">
        <f t="shared" si="48"/>
        <v>71400</v>
      </c>
      <c r="JG42" s="203">
        <f t="shared" si="48"/>
        <v>0</v>
      </c>
      <c r="JH42" s="203">
        <f t="shared" si="48"/>
        <v>1311820.7</v>
      </c>
      <c r="JI42" s="203">
        <f t="shared" si="48"/>
        <v>0</v>
      </c>
      <c r="JJ42" s="203">
        <f t="shared" si="48"/>
        <v>0</v>
      </c>
      <c r="JK42" s="203">
        <f t="shared" si="48"/>
        <v>0</v>
      </c>
      <c r="JL42" s="203">
        <f t="shared" si="48"/>
        <v>0</v>
      </c>
      <c r="JM42" s="203">
        <f t="shared" si="48"/>
        <v>0</v>
      </c>
      <c r="JN42" s="203">
        <f t="shared" si="48"/>
        <v>0</v>
      </c>
      <c r="JO42" s="203">
        <f t="shared" si="48"/>
        <v>0</v>
      </c>
      <c r="JP42" s="203">
        <f t="shared" si="48"/>
        <v>0</v>
      </c>
      <c r="JQ42" s="203">
        <f t="shared" si="48"/>
        <v>0</v>
      </c>
      <c r="JR42" s="203">
        <f t="shared" si="48"/>
        <v>0</v>
      </c>
    </row>
    <row r="43" spans="1:278" ht="63.75">
      <c r="A43" s="242">
        <f>'[2]2022-2024 mjcc'!G54</f>
        <v>0</v>
      </c>
      <c r="B43" s="242" t="str">
        <f>'[2]2022-2024 mjcc'!H54</f>
        <v xml:space="preserve"> 11001</v>
      </c>
      <c r="C43" s="242" t="str">
        <f>'[2]2022-2024 mjcc'!I54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v>
      </c>
      <c r="D43" s="243">
        <f>'[2]2022-2024 mjcc'!M54</f>
        <v>40276.28</v>
      </c>
      <c r="E43" s="244">
        <f t="shared" ref="E43:E58" si="49">SUM(F43:BF43)</f>
        <v>40276.28</v>
      </c>
      <c r="F43" s="245"/>
      <c r="G43" s="245"/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245"/>
      <c r="U43" s="245"/>
      <c r="V43" s="245"/>
      <c r="W43" s="245">
        <v>40276.28</v>
      </c>
      <c r="X43" s="245"/>
      <c r="Y43" s="245"/>
      <c r="Z43" s="245"/>
      <c r="AA43" s="245"/>
      <c r="AB43" s="245"/>
      <c r="AC43" s="245"/>
      <c r="AD43" s="245"/>
      <c r="AE43" s="245"/>
      <c r="AF43" s="245"/>
      <c r="AG43" s="245"/>
      <c r="AH43" s="245"/>
      <c r="AI43" s="245"/>
      <c r="AJ43" s="245"/>
      <c r="AK43" s="245"/>
      <c r="AL43" s="245"/>
      <c r="AM43" s="245"/>
      <c r="AN43" s="245"/>
      <c r="AO43" s="245"/>
      <c r="AP43" s="245"/>
      <c r="AQ43" s="245"/>
      <c r="AR43" s="245"/>
      <c r="AS43" s="245"/>
      <c r="AT43" s="245"/>
      <c r="AU43" s="245"/>
      <c r="AV43" s="245"/>
      <c r="AW43" s="245"/>
      <c r="AX43" s="245"/>
      <c r="AY43" s="245"/>
      <c r="AZ43" s="245"/>
      <c r="BA43" s="245"/>
      <c r="BB43" s="245"/>
      <c r="BC43" s="245"/>
      <c r="BD43" s="245"/>
      <c r="BE43" s="245"/>
      <c r="BF43" s="245"/>
      <c r="BG43" s="243">
        <f>'[2]2022-2024 mjcc'!N54</f>
        <v>63875</v>
      </c>
      <c r="BH43" s="244">
        <f t="shared" ref="BH43:BH58" si="50">SUM(BI43:DI43)</f>
        <v>63875</v>
      </c>
      <c r="BI43" s="245"/>
      <c r="BJ43" s="245"/>
      <c r="BK43" s="245"/>
      <c r="BL43" s="245"/>
      <c r="BM43" s="245"/>
      <c r="BN43" s="245"/>
      <c r="BO43" s="245"/>
      <c r="BP43" s="245"/>
      <c r="BQ43" s="245"/>
      <c r="BR43" s="245"/>
      <c r="BS43" s="245"/>
      <c r="BT43" s="245"/>
      <c r="BU43" s="245"/>
      <c r="BV43" s="245"/>
      <c r="BW43" s="245"/>
      <c r="BX43" s="245"/>
      <c r="BY43" s="245"/>
      <c r="BZ43" s="245">
        <v>63875</v>
      </c>
      <c r="CA43" s="245"/>
      <c r="CB43" s="245"/>
      <c r="CC43" s="245"/>
      <c r="CD43" s="245"/>
      <c r="CE43" s="245"/>
      <c r="CF43" s="245"/>
      <c r="CG43" s="245"/>
      <c r="CH43" s="245"/>
      <c r="CI43" s="245"/>
      <c r="CJ43" s="245"/>
      <c r="CK43" s="245"/>
      <c r="CL43" s="245"/>
      <c r="CM43" s="245"/>
      <c r="CN43" s="245"/>
      <c r="CO43" s="245"/>
      <c r="CP43" s="245"/>
      <c r="CQ43" s="245"/>
      <c r="CR43" s="245"/>
      <c r="CS43" s="245"/>
      <c r="CT43" s="245"/>
      <c r="CU43" s="245"/>
      <c r="CV43" s="245"/>
      <c r="CW43" s="245"/>
      <c r="CX43" s="245"/>
      <c r="CY43" s="245"/>
      <c r="CZ43" s="245"/>
      <c r="DA43" s="245"/>
      <c r="DB43" s="245"/>
      <c r="DC43" s="245"/>
      <c r="DD43" s="245"/>
      <c r="DE43" s="245"/>
      <c r="DF43" s="245"/>
      <c r="DG43" s="245"/>
      <c r="DH43" s="245"/>
      <c r="DI43" s="245"/>
      <c r="DJ43" s="243">
        <f>'[2]2022-2024 mjcc'!O54</f>
        <v>63875</v>
      </c>
      <c r="DK43" s="244">
        <f t="shared" ref="DK43:DK58" si="51">SUM(DL43:FL43)</f>
        <v>63875</v>
      </c>
      <c r="DL43" s="245"/>
      <c r="DM43" s="245"/>
      <c r="DN43" s="245"/>
      <c r="DO43" s="245"/>
      <c r="DP43" s="245"/>
      <c r="DQ43" s="245"/>
      <c r="DR43" s="245"/>
      <c r="DS43" s="245"/>
      <c r="DT43" s="245"/>
      <c r="DU43" s="245"/>
      <c r="DV43" s="245"/>
      <c r="DW43" s="245"/>
      <c r="DX43" s="245"/>
      <c r="DY43" s="245"/>
      <c r="DZ43" s="245"/>
      <c r="EA43" s="245"/>
      <c r="EB43" s="245"/>
      <c r="EC43" s="245">
        <v>63875</v>
      </c>
      <c r="ED43" s="245"/>
      <c r="EE43" s="245"/>
      <c r="EF43" s="245"/>
      <c r="EG43" s="245"/>
      <c r="EH43" s="245"/>
      <c r="EI43" s="245"/>
      <c r="EJ43" s="245"/>
      <c r="EK43" s="245"/>
      <c r="EL43" s="245"/>
      <c r="EM43" s="245"/>
      <c r="EN43" s="245"/>
      <c r="EO43" s="245"/>
      <c r="EP43" s="245"/>
      <c r="EQ43" s="245"/>
      <c r="ER43" s="245"/>
      <c r="ES43" s="245"/>
      <c r="ET43" s="245"/>
      <c r="EU43" s="245"/>
      <c r="EV43" s="245"/>
      <c r="EW43" s="245"/>
      <c r="EX43" s="245"/>
      <c r="EY43" s="245"/>
      <c r="EZ43" s="245"/>
      <c r="FA43" s="245"/>
      <c r="FB43" s="245"/>
      <c r="FC43" s="245"/>
      <c r="FD43" s="245"/>
      <c r="FE43" s="245"/>
      <c r="FF43" s="245"/>
      <c r="FG43" s="245"/>
      <c r="FH43" s="245"/>
      <c r="FI43" s="245"/>
      <c r="FJ43" s="245"/>
      <c r="FK43" s="245"/>
      <c r="FL43" s="245"/>
      <c r="FM43" s="243">
        <f>'[2]2022-2024 mjcc'!P54</f>
        <v>63875</v>
      </c>
      <c r="FN43" s="244">
        <f t="shared" ref="FN43:FN58" si="52">SUM(FO43:HO43)</f>
        <v>63875</v>
      </c>
      <c r="FO43" s="245"/>
      <c r="FP43" s="245"/>
      <c r="FQ43" s="245"/>
      <c r="FR43" s="245"/>
      <c r="FS43" s="245"/>
      <c r="FT43" s="245"/>
      <c r="FU43" s="245"/>
      <c r="FV43" s="245"/>
      <c r="FW43" s="245"/>
      <c r="FX43" s="245"/>
      <c r="FY43" s="245"/>
      <c r="FZ43" s="245"/>
      <c r="GA43" s="245"/>
      <c r="GB43" s="245"/>
      <c r="GC43" s="245"/>
      <c r="GD43" s="245"/>
      <c r="GE43" s="245"/>
      <c r="GF43" s="245">
        <v>63875</v>
      </c>
      <c r="GG43" s="245"/>
      <c r="GH43" s="245"/>
      <c r="GI43" s="245"/>
      <c r="GJ43" s="245"/>
      <c r="GK43" s="245"/>
      <c r="GL43" s="245"/>
      <c r="GM43" s="245"/>
      <c r="GN43" s="245"/>
      <c r="GO43" s="245"/>
      <c r="GP43" s="245"/>
      <c r="GQ43" s="245"/>
      <c r="GR43" s="245"/>
      <c r="GS43" s="245"/>
      <c r="GT43" s="245"/>
      <c r="GU43" s="245"/>
      <c r="GV43" s="245"/>
      <c r="GW43" s="245"/>
      <c r="GX43" s="245"/>
      <c r="GY43" s="245"/>
      <c r="GZ43" s="245"/>
      <c r="HA43" s="245"/>
      <c r="HB43" s="245"/>
      <c r="HC43" s="245"/>
      <c r="HD43" s="245"/>
      <c r="HE43" s="245"/>
      <c r="HF43" s="245"/>
      <c r="HG43" s="245"/>
      <c r="HH43" s="245"/>
      <c r="HI43" s="245"/>
      <c r="HJ43" s="245"/>
      <c r="HK43" s="245"/>
      <c r="HL43" s="245"/>
      <c r="HM43" s="245"/>
      <c r="HN43" s="245"/>
      <c r="HO43" s="245"/>
      <c r="HP43" s="243">
        <f>'[2]2022-2024 mjcc'!Q54</f>
        <v>63875</v>
      </c>
      <c r="HQ43" s="244">
        <f t="shared" ref="HQ43:HQ58" si="53">SUM(HR43:JR43)</f>
        <v>63875</v>
      </c>
      <c r="HR43" s="245"/>
      <c r="HS43" s="245"/>
      <c r="HT43" s="245"/>
      <c r="HU43" s="245"/>
      <c r="HV43" s="245"/>
      <c r="HW43" s="245"/>
      <c r="HX43" s="245"/>
      <c r="HY43" s="245"/>
      <c r="HZ43" s="245"/>
      <c r="IA43" s="245"/>
      <c r="IB43" s="245"/>
      <c r="IC43" s="245"/>
      <c r="ID43" s="245"/>
      <c r="IE43" s="245"/>
      <c r="IF43" s="245"/>
      <c r="IG43" s="245"/>
      <c r="IH43" s="245"/>
      <c r="II43" s="245">
        <v>63875</v>
      </c>
      <c r="IJ43" s="245"/>
      <c r="IK43" s="245"/>
      <c r="IL43" s="245"/>
      <c r="IM43" s="245"/>
      <c r="IN43" s="245"/>
      <c r="IO43" s="245"/>
      <c r="IP43" s="245"/>
      <c r="IQ43" s="245"/>
      <c r="IR43" s="245"/>
      <c r="IS43" s="245"/>
      <c r="IT43" s="245"/>
      <c r="IU43" s="245"/>
      <c r="IV43" s="245"/>
      <c r="IW43" s="245"/>
      <c r="IX43" s="245"/>
      <c r="IY43" s="245"/>
      <c r="IZ43" s="245"/>
      <c r="JA43" s="245"/>
      <c r="JB43" s="245"/>
      <c r="JC43" s="245"/>
      <c r="JD43" s="245"/>
      <c r="JE43" s="245"/>
      <c r="JF43" s="245"/>
      <c r="JG43" s="245"/>
      <c r="JH43" s="245"/>
      <c r="JI43" s="245"/>
      <c r="JJ43" s="245"/>
      <c r="JK43" s="245"/>
      <c r="JL43" s="245"/>
      <c r="JM43" s="245"/>
      <c r="JN43" s="245"/>
      <c r="JO43" s="245"/>
      <c r="JP43" s="245"/>
      <c r="JQ43" s="245"/>
      <c r="JR43" s="245"/>
    </row>
    <row r="44" spans="1:278" ht="13.5">
      <c r="A44" s="242">
        <f>'[2]2022-2024 mjcc'!G55</f>
        <v>0</v>
      </c>
      <c r="B44" s="242" t="str">
        <f>'[2]2022-2024 mjcc'!H55</f>
        <v xml:space="preserve"> 11002</v>
      </c>
      <c r="C44" s="242" t="str">
        <f>'[2]2022-2024 mjcc'!I55</f>
        <v xml:space="preserve"> Աշխատանքի տոնավաճառի կազմակերպում</v>
      </c>
      <c r="D44" s="243">
        <f>'[2]2022-2024 mjcc'!M55</f>
        <v>0</v>
      </c>
      <c r="E44" s="244">
        <f t="shared" si="49"/>
        <v>0</v>
      </c>
      <c r="F44" s="245"/>
      <c r="G44" s="245"/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  <c r="U44" s="245"/>
      <c r="V44" s="245"/>
      <c r="W44" s="245">
        <v>0</v>
      </c>
      <c r="X44" s="245"/>
      <c r="Y44" s="245"/>
      <c r="Z44" s="245"/>
      <c r="AA44" s="245"/>
      <c r="AB44" s="245"/>
      <c r="AC44" s="245"/>
      <c r="AD44" s="245"/>
      <c r="AE44" s="245"/>
      <c r="AF44" s="245"/>
      <c r="AG44" s="245"/>
      <c r="AH44" s="245"/>
      <c r="AI44" s="245"/>
      <c r="AJ44" s="245"/>
      <c r="AK44" s="245"/>
      <c r="AL44" s="245"/>
      <c r="AM44" s="245"/>
      <c r="AN44" s="245"/>
      <c r="AO44" s="245"/>
      <c r="AP44" s="245"/>
      <c r="AQ44" s="245"/>
      <c r="AR44" s="245"/>
      <c r="AS44" s="245"/>
      <c r="AT44" s="245"/>
      <c r="AU44" s="245"/>
      <c r="AV44" s="245"/>
      <c r="AW44" s="245"/>
      <c r="AX44" s="245"/>
      <c r="AY44" s="245"/>
      <c r="AZ44" s="245"/>
      <c r="BA44" s="245"/>
      <c r="BB44" s="245"/>
      <c r="BC44" s="245"/>
      <c r="BD44" s="245"/>
      <c r="BE44" s="245"/>
      <c r="BF44" s="245"/>
      <c r="BG44" s="243">
        <f>'[2]2022-2024 mjcc'!N55</f>
        <v>7000</v>
      </c>
      <c r="BH44" s="244">
        <f t="shared" si="50"/>
        <v>7000</v>
      </c>
      <c r="BI44" s="245"/>
      <c r="BJ44" s="245"/>
      <c r="BK44" s="245"/>
      <c r="BL44" s="245"/>
      <c r="BM44" s="245"/>
      <c r="BN44" s="245"/>
      <c r="BO44" s="245"/>
      <c r="BP44" s="245"/>
      <c r="BQ44" s="245"/>
      <c r="BR44" s="245"/>
      <c r="BS44" s="245"/>
      <c r="BT44" s="245"/>
      <c r="BU44" s="245"/>
      <c r="BV44" s="245"/>
      <c r="BW44" s="245"/>
      <c r="BX44" s="245"/>
      <c r="BY44" s="245"/>
      <c r="BZ44" s="245">
        <v>7000</v>
      </c>
      <c r="CA44" s="245"/>
      <c r="CB44" s="245"/>
      <c r="CC44" s="245"/>
      <c r="CD44" s="245"/>
      <c r="CE44" s="245"/>
      <c r="CF44" s="245"/>
      <c r="CG44" s="245"/>
      <c r="CH44" s="245"/>
      <c r="CI44" s="245"/>
      <c r="CJ44" s="245"/>
      <c r="CK44" s="245"/>
      <c r="CL44" s="245"/>
      <c r="CM44" s="245"/>
      <c r="CN44" s="245"/>
      <c r="CO44" s="245"/>
      <c r="CP44" s="245"/>
      <c r="CQ44" s="245"/>
      <c r="CR44" s="245"/>
      <c r="CS44" s="245"/>
      <c r="CT44" s="245"/>
      <c r="CU44" s="245"/>
      <c r="CV44" s="245"/>
      <c r="CW44" s="245"/>
      <c r="CX44" s="245"/>
      <c r="CY44" s="245"/>
      <c r="CZ44" s="245"/>
      <c r="DA44" s="245"/>
      <c r="DB44" s="245"/>
      <c r="DC44" s="245"/>
      <c r="DD44" s="245"/>
      <c r="DE44" s="245"/>
      <c r="DF44" s="245"/>
      <c r="DG44" s="245"/>
      <c r="DH44" s="245"/>
      <c r="DI44" s="245"/>
      <c r="DJ44" s="243">
        <f>'[2]2022-2024 mjcc'!O55</f>
        <v>7000</v>
      </c>
      <c r="DK44" s="244">
        <f t="shared" si="51"/>
        <v>7000</v>
      </c>
      <c r="DL44" s="245"/>
      <c r="DM44" s="245"/>
      <c r="DN44" s="245"/>
      <c r="DO44" s="245"/>
      <c r="DP44" s="245"/>
      <c r="DQ44" s="245"/>
      <c r="DR44" s="245"/>
      <c r="DS44" s="245"/>
      <c r="DT44" s="245"/>
      <c r="DU44" s="245"/>
      <c r="DV44" s="245"/>
      <c r="DW44" s="245"/>
      <c r="DX44" s="245"/>
      <c r="DY44" s="245"/>
      <c r="DZ44" s="245"/>
      <c r="EA44" s="245"/>
      <c r="EB44" s="245"/>
      <c r="EC44" s="245">
        <v>7000</v>
      </c>
      <c r="ED44" s="245"/>
      <c r="EE44" s="245"/>
      <c r="EF44" s="245"/>
      <c r="EG44" s="245"/>
      <c r="EH44" s="245"/>
      <c r="EI44" s="245"/>
      <c r="EJ44" s="245"/>
      <c r="EK44" s="245"/>
      <c r="EL44" s="245"/>
      <c r="EM44" s="245"/>
      <c r="EN44" s="245"/>
      <c r="EO44" s="245"/>
      <c r="EP44" s="245"/>
      <c r="EQ44" s="245"/>
      <c r="ER44" s="245"/>
      <c r="ES44" s="245"/>
      <c r="ET44" s="245"/>
      <c r="EU44" s="245"/>
      <c r="EV44" s="245"/>
      <c r="EW44" s="245"/>
      <c r="EX44" s="245"/>
      <c r="EY44" s="245"/>
      <c r="EZ44" s="245"/>
      <c r="FA44" s="245"/>
      <c r="FB44" s="245"/>
      <c r="FC44" s="245"/>
      <c r="FD44" s="245"/>
      <c r="FE44" s="245"/>
      <c r="FF44" s="245"/>
      <c r="FG44" s="245"/>
      <c r="FH44" s="245"/>
      <c r="FI44" s="245"/>
      <c r="FJ44" s="245"/>
      <c r="FK44" s="245"/>
      <c r="FL44" s="245"/>
      <c r="FM44" s="243">
        <f>'[2]2022-2024 mjcc'!P55</f>
        <v>7000</v>
      </c>
      <c r="FN44" s="244">
        <f t="shared" si="52"/>
        <v>7000</v>
      </c>
      <c r="FO44" s="245"/>
      <c r="FP44" s="245"/>
      <c r="FQ44" s="245"/>
      <c r="FR44" s="245"/>
      <c r="FS44" s="245"/>
      <c r="FT44" s="245"/>
      <c r="FU44" s="245"/>
      <c r="FV44" s="245"/>
      <c r="FW44" s="245"/>
      <c r="FX44" s="245"/>
      <c r="FY44" s="245"/>
      <c r="FZ44" s="245"/>
      <c r="GA44" s="245"/>
      <c r="GB44" s="245"/>
      <c r="GC44" s="245"/>
      <c r="GD44" s="245"/>
      <c r="GE44" s="245"/>
      <c r="GF44" s="245">
        <v>7000</v>
      </c>
      <c r="GG44" s="245"/>
      <c r="GH44" s="245"/>
      <c r="GI44" s="245"/>
      <c r="GJ44" s="245"/>
      <c r="GK44" s="245"/>
      <c r="GL44" s="245"/>
      <c r="GM44" s="245"/>
      <c r="GN44" s="245"/>
      <c r="GO44" s="245"/>
      <c r="GP44" s="245"/>
      <c r="GQ44" s="245"/>
      <c r="GR44" s="245"/>
      <c r="GS44" s="245"/>
      <c r="GT44" s="245"/>
      <c r="GU44" s="245"/>
      <c r="GV44" s="245"/>
      <c r="GW44" s="245"/>
      <c r="GX44" s="245"/>
      <c r="GY44" s="245"/>
      <c r="GZ44" s="245"/>
      <c r="HA44" s="245"/>
      <c r="HB44" s="245"/>
      <c r="HC44" s="245"/>
      <c r="HD44" s="245"/>
      <c r="HE44" s="245"/>
      <c r="HF44" s="245"/>
      <c r="HG44" s="245"/>
      <c r="HH44" s="245"/>
      <c r="HI44" s="245"/>
      <c r="HJ44" s="245"/>
      <c r="HK44" s="245"/>
      <c r="HL44" s="245"/>
      <c r="HM44" s="245"/>
      <c r="HN44" s="245"/>
      <c r="HO44" s="245"/>
      <c r="HP44" s="243">
        <f>'[2]2022-2024 mjcc'!Q55</f>
        <v>7000</v>
      </c>
      <c r="HQ44" s="244">
        <f t="shared" si="53"/>
        <v>7000</v>
      </c>
      <c r="HR44" s="245"/>
      <c r="HS44" s="245"/>
      <c r="HT44" s="245"/>
      <c r="HU44" s="245"/>
      <c r="HV44" s="245"/>
      <c r="HW44" s="245"/>
      <c r="HX44" s="245"/>
      <c r="HY44" s="245"/>
      <c r="HZ44" s="245"/>
      <c r="IA44" s="245"/>
      <c r="IB44" s="245"/>
      <c r="IC44" s="245"/>
      <c r="ID44" s="245"/>
      <c r="IE44" s="245"/>
      <c r="IF44" s="245"/>
      <c r="IG44" s="245"/>
      <c r="IH44" s="245"/>
      <c r="II44" s="245">
        <v>7000</v>
      </c>
      <c r="IJ44" s="245"/>
      <c r="IK44" s="245"/>
      <c r="IL44" s="245"/>
      <c r="IM44" s="245"/>
      <c r="IN44" s="245"/>
      <c r="IO44" s="245"/>
      <c r="IP44" s="245"/>
      <c r="IQ44" s="245"/>
      <c r="IR44" s="245"/>
      <c r="IS44" s="245"/>
      <c r="IT44" s="245"/>
      <c r="IU44" s="245"/>
      <c r="IV44" s="245"/>
      <c r="IW44" s="245"/>
      <c r="IX44" s="245"/>
      <c r="IY44" s="245"/>
      <c r="IZ44" s="245"/>
      <c r="JA44" s="245"/>
      <c r="JB44" s="245"/>
      <c r="JC44" s="245"/>
      <c r="JD44" s="245"/>
      <c r="JE44" s="245"/>
      <c r="JF44" s="245"/>
      <c r="JG44" s="245"/>
      <c r="JH44" s="245"/>
      <c r="JI44" s="245"/>
      <c r="JJ44" s="245"/>
      <c r="JK44" s="245"/>
      <c r="JL44" s="245"/>
      <c r="JM44" s="245"/>
      <c r="JN44" s="245"/>
      <c r="JO44" s="245"/>
      <c r="JP44" s="245"/>
      <c r="JQ44" s="245"/>
      <c r="JR44" s="245"/>
    </row>
    <row r="45" spans="1:278" ht="51">
      <c r="A45" s="242">
        <f>'[2]2022-2024 mjcc'!G56</f>
        <v>0</v>
      </c>
      <c r="B45" s="242" t="str">
        <f>'[2]2022-2024 mjcc'!H56</f>
        <v xml:space="preserve"> 11004</v>
      </c>
      <c r="C45" s="242" t="str">
        <f>'[2]2022-2024 mjcc'!I56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45" s="243">
        <f>'[2]2022-2024 mjcc'!M56</f>
        <v>5938.26</v>
      </c>
      <c r="E45" s="244">
        <f t="shared" si="49"/>
        <v>5938.26</v>
      </c>
      <c r="F45" s="245"/>
      <c r="G45" s="245"/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>
        <v>5938.26</v>
      </c>
      <c r="X45" s="245"/>
      <c r="Y45" s="245"/>
      <c r="Z45" s="245"/>
      <c r="AA45" s="245"/>
      <c r="AB45" s="245"/>
      <c r="AC45" s="245"/>
      <c r="AD45" s="245"/>
      <c r="AE45" s="245"/>
      <c r="AF45" s="245"/>
      <c r="AG45" s="245"/>
      <c r="AH45" s="245"/>
      <c r="AI45" s="245"/>
      <c r="AJ45" s="245"/>
      <c r="AK45" s="245"/>
      <c r="AL45" s="245"/>
      <c r="AM45" s="245"/>
      <c r="AN45" s="245"/>
      <c r="AO45" s="245"/>
      <c r="AP45" s="245"/>
      <c r="AQ45" s="245"/>
      <c r="AR45" s="245"/>
      <c r="AS45" s="245"/>
      <c r="AT45" s="245"/>
      <c r="AU45" s="245"/>
      <c r="AV45" s="245"/>
      <c r="AW45" s="245"/>
      <c r="AX45" s="245"/>
      <c r="AY45" s="245"/>
      <c r="AZ45" s="245"/>
      <c r="BA45" s="245"/>
      <c r="BB45" s="245"/>
      <c r="BC45" s="245"/>
      <c r="BD45" s="245"/>
      <c r="BE45" s="245"/>
      <c r="BF45" s="245"/>
      <c r="BG45" s="243">
        <f>'[2]2022-2024 mjcc'!N56</f>
        <v>10000</v>
      </c>
      <c r="BH45" s="244">
        <f t="shared" si="50"/>
        <v>10000</v>
      </c>
      <c r="BI45" s="245"/>
      <c r="BJ45" s="245"/>
      <c r="BK45" s="245"/>
      <c r="BL45" s="245"/>
      <c r="BM45" s="245"/>
      <c r="BN45" s="245"/>
      <c r="BO45" s="245"/>
      <c r="BP45" s="245"/>
      <c r="BQ45" s="245"/>
      <c r="BR45" s="245"/>
      <c r="BS45" s="245"/>
      <c r="BT45" s="245"/>
      <c r="BU45" s="245"/>
      <c r="BV45" s="245"/>
      <c r="BW45" s="245"/>
      <c r="BX45" s="245"/>
      <c r="BY45" s="245"/>
      <c r="BZ45" s="245">
        <v>10000</v>
      </c>
      <c r="CA45" s="245"/>
      <c r="CB45" s="245"/>
      <c r="CC45" s="245"/>
      <c r="CD45" s="245"/>
      <c r="CE45" s="245"/>
      <c r="CF45" s="245"/>
      <c r="CG45" s="245"/>
      <c r="CH45" s="245"/>
      <c r="CI45" s="245"/>
      <c r="CJ45" s="245"/>
      <c r="CK45" s="245"/>
      <c r="CL45" s="245"/>
      <c r="CM45" s="245"/>
      <c r="CN45" s="245"/>
      <c r="CO45" s="245"/>
      <c r="CP45" s="245"/>
      <c r="CQ45" s="245"/>
      <c r="CR45" s="245"/>
      <c r="CS45" s="245"/>
      <c r="CT45" s="245"/>
      <c r="CU45" s="245"/>
      <c r="CV45" s="245"/>
      <c r="CW45" s="245"/>
      <c r="CX45" s="245"/>
      <c r="CY45" s="245"/>
      <c r="CZ45" s="245"/>
      <c r="DA45" s="245"/>
      <c r="DB45" s="245"/>
      <c r="DC45" s="245"/>
      <c r="DD45" s="245"/>
      <c r="DE45" s="245"/>
      <c r="DF45" s="245"/>
      <c r="DG45" s="245"/>
      <c r="DH45" s="245"/>
      <c r="DI45" s="245"/>
      <c r="DJ45" s="243">
        <f>'[2]2022-2024 mjcc'!O56</f>
        <v>14000</v>
      </c>
      <c r="DK45" s="244">
        <f t="shared" si="51"/>
        <v>14000</v>
      </c>
      <c r="DL45" s="245"/>
      <c r="DM45" s="245"/>
      <c r="DN45" s="245"/>
      <c r="DO45" s="245"/>
      <c r="DP45" s="245"/>
      <c r="DQ45" s="245"/>
      <c r="DR45" s="245"/>
      <c r="DS45" s="245"/>
      <c r="DT45" s="245"/>
      <c r="DU45" s="245"/>
      <c r="DV45" s="245"/>
      <c r="DW45" s="245"/>
      <c r="DX45" s="245"/>
      <c r="DY45" s="245"/>
      <c r="DZ45" s="245"/>
      <c r="EA45" s="245"/>
      <c r="EB45" s="245"/>
      <c r="EC45" s="245">
        <v>14000</v>
      </c>
      <c r="ED45" s="245"/>
      <c r="EE45" s="245"/>
      <c r="EF45" s="245"/>
      <c r="EG45" s="245"/>
      <c r="EH45" s="245"/>
      <c r="EI45" s="245"/>
      <c r="EJ45" s="245"/>
      <c r="EK45" s="245"/>
      <c r="EL45" s="245"/>
      <c r="EM45" s="245"/>
      <c r="EN45" s="245"/>
      <c r="EO45" s="245"/>
      <c r="EP45" s="245"/>
      <c r="EQ45" s="245"/>
      <c r="ER45" s="245"/>
      <c r="ES45" s="245"/>
      <c r="ET45" s="245"/>
      <c r="EU45" s="245"/>
      <c r="EV45" s="245"/>
      <c r="EW45" s="245"/>
      <c r="EX45" s="245"/>
      <c r="EY45" s="245"/>
      <c r="EZ45" s="245"/>
      <c r="FA45" s="245"/>
      <c r="FB45" s="245"/>
      <c r="FC45" s="245"/>
      <c r="FD45" s="245"/>
      <c r="FE45" s="245"/>
      <c r="FF45" s="245"/>
      <c r="FG45" s="245"/>
      <c r="FH45" s="245"/>
      <c r="FI45" s="245"/>
      <c r="FJ45" s="245"/>
      <c r="FK45" s="245"/>
      <c r="FL45" s="245"/>
      <c r="FM45" s="243">
        <f>'[2]2022-2024 mjcc'!P56</f>
        <v>14000</v>
      </c>
      <c r="FN45" s="244">
        <f t="shared" si="52"/>
        <v>14000</v>
      </c>
      <c r="FO45" s="245"/>
      <c r="FP45" s="245"/>
      <c r="FQ45" s="245"/>
      <c r="FR45" s="245"/>
      <c r="FS45" s="245"/>
      <c r="FT45" s="245"/>
      <c r="FU45" s="245"/>
      <c r="FV45" s="245"/>
      <c r="FW45" s="245"/>
      <c r="FX45" s="245"/>
      <c r="FY45" s="245"/>
      <c r="FZ45" s="245"/>
      <c r="GA45" s="245"/>
      <c r="GB45" s="245"/>
      <c r="GC45" s="245"/>
      <c r="GD45" s="245"/>
      <c r="GE45" s="245"/>
      <c r="GF45" s="245">
        <v>14000</v>
      </c>
      <c r="GG45" s="245"/>
      <c r="GH45" s="245"/>
      <c r="GI45" s="245"/>
      <c r="GJ45" s="245"/>
      <c r="GK45" s="245"/>
      <c r="GL45" s="245"/>
      <c r="GM45" s="245"/>
      <c r="GN45" s="245"/>
      <c r="GO45" s="245"/>
      <c r="GP45" s="245"/>
      <c r="GQ45" s="245"/>
      <c r="GR45" s="245"/>
      <c r="GS45" s="245"/>
      <c r="GT45" s="245"/>
      <c r="GU45" s="245"/>
      <c r="GV45" s="245"/>
      <c r="GW45" s="245"/>
      <c r="GX45" s="245"/>
      <c r="GY45" s="245"/>
      <c r="GZ45" s="245"/>
      <c r="HA45" s="245"/>
      <c r="HB45" s="245"/>
      <c r="HC45" s="245"/>
      <c r="HD45" s="245"/>
      <c r="HE45" s="245"/>
      <c r="HF45" s="245"/>
      <c r="HG45" s="245"/>
      <c r="HH45" s="245"/>
      <c r="HI45" s="245"/>
      <c r="HJ45" s="245"/>
      <c r="HK45" s="245"/>
      <c r="HL45" s="245"/>
      <c r="HM45" s="245"/>
      <c r="HN45" s="245"/>
      <c r="HO45" s="245"/>
      <c r="HP45" s="243">
        <f>'[2]2022-2024 mjcc'!Q56</f>
        <v>14000</v>
      </c>
      <c r="HQ45" s="244">
        <f t="shared" si="53"/>
        <v>14000</v>
      </c>
      <c r="HR45" s="245"/>
      <c r="HS45" s="245"/>
      <c r="HT45" s="245"/>
      <c r="HU45" s="245"/>
      <c r="HV45" s="245"/>
      <c r="HW45" s="245"/>
      <c r="HX45" s="245"/>
      <c r="HY45" s="245"/>
      <c r="HZ45" s="245"/>
      <c r="IA45" s="245"/>
      <c r="IB45" s="245"/>
      <c r="IC45" s="245"/>
      <c r="ID45" s="245"/>
      <c r="IE45" s="245"/>
      <c r="IF45" s="245"/>
      <c r="IG45" s="245"/>
      <c r="IH45" s="245"/>
      <c r="II45" s="245">
        <v>14000</v>
      </c>
      <c r="IJ45" s="245"/>
      <c r="IK45" s="245"/>
      <c r="IL45" s="245"/>
      <c r="IM45" s="245"/>
      <c r="IN45" s="245"/>
      <c r="IO45" s="245"/>
      <c r="IP45" s="245"/>
      <c r="IQ45" s="245"/>
      <c r="IR45" s="245"/>
      <c r="IS45" s="245"/>
      <c r="IT45" s="245"/>
      <c r="IU45" s="245"/>
      <c r="IV45" s="245"/>
      <c r="IW45" s="245"/>
      <c r="IX45" s="245"/>
      <c r="IY45" s="245"/>
      <c r="IZ45" s="245"/>
      <c r="JA45" s="245"/>
      <c r="JB45" s="245"/>
      <c r="JC45" s="245"/>
      <c r="JD45" s="245"/>
      <c r="JE45" s="245"/>
      <c r="JF45" s="245"/>
      <c r="JG45" s="245"/>
      <c r="JH45" s="245"/>
      <c r="JI45" s="245"/>
      <c r="JJ45" s="245"/>
      <c r="JK45" s="245"/>
      <c r="JL45" s="245"/>
      <c r="JM45" s="245"/>
      <c r="JN45" s="245"/>
      <c r="JO45" s="245"/>
      <c r="JP45" s="245"/>
      <c r="JQ45" s="245"/>
      <c r="JR45" s="245"/>
    </row>
    <row r="46" spans="1:278" ht="25.5">
      <c r="A46" s="242">
        <f>'[2]2022-2024 mjcc'!G57</f>
        <v>0</v>
      </c>
      <c r="B46" s="242" t="str">
        <f>'[2]2022-2024 mjcc'!H57</f>
        <v xml:space="preserve"> 11006</v>
      </c>
      <c r="C46" s="242" t="str">
        <f>'[2]2022-2024 mjcc'!I57</f>
        <v xml:space="preserve"> Վարձատրվող հասարակական աշխատանքների իրականացման ապահովում</v>
      </c>
      <c r="D46" s="243">
        <f>'[2]2022-2024 mjcc'!M57</f>
        <v>68.3</v>
      </c>
      <c r="E46" s="244">
        <f t="shared" si="49"/>
        <v>68.3</v>
      </c>
      <c r="F46" s="245"/>
      <c r="G46" s="245"/>
      <c r="H46" s="245"/>
      <c r="I46" s="245"/>
      <c r="J46" s="245"/>
      <c r="K46" s="245"/>
      <c r="L46" s="245"/>
      <c r="M46" s="245"/>
      <c r="N46" s="245"/>
      <c r="O46" s="245">
        <v>68.3</v>
      </c>
      <c r="P46" s="245"/>
      <c r="Q46" s="245"/>
      <c r="R46" s="245"/>
      <c r="S46" s="245"/>
      <c r="T46" s="245"/>
      <c r="U46" s="245"/>
      <c r="V46" s="245"/>
      <c r="W46" s="245"/>
      <c r="X46" s="245"/>
      <c r="Y46" s="245"/>
      <c r="Z46" s="245"/>
      <c r="AA46" s="245"/>
      <c r="AB46" s="245"/>
      <c r="AC46" s="245"/>
      <c r="AD46" s="245"/>
      <c r="AE46" s="245"/>
      <c r="AF46" s="245"/>
      <c r="AG46" s="245"/>
      <c r="AH46" s="245"/>
      <c r="AI46" s="245"/>
      <c r="AJ46" s="245"/>
      <c r="AK46" s="245"/>
      <c r="AL46" s="245"/>
      <c r="AM46" s="245"/>
      <c r="AN46" s="245"/>
      <c r="AO46" s="245"/>
      <c r="AP46" s="245"/>
      <c r="AQ46" s="245"/>
      <c r="AR46" s="245"/>
      <c r="AS46" s="245"/>
      <c r="AT46" s="245"/>
      <c r="AU46" s="245"/>
      <c r="AV46" s="245"/>
      <c r="AW46" s="245"/>
      <c r="AX46" s="245"/>
      <c r="AY46" s="245"/>
      <c r="AZ46" s="245"/>
      <c r="BA46" s="245"/>
      <c r="BB46" s="245"/>
      <c r="BC46" s="245"/>
      <c r="BD46" s="245"/>
      <c r="BE46" s="245"/>
      <c r="BF46" s="245"/>
      <c r="BG46" s="243">
        <f>'[2]2022-2024 mjcc'!N57</f>
        <v>1260</v>
      </c>
      <c r="BH46" s="244">
        <f t="shared" si="50"/>
        <v>1260</v>
      </c>
      <c r="BI46" s="245"/>
      <c r="BJ46" s="245"/>
      <c r="BK46" s="245"/>
      <c r="BL46" s="245"/>
      <c r="BM46" s="245"/>
      <c r="BN46" s="245"/>
      <c r="BO46" s="245"/>
      <c r="BP46" s="245"/>
      <c r="BQ46" s="245"/>
      <c r="BR46" s="245">
        <v>714</v>
      </c>
      <c r="BS46" s="245"/>
      <c r="BT46" s="245"/>
      <c r="BU46" s="245"/>
      <c r="BV46" s="245"/>
      <c r="BW46" s="245"/>
      <c r="BX46" s="245"/>
      <c r="BY46" s="245"/>
      <c r="BZ46" s="245"/>
      <c r="CA46" s="245"/>
      <c r="CB46" s="245"/>
      <c r="CC46" s="245">
        <v>378</v>
      </c>
      <c r="CD46" s="245">
        <v>168</v>
      </c>
      <c r="CE46" s="245"/>
      <c r="CF46" s="245"/>
      <c r="CG46" s="245"/>
      <c r="CH46" s="245"/>
      <c r="CI46" s="245"/>
      <c r="CJ46" s="245"/>
      <c r="CK46" s="245"/>
      <c r="CL46" s="245"/>
      <c r="CM46" s="245"/>
      <c r="CN46" s="245"/>
      <c r="CO46" s="245"/>
      <c r="CP46" s="245"/>
      <c r="CQ46" s="245"/>
      <c r="CR46" s="245"/>
      <c r="CS46" s="245"/>
      <c r="CT46" s="245"/>
      <c r="CU46" s="245"/>
      <c r="CV46" s="245"/>
      <c r="CW46" s="245"/>
      <c r="CX46" s="245"/>
      <c r="CY46" s="245"/>
      <c r="CZ46" s="245"/>
      <c r="DA46" s="245"/>
      <c r="DB46" s="245"/>
      <c r="DC46" s="245"/>
      <c r="DD46" s="245"/>
      <c r="DE46" s="245"/>
      <c r="DF46" s="245"/>
      <c r="DG46" s="245"/>
      <c r="DH46" s="245"/>
      <c r="DI46" s="245"/>
      <c r="DJ46" s="243">
        <f>'[2]2022-2024 mjcc'!O57</f>
        <v>1260</v>
      </c>
      <c r="DK46" s="244">
        <f t="shared" si="51"/>
        <v>1260</v>
      </c>
      <c r="DL46" s="245"/>
      <c r="DM46" s="245"/>
      <c r="DN46" s="245"/>
      <c r="DO46" s="245"/>
      <c r="DP46" s="245"/>
      <c r="DQ46" s="245"/>
      <c r="DR46" s="245"/>
      <c r="DS46" s="245"/>
      <c r="DT46" s="245"/>
      <c r="DU46" s="245">
        <v>714</v>
      </c>
      <c r="DV46" s="245"/>
      <c r="DW46" s="245"/>
      <c r="DX46" s="245"/>
      <c r="DY46" s="245"/>
      <c r="DZ46" s="245"/>
      <c r="EA46" s="245"/>
      <c r="EB46" s="245"/>
      <c r="EC46" s="245"/>
      <c r="ED46" s="245"/>
      <c r="EE46" s="245"/>
      <c r="EF46" s="245">
        <v>378</v>
      </c>
      <c r="EG46" s="245">
        <v>168</v>
      </c>
      <c r="EH46" s="245"/>
      <c r="EI46" s="245"/>
      <c r="EJ46" s="245"/>
      <c r="EK46" s="245"/>
      <c r="EL46" s="245"/>
      <c r="EM46" s="245"/>
      <c r="EN46" s="245"/>
      <c r="EO46" s="245"/>
      <c r="EP46" s="245"/>
      <c r="EQ46" s="245"/>
      <c r="ER46" s="245"/>
      <c r="ES46" s="245"/>
      <c r="ET46" s="245"/>
      <c r="EU46" s="245"/>
      <c r="EV46" s="245"/>
      <c r="EW46" s="245"/>
      <c r="EX46" s="245"/>
      <c r="EY46" s="245"/>
      <c r="EZ46" s="245"/>
      <c r="FA46" s="245"/>
      <c r="FB46" s="245"/>
      <c r="FC46" s="245"/>
      <c r="FD46" s="245"/>
      <c r="FE46" s="245"/>
      <c r="FF46" s="245"/>
      <c r="FG46" s="245"/>
      <c r="FH46" s="245"/>
      <c r="FI46" s="245"/>
      <c r="FJ46" s="245"/>
      <c r="FK46" s="245"/>
      <c r="FL46" s="245"/>
      <c r="FM46" s="243">
        <f>'[2]2022-2024 mjcc'!P57</f>
        <v>1260</v>
      </c>
      <c r="FN46" s="244">
        <f t="shared" si="52"/>
        <v>1260</v>
      </c>
      <c r="FO46" s="245"/>
      <c r="FP46" s="245"/>
      <c r="FQ46" s="245"/>
      <c r="FR46" s="245"/>
      <c r="FS46" s="245"/>
      <c r="FT46" s="245"/>
      <c r="FU46" s="245"/>
      <c r="FV46" s="245"/>
      <c r="FW46" s="245"/>
      <c r="FX46" s="245">
        <v>714</v>
      </c>
      <c r="FY46" s="245"/>
      <c r="FZ46" s="245"/>
      <c r="GA46" s="245"/>
      <c r="GB46" s="245"/>
      <c r="GC46" s="245"/>
      <c r="GD46" s="245"/>
      <c r="GE46" s="245"/>
      <c r="GF46" s="245"/>
      <c r="GG46" s="245"/>
      <c r="GH46" s="245"/>
      <c r="GI46" s="245">
        <v>378</v>
      </c>
      <c r="GJ46" s="245">
        <v>168</v>
      </c>
      <c r="GK46" s="245"/>
      <c r="GL46" s="245"/>
      <c r="GM46" s="245"/>
      <c r="GN46" s="245"/>
      <c r="GO46" s="245"/>
      <c r="GP46" s="245"/>
      <c r="GQ46" s="245"/>
      <c r="GR46" s="245"/>
      <c r="GS46" s="245"/>
      <c r="GT46" s="245"/>
      <c r="GU46" s="245"/>
      <c r="GV46" s="245"/>
      <c r="GW46" s="245"/>
      <c r="GX46" s="245"/>
      <c r="GY46" s="245"/>
      <c r="GZ46" s="245"/>
      <c r="HA46" s="245"/>
      <c r="HB46" s="245"/>
      <c r="HC46" s="245"/>
      <c r="HD46" s="245"/>
      <c r="HE46" s="245"/>
      <c r="HF46" s="245"/>
      <c r="HG46" s="245"/>
      <c r="HH46" s="245"/>
      <c r="HI46" s="245"/>
      <c r="HJ46" s="245"/>
      <c r="HK46" s="245"/>
      <c r="HL46" s="245"/>
      <c r="HM46" s="245"/>
      <c r="HN46" s="245"/>
      <c r="HO46" s="245"/>
      <c r="HP46" s="243">
        <f>'[2]2022-2024 mjcc'!Q57</f>
        <v>1260</v>
      </c>
      <c r="HQ46" s="244">
        <f t="shared" si="53"/>
        <v>1260</v>
      </c>
      <c r="HR46" s="245"/>
      <c r="HS46" s="245"/>
      <c r="HT46" s="245"/>
      <c r="HU46" s="245"/>
      <c r="HV46" s="245"/>
      <c r="HW46" s="245"/>
      <c r="HX46" s="245"/>
      <c r="HY46" s="245"/>
      <c r="HZ46" s="245"/>
      <c r="IA46" s="245">
        <v>714</v>
      </c>
      <c r="IB46" s="245"/>
      <c r="IC46" s="245"/>
      <c r="ID46" s="245"/>
      <c r="IE46" s="245"/>
      <c r="IF46" s="245"/>
      <c r="IG46" s="245"/>
      <c r="IH46" s="245"/>
      <c r="II46" s="245"/>
      <c r="IJ46" s="245"/>
      <c r="IK46" s="245"/>
      <c r="IL46" s="245">
        <v>378</v>
      </c>
      <c r="IM46" s="245">
        <v>168</v>
      </c>
      <c r="IN46" s="245"/>
      <c r="IO46" s="245"/>
      <c r="IP46" s="245"/>
      <c r="IQ46" s="245"/>
      <c r="IR46" s="245"/>
      <c r="IS46" s="245"/>
      <c r="IT46" s="245"/>
      <c r="IU46" s="245"/>
      <c r="IV46" s="245"/>
      <c r="IW46" s="245"/>
      <c r="IX46" s="245"/>
      <c r="IY46" s="245"/>
      <c r="IZ46" s="245"/>
      <c r="JA46" s="245"/>
      <c r="JB46" s="245"/>
      <c r="JC46" s="245"/>
      <c r="JD46" s="245"/>
      <c r="JE46" s="245"/>
      <c r="JF46" s="245"/>
      <c r="JG46" s="245"/>
      <c r="JH46" s="245"/>
      <c r="JI46" s="245"/>
      <c r="JJ46" s="245"/>
      <c r="JK46" s="245"/>
      <c r="JL46" s="245"/>
      <c r="JM46" s="245"/>
      <c r="JN46" s="245"/>
      <c r="JO46" s="245"/>
      <c r="JP46" s="245"/>
      <c r="JQ46" s="245"/>
      <c r="JR46" s="245"/>
    </row>
    <row r="47" spans="1:278" ht="38.25">
      <c r="A47" s="242">
        <f>'[2]2022-2024 mjcc'!G58</f>
        <v>0</v>
      </c>
      <c r="B47" s="242" t="str">
        <f>'[2]2022-2024 mjcc'!H58</f>
        <v xml:space="preserve"> 11007</v>
      </c>
      <c r="C47" s="242" t="str">
        <f>'[2]2022-2024 mjcc'!I58</f>
        <v xml:space="preserve"> Հաշմանդամություն ունեցող երեխաների ծնողների համար դասընթացների կազմակերպում_x000D_
</v>
      </c>
      <c r="D47" s="243">
        <f>'[2]2022-2024 mjcc'!M58</f>
        <v>2200</v>
      </c>
      <c r="E47" s="244">
        <f t="shared" si="49"/>
        <v>2200</v>
      </c>
      <c r="F47" s="245"/>
      <c r="G47" s="245"/>
      <c r="H47" s="245"/>
      <c r="I47" s="245"/>
      <c r="J47" s="245"/>
      <c r="K47" s="245"/>
      <c r="L47" s="245"/>
      <c r="M47" s="245"/>
      <c r="N47" s="245"/>
      <c r="O47" s="245"/>
      <c r="P47" s="245"/>
      <c r="Q47" s="245"/>
      <c r="R47" s="245"/>
      <c r="S47" s="245"/>
      <c r="T47" s="245"/>
      <c r="U47" s="245"/>
      <c r="V47" s="245"/>
      <c r="W47" s="245"/>
      <c r="X47" s="245"/>
      <c r="Y47" s="245"/>
      <c r="Z47" s="245"/>
      <c r="AA47" s="245"/>
      <c r="AB47" s="245"/>
      <c r="AC47" s="245"/>
      <c r="AD47" s="245"/>
      <c r="AE47" s="245"/>
      <c r="AF47" s="245"/>
      <c r="AG47" s="245"/>
      <c r="AH47" s="245"/>
      <c r="AI47" s="245"/>
      <c r="AJ47" s="245"/>
      <c r="AK47" s="245">
        <v>2200</v>
      </c>
      <c r="AL47" s="245"/>
      <c r="AM47" s="245"/>
      <c r="AN47" s="245"/>
      <c r="AO47" s="245"/>
      <c r="AP47" s="245"/>
      <c r="AQ47" s="245"/>
      <c r="AR47" s="245"/>
      <c r="AS47" s="245"/>
      <c r="AT47" s="245"/>
      <c r="AU47" s="245"/>
      <c r="AV47" s="245"/>
      <c r="AW47" s="245"/>
      <c r="AX47" s="245"/>
      <c r="AY47" s="245"/>
      <c r="AZ47" s="245"/>
      <c r="BA47" s="245"/>
      <c r="BB47" s="245"/>
      <c r="BC47" s="245"/>
      <c r="BD47" s="245"/>
      <c r="BE47" s="245"/>
      <c r="BF47" s="245"/>
      <c r="BG47" s="243">
        <f>'[2]2022-2024 mjcc'!N58</f>
        <v>2564.1</v>
      </c>
      <c r="BH47" s="244">
        <f t="shared" si="50"/>
        <v>2564.1</v>
      </c>
      <c r="BI47" s="245"/>
      <c r="BJ47" s="245"/>
      <c r="BK47" s="245"/>
      <c r="BL47" s="245"/>
      <c r="BM47" s="245"/>
      <c r="BN47" s="245"/>
      <c r="BO47" s="245"/>
      <c r="BP47" s="245"/>
      <c r="BQ47" s="245"/>
      <c r="BR47" s="245"/>
      <c r="BS47" s="245"/>
      <c r="BT47" s="245"/>
      <c r="BU47" s="245"/>
      <c r="BV47" s="245"/>
      <c r="BW47" s="245"/>
      <c r="BX47" s="245"/>
      <c r="BY47" s="245"/>
      <c r="BZ47" s="245"/>
      <c r="CA47" s="245"/>
      <c r="CB47" s="245"/>
      <c r="CC47" s="245"/>
      <c r="CD47" s="245"/>
      <c r="CE47" s="245"/>
      <c r="CF47" s="245"/>
      <c r="CG47" s="245"/>
      <c r="CH47" s="245"/>
      <c r="CI47" s="245"/>
      <c r="CJ47" s="245"/>
      <c r="CK47" s="245"/>
      <c r="CL47" s="245"/>
      <c r="CM47" s="245"/>
      <c r="CN47" s="245">
        <v>2564.1</v>
      </c>
      <c r="CO47" s="245"/>
      <c r="CP47" s="245"/>
      <c r="CQ47" s="245"/>
      <c r="CR47" s="245"/>
      <c r="CS47" s="245"/>
      <c r="CT47" s="245"/>
      <c r="CU47" s="245"/>
      <c r="CV47" s="245"/>
      <c r="CW47" s="245"/>
      <c r="CX47" s="245"/>
      <c r="CY47" s="245"/>
      <c r="CZ47" s="245"/>
      <c r="DA47" s="245"/>
      <c r="DB47" s="245"/>
      <c r="DC47" s="245"/>
      <c r="DD47" s="245"/>
      <c r="DE47" s="245"/>
      <c r="DF47" s="245"/>
      <c r="DG47" s="245"/>
      <c r="DH47" s="245"/>
      <c r="DI47" s="245"/>
      <c r="DJ47" s="243">
        <f>'[2]2022-2024 mjcc'!O58</f>
        <v>0</v>
      </c>
      <c r="DK47" s="244">
        <f t="shared" si="51"/>
        <v>0</v>
      </c>
      <c r="DL47" s="245"/>
      <c r="DM47" s="245"/>
      <c r="DN47" s="245"/>
      <c r="DO47" s="245"/>
      <c r="DP47" s="245"/>
      <c r="DQ47" s="245"/>
      <c r="DR47" s="245"/>
      <c r="DS47" s="245"/>
      <c r="DT47" s="245"/>
      <c r="DU47" s="245"/>
      <c r="DV47" s="245"/>
      <c r="DW47" s="245"/>
      <c r="DX47" s="245"/>
      <c r="DY47" s="245"/>
      <c r="DZ47" s="245"/>
      <c r="EA47" s="245"/>
      <c r="EB47" s="245"/>
      <c r="EC47" s="245"/>
      <c r="ED47" s="245"/>
      <c r="EE47" s="245"/>
      <c r="EF47" s="245"/>
      <c r="EG47" s="245"/>
      <c r="EH47" s="245"/>
      <c r="EI47" s="245"/>
      <c r="EJ47" s="245"/>
      <c r="EK47" s="245"/>
      <c r="EL47" s="245"/>
      <c r="EM47" s="245"/>
      <c r="EN47" s="245"/>
      <c r="EO47" s="245"/>
      <c r="EP47" s="245"/>
      <c r="EQ47" s="245"/>
      <c r="ER47" s="245"/>
      <c r="ES47" s="245"/>
      <c r="ET47" s="245"/>
      <c r="EU47" s="245"/>
      <c r="EV47" s="245"/>
      <c r="EW47" s="245"/>
      <c r="EX47" s="245"/>
      <c r="EY47" s="245"/>
      <c r="EZ47" s="245"/>
      <c r="FA47" s="245"/>
      <c r="FB47" s="245"/>
      <c r="FC47" s="245"/>
      <c r="FD47" s="245"/>
      <c r="FE47" s="245"/>
      <c r="FF47" s="245"/>
      <c r="FG47" s="245"/>
      <c r="FH47" s="245"/>
      <c r="FI47" s="245"/>
      <c r="FJ47" s="245"/>
      <c r="FK47" s="245"/>
      <c r="FL47" s="245"/>
      <c r="FM47" s="243">
        <f>'[2]2022-2024 mjcc'!P58</f>
        <v>0</v>
      </c>
      <c r="FN47" s="244">
        <f t="shared" si="52"/>
        <v>0</v>
      </c>
      <c r="FO47" s="245"/>
      <c r="FP47" s="245"/>
      <c r="FQ47" s="245"/>
      <c r="FR47" s="245"/>
      <c r="FS47" s="245"/>
      <c r="FT47" s="245"/>
      <c r="FU47" s="245"/>
      <c r="FV47" s="245"/>
      <c r="FW47" s="245"/>
      <c r="FX47" s="245"/>
      <c r="FY47" s="245"/>
      <c r="FZ47" s="245"/>
      <c r="GA47" s="245"/>
      <c r="GB47" s="245"/>
      <c r="GC47" s="245"/>
      <c r="GD47" s="245"/>
      <c r="GE47" s="245"/>
      <c r="GF47" s="245"/>
      <c r="GG47" s="245"/>
      <c r="GH47" s="245"/>
      <c r="GI47" s="245"/>
      <c r="GJ47" s="245"/>
      <c r="GK47" s="245"/>
      <c r="GL47" s="245"/>
      <c r="GM47" s="245"/>
      <c r="GN47" s="245"/>
      <c r="GO47" s="245"/>
      <c r="GP47" s="245"/>
      <c r="GQ47" s="245"/>
      <c r="GR47" s="245"/>
      <c r="GS47" s="245"/>
      <c r="GT47" s="245"/>
      <c r="GU47" s="245"/>
      <c r="GV47" s="245"/>
      <c r="GW47" s="245"/>
      <c r="GX47" s="245"/>
      <c r="GY47" s="245"/>
      <c r="GZ47" s="245"/>
      <c r="HA47" s="245"/>
      <c r="HB47" s="245"/>
      <c r="HC47" s="245"/>
      <c r="HD47" s="245"/>
      <c r="HE47" s="245"/>
      <c r="HF47" s="245"/>
      <c r="HG47" s="245"/>
      <c r="HH47" s="245"/>
      <c r="HI47" s="245"/>
      <c r="HJ47" s="245"/>
      <c r="HK47" s="245"/>
      <c r="HL47" s="245"/>
      <c r="HM47" s="245"/>
      <c r="HN47" s="245"/>
      <c r="HO47" s="245"/>
      <c r="HP47" s="243">
        <f>'[2]2022-2024 mjcc'!Q58</f>
        <v>0</v>
      </c>
      <c r="HQ47" s="244">
        <f t="shared" si="53"/>
        <v>0</v>
      </c>
      <c r="HR47" s="245"/>
      <c r="HS47" s="245"/>
      <c r="HT47" s="245"/>
      <c r="HU47" s="245"/>
      <c r="HV47" s="245"/>
      <c r="HW47" s="245"/>
      <c r="HX47" s="245"/>
      <c r="HY47" s="245"/>
      <c r="HZ47" s="245"/>
      <c r="IA47" s="245"/>
      <c r="IB47" s="245"/>
      <c r="IC47" s="245"/>
      <c r="ID47" s="245"/>
      <c r="IE47" s="245"/>
      <c r="IF47" s="245"/>
      <c r="IG47" s="245"/>
      <c r="IH47" s="245"/>
      <c r="II47" s="245"/>
      <c r="IJ47" s="245"/>
      <c r="IK47" s="245"/>
      <c r="IL47" s="245"/>
      <c r="IM47" s="245"/>
      <c r="IN47" s="245"/>
      <c r="IO47" s="245"/>
      <c r="IP47" s="245"/>
      <c r="IQ47" s="245"/>
      <c r="IR47" s="245"/>
      <c r="IS47" s="245"/>
      <c r="IT47" s="245"/>
      <c r="IU47" s="245"/>
      <c r="IV47" s="245"/>
      <c r="IW47" s="245"/>
      <c r="IX47" s="245"/>
      <c r="IY47" s="245"/>
      <c r="IZ47" s="245"/>
      <c r="JA47" s="245"/>
      <c r="JB47" s="245"/>
      <c r="JC47" s="245"/>
      <c r="JD47" s="245"/>
      <c r="JE47" s="245"/>
      <c r="JF47" s="245"/>
      <c r="JG47" s="245"/>
      <c r="JH47" s="245"/>
      <c r="JI47" s="245"/>
      <c r="JJ47" s="245"/>
      <c r="JK47" s="245"/>
      <c r="JL47" s="245"/>
      <c r="JM47" s="245"/>
      <c r="JN47" s="245"/>
      <c r="JO47" s="245"/>
      <c r="JP47" s="245"/>
      <c r="JQ47" s="245"/>
      <c r="JR47" s="245"/>
    </row>
    <row r="48" spans="1:278" ht="38.25">
      <c r="A48" s="242">
        <f>'[2]2022-2024 mjcc'!G59</f>
        <v>0</v>
      </c>
      <c r="B48" s="242" t="str">
        <f>'[2]2022-2024 mjcc'!H59</f>
        <v xml:space="preserve"> 12001</v>
      </c>
      <c r="C48" s="242" t="str">
        <f>'[2]2022-2024 mjcc'!I59</f>
        <v xml:space="preserve"> Աշխատաշուկայում անմրցունակ անձանց փոքր ձեռնարկատիրական գործունեության աջակցության տրամադրում</v>
      </c>
      <c r="D48" s="243">
        <f>'[2]2022-2024 mjcc'!M59</f>
        <v>33823.769999999997</v>
      </c>
      <c r="E48" s="244">
        <f t="shared" si="49"/>
        <v>33823.769999999997</v>
      </c>
      <c r="F48" s="245"/>
      <c r="G48" s="245"/>
      <c r="H48" s="245"/>
      <c r="I48" s="245"/>
      <c r="J48" s="245"/>
      <c r="K48" s="245"/>
      <c r="L48" s="245"/>
      <c r="M48" s="245"/>
      <c r="N48" s="245"/>
      <c r="O48" s="245"/>
      <c r="P48" s="245"/>
      <c r="Q48" s="245"/>
      <c r="R48" s="245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245"/>
      <c r="AG48" s="245"/>
      <c r="AH48" s="245"/>
      <c r="AI48" s="245"/>
      <c r="AJ48" s="245"/>
      <c r="AK48" s="245"/>
      <c r="AL48" s="245"/>
      <c r="AM48" s="245"/>
      <c r="AN48" s="245"/>
      <c r="AO48" s="245"/>
      <c r="AP48" s="245"/>
      <c r="AQ48" s="245"/>
      <c r="AR48" s="245"/>
      <c r="AS48" s="245"/>
      <c r="AT48" s="245"/>
      <c r="AU48" s="245"/>
      <c r="AV48" s="245">
        <v>33823.769999999997</v>
      </c>
      <c r="AW48" s="245"/>
      <c r="AX48" s="245"/>
      <c r="AY48" s="245"/>
      <c r="AZ48" s="245"/>
      <c r="BA48" s="245"/>
      <c r="BB48" s="245"/>
      <c r="BC48" s="245"/>
      <c r="BD48" s="245"/>
      <c r="BE48" s="245"/>
      <c r="BF48" s="245"/>
      <c r="BG48" s="243">
        <f>'[2]2022-2024 mjcc'!N59</f>
        <v>50000</v>
      </c>
      <c r="BH48" s="244">
        <f t="shared" si="50"/>
        <v>50000</v>
      </c>
      <c r="BI48" s="245"/>
      <c r="BJ48" s="245"/>
      <c r="BK48" s="245"/>
      <c r="BL48" s="245"/>
      <c r="BM48" s="245"/>
      <c r="BN48" s="245"/>
      <c r="BO48" s="245"/>
      <c r="BP48" s="245"/>
      <c r="BQ48" s="245"/>
      <c r="BR48" s="245"/>
      <c r="BS48" s="245"/>
      <c r="BT48" s="245"/>
      <c r="BU48" s="245"/>
      <c r="BV48" s="245"/>
      <c r="BW48" s="245"/>
      <c r="BX48" s="245"/>
      <c r="BY48" s="245"/>
      <c r="BZ48" s="245"/>
      <c r="CA48" s="245"/>
      <c r="CB48" s="245"/>
      <c r="CC48" s="245"/>
      <c r="CD48" s="245"/>
      <c r="CE48" s="245"/>
      <c r="CF48" s="245"/>
      <c r="CG48" s="245"/>
      <c r="CH48" s="245"/>
      <c r="CI48" s="245"/>
      <c r="CJ48" s="245"/>
      <c r="CK48" s="245"/>
      <c r="CL48" s="245"/>
      <c r="CM48" s="245"/>
      <c r="CN48" s="245"/>
      <c r="CO48" s="245"/>
      <c r="CP48" s="245"/>
      <c r="CQ48" s="245"/>
      <c r="CR48" s="245"/>
      <c r="CS48" s="245"/>
      <c r="CT48" s="245"/>
      <c r="CU48" s="245"/>
      <c r="CV48" s="245"/>
      <c r="CW48" s="245"/>
      <c r="CX48" s="245"/>
      <c r="CY48" s="245">
        <v>50000</v>
      </c>
      <c r="CZ48" s="245"/>
      <c r="DA48" s="245"/>
      <c r="DB48" s="245"/>
      <c r="DC48" s="245"/>
      <c r="DD48" s="245"/>
      <c r="DE48" s="245"/>
      <c r="DF48" s="245"/>
      <c r="DG48" s="245"/>
      <c r="DH48" s="245"/>
      <c r="DI48" s="245"/>
      <c r="DJ48" s="243">
        <f>'[2]2022-2024 mjcc'!O59</f>
        <v>70180.5</v>
      </c>
      <c r="DK48" s="244">
        <f t="shared" si="51"/>
        <v>70180.5</v>
      </c>
      <c r="DL48" s="245"/>
      <c r="DM48" s="245"/>
      <c r="DN48" s="245"/>
      <c r="DO48" s="245"/>
      <c r="DP48" s="245"/>
      <c r="DQ48" s="245"/>
      <c r="DR48" s="245"/>
      <c r="DS48" s="245"/>
      <c r="DT48" s="245"/>
      <c r="DU48" s="245"/>
      <c r="DV48" s="245"/>
      <c r="DW48" s="245"/>
      <c r="DX48" s="245"/>
      <c r="DY48" s="245"/>
      <c r="DZ48" s="245"/>
      <c r="EA48" s="245"/>
      <c r="EB48" s="245"/>
      <c r="EC48" s="245"/>
      <c r="ED48" s="245"/>
      <c r="EE48" s="245"/>
      <c r="EF48" s="245"/>
      <c r="EG48" s="245"/>
      <c r="EH48" s="245"/>
      <c r="EI48" s="245"/>
      <c r="EJ48" s="245"/>
      <c r="EK48" s="245"/>
      <c r="EL48" s="245"/>
      <c r="EM48" s="245"/>
      <c r="EN48" s="245"/>
      <c r="EO48" s="245"/>
      <c r="EP48" s="245"/>
      <c r="EQ48" s="245"/>
      <c r="ER48" s="245"/>
      <c r="ES48" s="245"/>
      <c r="ET48" s="245"/>
      <c r="EU48" s="245"/>
      <c r="EV48" s="245"/>
      <c r="EW48" s="245"/>
      <c r="EX48" s="245"/>
      <c r="EY48" s="245"/>
      <c r="EZ48" s="245"/>
      <c r="FA48" s="245"/>
      <c r="FB48" s="245">
        <v>70180.5</v>
      </c>
      <c r="FC48" s="245"/>
      <c r="FD48" s="245"/>
      <c r="FE48" s="245"/>
      <c r="FF48" s="245"/>
      <c r="FG48" s="245"/>
      <c r="FH48" s="245"/>
      <c r="FI48" s="245"/>
      <c r="FJ48" s="245"/>
      <c r="FK48" s="245"/>
      <c r="FL48" s="245"/>
      <c r="FM48" s="243">
        <f>'[2]2022-2024 mjcc'!P59</f>
        <v>70180.5</v>
      </c>
      <c r="FN48" s="244">
        <f t="shared" si="52"/>
        <v>70180.5</v>
      </c>
      <c r="FO48" s="245"/>
      <c r="FP48" s="245"/>
      <c r="FQ48" s="245"/>
      <c r="FR48" s="245"/>
      <c r="FS48" s="245"/>
      <c r="FT48" s="245"/>
      <c r="FU48" s="245"/>
      <c r="FV48" s="245"/>
      <c r="FW48" s="245"/>
      <c r="FX48" s="245"/>
      <c r="FY48" s="245"/>
      <c r="FZ48" s="245"/>
      <c r="GA48" s="245"/>
      <c r="GB48" s="245"/>
      <c r="GC48" s="245"/>
      <c r="GD48" s="245"/>
      <c r="GE48" s="245"/>
      <c r="GF48" s="245"/>
      <c r="GG48" s="245"/>
      <c r="GH48" s="245"/>
      <c r="GI48" s="245"/>
      <c r="GJ48" s="245"/>
      <c r="GK48" s="245"/>
      <c r="GL48" s="245"/>
      <c r="GM48" s="245"/>
      <c r="GN48" s="245"/>
      <c r="GO48" s="245"/>
      <c r="GP48" s="245"/>
      <c r="GQ48" s="245"/>
      <c r="GR48" s="245"/>
      <c r="GS48" s="245"/>
      <c r="GT48" s="245"/>
      <c r="GU48" s="245"/>
      <c r="GV48" s="245"/>
      <c r="GW48" s="245"/>
      <c r="GX48" s="245"/>
      <c r="GY48" s="245"/>
      <c r="GZ48" s="245"/>
      <c r="HA48" s="245"/>
      <c r="HB48" s="245"/>
      <c r="HC48" s="245"/>
      <c r="HD48" s="245"/>
      <c r="HE48" s="245">
        <v>70180.5</v>
      </c>
      <c r="HF48" s="245"/>
      <c r="HG48" s="245"/>
      <c r="HH48" s="245"/>
      <c r="HI48" s="245"/>
      <c r="HJ48" s="245"/>
      <c r="HK48" s="245"/>
      <c r="HL48" s="245"/>
      <c r="HM48" s="245"/>
      <c r="HN48" s="245"/>
      <c r="HO48" s="245"/>
      <c r="HP48" s="243">
        <f>'[2]2022-2024 mjcc'!Q59</f>
        <v>70180.5</v>
      </c>
      <c r="HQ48" s="244">
        <f t="shared" si="53"/>
        <v>70180.5</v>
      </c>
      <c r="HR48" s="245"/>
      <c r="HS48" s="245"/>
      <c r="HT48" s="245"/>
      <c r="HU48" s="245"/>
      <c r="HV48" s="245"/>
      <c r="HW48" s="245"/>
      <c r="HX48" s="245"/>
      <c r="HY48" s="245"/>
      <c r="HZ48" s="245"/>
      <c r="IA48" s="245"/>
      <c r="IB48" s="245"/>
      <c r="IC48" s="245"/>
      <c r="ID48" s="245"/>
      <c r="IE48" s="245"/>
      <c r="IF48" s="245"/>
      <c r="IG48" s="245"/>
      <c r="IH48" s="245"/>
      <c r="II48" s="245"/>
      <c r="IJ48" s="245"/>
      <c r="IK48" s="245"/>
      <c r="IL48" s="245"/>
      <c r="IM48" s="245"/>
      <c r="IN48" s="245"/>
      <c r="IO48" s="245"/>
      <c r="IP48" s="245"/>
      <c r="IQ48" s="245"/>
      <c r="IR48" s="245"/>
      <c r="IS48" s="245"/>
      <c r="IT48" s="245"/>
      <c r="IU48" s="245"/>
      <c r="IV48" s="245"/>
      <c r="IW48" s="245"/>
      <c r="IX48" s="245"/>
      <c r="IY48" s="245"/>
      <c r="IZ48" s="245"/>
      <c r="JA48" s="245"/>
      <c r="JB48" s="245"/>
      <c r="JC48" s="245"/>
      <c r="JD48" s="245"/>
      <c r="JE48" s="245"/>
      <c r="JF48" s="245"/>
      <c r="JG48" s="245"/>
      <c r="JH48" s="245">
        <v>70180.5</v>
      </c>
      <c r="JI48" s="245"/>
      <c r="JJ48" s="245"/>
      <c r="JK48" s="245"/>
      <c r="JL48" s="245"/>
      <c r="JM48" s="245"/>
      <c r="JN48" s="245"/>
      <c r="JO48" s="245"/>
      <c r="JP48" s="245"/>
      <c r="JQ48" s="245"/>
      <c r="JR48" s="245"/>
    </row>
    <row r="49" spans="1:278" ht="76.5">
      <c r="A49" s="242">
        <f>'[2]2022-2024 mjcc'!G60</f>
        <v>0</v>
      </c>
      <c r="B49" s="242" t="str">
        <f>'[2]2022-2024 mjcc'!H60</f>
        <v xml:space="preserve"> 12002</v>
      </c>
      <c r="C49" s="242" t="str">
        <f>'[2]2022-2024 mjcc'!I60</f>
        <v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v>
      </c>
      <c r="D49" s="243">
        <f>'[2]2022-2024 mjcc'!M60</f>
        <v>14039.91</v>
      </c>
      <c r="E49" s="244">
        <f t="shared" si="49"/>
        <v>14039.91</v>
      </c>
      <c r="F49" s="245"/>
      <c r="G49" s="245"/>
      <c r="H49" s="245"/>
      <c r="I49" s="245"/>
      <c r="J49" s="245"/>
      <c r="K49" s="245"/>
      <c r="L49" s="245"/>
      <c r="M49" s="245"/>
      <c r="N49" s="245"/>
      <c r="O49" s="245"/>
      <c r="P49" s="245"/>
      <c r="Q49" s="245"/>
      <c r="R49" s="245"/>
      <c r="S49" s="245"/>
      <c r="T49" s="245"/>
      <c r="U49" s="245"/>
      <c r="V49" s="245"/>
      <c r="W49" s="245"/>
      <c r="X49" s="245"/>
      <c r="Y49" s="245"/>
      <c r="Z49" s="245"/>
      <c r="AA49" s="245"/>
      <c r="AB49" s="245"/>
      <c r="AC49" s="245"/>
      <c r="AD49" s="245"/>
      <c r="AE49" s="245"/>
      <c r="AF49" s="245"/>
      <c r="AG49" s="245"/>
      <c r="AH49" s="245"/>
      <c r="AI49" s="245"/>
      <c r="AJ49" s="245"/>
      <c r="AK49" s="245">
        <v>14039.91</v>
      </c>
      <c r="AL49" s="245"/>
      <c r="AM49" s="245"/>
      <c r="AN49" s="245"/>
      <c r="AO49" s="245"/>
      <c r="AP49" s="245"/>
      <c r="AQ49" s="245"/>
      <c r="AR49" s="245"/>
      <c r="AS49" s="245"/>
      <c r="AT49" s="245"/>
      <c r="AU49" s="245"/>
      <c r="AV49" s="245"/>
      <c r="AW49" s="245"/>
      <c r="AX49" s="245"/>
      <c r="AY49" s="245"/>
      <c r="AZ49" s="245"/>
      <c r="BA49" s="245"/>
      <c r="BB49" s="245"/>
      <c r="BC49" s="245"/>
      <c r="BD49" s="245"/>
      <c r="BE49" s="245"/>
      <c r="BF49" s="245"/>
      <c r="BG49" s="243">
        <f>'[2]2022-2024 mjcc'!N60</f>
        <v>42840</v>
      </c>
      <c r="BH49" s="244">
        <f t="shared" si="50"/>
        <v>42840</v>
      </c>
      <c r="BI49" s="245"/>
      <c r="BJ49" s="245"/>
      <c r="BK49" s="245"/>
      <c r="BL49" s="245"/>
      <c r="BM49" s="245"/>
      <c r="BN49" s="245"/>
      <c r="BO49" s="245"/>
      <c r="BP49" s="245"/>
      <c r="BQ49" s="245"/>
      <c r="BR49" s="245"/>
      <c r="BS49" s="245"/>
      <c r="BT49" s="245"/>
      <c r="BU49" s="245"/>
      <c r="BV49" s="245"/>
      <c r="BW49" s="245"/>
      <c r="BX49" s="245"/>
      <c r="BY49" s="245"/>
      <c r="BZ49" s="245"/>
      <c r="CA49" s="245"/>
      <c r="CB49" s="245"/>
      <c r="CC49" s="245"/>
      <c r="CD49" s="245"/>
      <c r="CE49" s="245"/>
      <c r="CF49" s="245"/>
      <c r="CG49" s="245"/>
      <c r="CH49" s="245"/>
      <c r="CI49" s="245"/>
      <c r="CJ49" s="245"/>
      <c r="CK49" s="245"/>
      <c r="CL49" s="245"/>
      <c r="CM49" s="245"/>
      <c r="CN49" s="245">
        <v>40800</v>
      </c>
      <c r="CO49" s="245"/>
      <c r="CP49" s="245"/>
      <c r="CQ49" s="245"/>
      <c r="CR49" s="245"/>
      <c r="CS49" s="245"/>
      <c r="CT49" s="245"/>
      <c r="CU49" s="245"/>
      <c r="CV49" s="245"/>
      <c r="CW49" s="245"/>
      <c r="CX49" s="245"/>
      <c r="CY49" s="245">
        <v>2040</v>
      </c>
      <c r="CZ49" s="245"/>
      <c r="DA49" s="245"/>
      <c r="DB49" s="245"/>
      <c r="DC49" s="245"/>
      <c r="DD49" s="245"/>
      <c r="DE49" s="245"/>
      <c r="DF49" s="245"/>
      <c r="DG49" s="245"/>
      <c r="DH49" s="245"/>
      <c r="DI49" s="245"/>
      <c r="DJ49" s="243">
        <f>'[2]2022-2024 mjcc'!O60</f>
        <v>161160</v>
      </c>
      <c r="DK49" s="244">
        <f t="shared" si="51"/>
        <v>161160</v>
      </c>
      <c r="DL49" s="245"/>
      <c r="DM49" s="245"/>
      <c r="DN49" s="245"/>
      <c r="DO49" s="245"/>
      <c r="DP49" s="245"/>
      <c r="DQ49" s="245"/>
      <c r="DR49" s="245"/>
      <c r="DS49" s="245"/>
      <c r="DT49" s="245"/>
      <c r="DU49" s="245"/>
      <c r="DV49" s="245"/>
      <c r="DW49" s="245"/>
      <c r="DX49" s="245"/>
      <c r="DY49" s="245"/>
      <c r="DZ49" s="245"/>
      <c r="EA49" s="245"/>
      <c r="EB49" s="245"/>
      <c r="EC49" s="245"/>
      <c r="ED49" s="245"/>
      <c r="EE49" s="245"/>
      <c r="EF49" s="245"/>
      <c r="EG49" s="245"/>
      <c r="EH49" s="245"/>
      <c r="EI49" s="245"/>
      <c r="EJ49" s="245"/>
      <c r="EK49" s="245"/>
      <c r="EL49" s="245"/>
      <c r="EM49" s="245"/>
      <c r="EN49" s="245"/>
      <c r="EO49" s="245"/>
      <c r="EP49" s="245"/>
      <c r="EQ49" s="245">
        <v>159120</v>
      </c>
      <c r="ER49" s="245"/>
      <c r="ES49" s="245"/>
      <c r="ET49" s="245"/>
      <c r="EU49" s="245"/>
      <c r="EV49" s="245"/>
      <c r="EW49" s="245"/>
      <c r="EX49" s="245"/>
      <c r="EY49" s="245"/>
      <c r="EZ49" s="245"/>
      <c r="FA49" s="245"/>
      <c r="FB49" s="245">
        <v>2040</v>
      </c>
      <c r="FC49" s="245"/>
      <c r="FD49" s="245"/>
      <c r="FE49" s="245"/>
      <c r="FF49" s="245"/>
      <c r="FG49" s="245"/>
      <c r="FH49" s="245"/>
      <c r="FI49" s="245"/>
      <c r="FJ49" s="245"/>
      <c r="FK49" s="245"/>
      <c r="FL49" s="245"/>
      <c r="FM49" s="243">
        <f>'[2]2022-2024 mjcc'!P60</f>
        <v>161160</v>
      </c>
      <c r="FN49" s="244">
        <f t="shared" si="52"/>
        <v>161160</v>
      </c>
      <c r="FO49" s="245"/>
      <c r="FP49" s="245"/>
      <c r="FQ49" s="245"/>
      <c r="FR49" s="245"/>
      <c r="FS49" s="245"/>
      <c r="FT49" s="245"/>
      <c r="FU49" s="245"/>
      <c r="FV49" s="245"/>
      <c r="FW49" s="245"/>
      <c r="FX49" s="245"/>
      <c r="FY49" s="245"/>
      <c r="FZ49" s="245"/>
      <c r="GA49" s="245"/>
      <c r="GB49" s="245"/>
      <c r="GC49" s="245"/>
      <c r="GD49" s="245"/>
      <c r="GE49" s="245"/>
      <c r="GF49" s="245"/>
      <c r="GG49" s="245"/>
      <c r="GH49" s="245"/>
      <c r="GI49" s="245"/>
      <c r="GJ49" s="245"/>
      <c r="GK49" s="245"/>
      <c r="GL49" s="245"/>
      <c r="GM49" s="245"/>
      <c r="GN49" s="245"/>
      <c r="GO49" s="245"/>
      <c r="GP49" s="245"/>
      <c r="GQ49" s="245"/>
      <c r="GR49" s="245"/>
      <c r="GS49" s="245"/>
      <c r="GT49" s="245">
        <f>161160-2040</f>
        <v>159120</v>
      </c>
      <c r="GU49" s="245"/>
      <c r="GV49" s="245"/>
      <c r="GW49" s="245"/>
      <c r="GX49" s="245"/>
      <c r="GY49" s="245"/>
      <c r="GZ49" s="245"/>
      <c r="HA49" s="245"/>
      <c r="HB49" s="245"/>
      <c r="HC49" s="245"/>
      <c r="HD49" s="245"/>
      <c r="HE49" s="245">
        <v>2040</v>
      </c>
      <c r="HF49" s="245"/>
      <c r="HG49" s="245"/>
      <c r="HH49" s="245"/>
      <c r="HI49" s="245"/>
      <c r="HJ49" s="245"/>
      <c r="HK49" s="245"/>
      <c r="HL49" s="245"/>
      <c r="HM49" s="245"/>
      <c r="HN49" s="245"/>
      <c r="HO49" s="245"/>
      <c r="HP49" s="243">
        <f>'[2]2022-2024 mjcc'!Q60</f>
        <v>161160</v>
      </c>
      <c r="HQ49" s="244">
        <f t="shared" si="53"/>
        <v>161160</v>
      </c>
      <c r="HR49" s="245"/>
      <c r="HS49" s="245"/>
      <c r="HT49" s="245"/>
      <c r="HU49" s="245"/>
      <c r="HV49" s="245"/>
      <c r="HW49" s="245"/>
      <c r="HX49" s="245"/>
      <c r="HY49" s="245"/>
      <c r="HZ49" s="245"/>
      <c r="IA49" s="245"/>
      <c r="IB49" s="245"/>
      <c r="IC49" s="245"/>
      <c r="ID49" s="245"/>
      <c r="IE49" s="245"/>
      <c r="IF49" s="245"/>
      <c r="IG49" s="245"/>
      <c r="IH49" s="245"/>
      <c r="II49" s="245"/>
      <c r="IJ49" s="245"/>
      <c r="IK49" s="245"/>
      <c r="IL49" s="245"/>
      <c r="IM49" s="245"/>
      <c r="IN49" s="245"/>
      <c r="IO49" s="245"/>
      <c r="IP49" s="245"/>
      <c r="IQ49" s="245"/>
      <c r="IR49" s="245"/>
      <c r="IS49" s="245"/>
      <c r="IT49" s="245"/>
      <c r="IU49" s="245"/>
      <c r="IV49" s="245"/>
      <c r="IW49" s="245">
        <f>161160-2040</f>
        <v>159120</v>
      </c>
      <c r="IX49" s="245"/>
      <c r="IY49" s="245"/>
      <c r="IZ49" s="245"/>
      <c r="JA49" s="245"/>
      <c r="JB49" s="245"/>
      <c r="JC49" s="245"/>
      <c r="JD49" s="245"/>
      <c r="JE49" s="245"/>
      <c r="JF49" s="245"/>
      <c r="JG49" s="245"/>
      <c r="JH49" s="245">
        <v>2040</v>
      </c>
      <c r="JI49" s="245"/>
      <c r="JJ49" s="245"/>
      <c r="JK49" s="245"/>
      <c r="JL49" s="245"/>
      <c r="JM49" s="245"/>
      <c r="JN49" s="245"/>
      <c r="JO49" s="245"/>
      <c r="JP49" s="245"/>
      <c r="JQ49" s="245"/>
      <c r="JR49" s="245"/>
    </row>
    <row r="50" spans="1:278" ht="25.5">
      <c r="A50" s="242">
        <f>'[2]2022-2024 mjcc'!G61</f>
        <v>0</v>
      </c>
      <c r="B50" s="242" t="str">
        <f>'[2]2022-2024 mjcc'!H61</f>
        <v xml:space="preserve"> 12003</v>
      </c>
      <c r="C50" s="242" t="str">
        <f>'[2]2022-2024 mjcc'!I61</f>
        <v xml:space="preserve"> Գործազուրկին այլ վայրում աշխատանքի տեղավորման աջակցության տրամադրում</v>
      </c>
      <c r="D50" s="243">
        <f>'[2]2022-2024 mjcc'!M61</f>
        <v>22045.919999999998</v>
      </c>
      <c r="E50" s="244">
        <f t="shared" si="49"/>
        <v>22045.919999999998</v>
      </c>
      <c r="F50" s="245"/>
      <c r="G50" s="245"/>
      <c r="H50" s="245"/>
      <c r="I50" s="245"/>
      <c r="J50" s="245"/>
      <c r="K50" s="245"/>
      <c r="L50" s="245"/>
      <c r="M50" s="245"/>
      <c r="N50" s="245"/>
      <c r="O50" s="245"/>
      <c r="P50" s="245"/>
      <c r="Q50" s="245"/>
      <c r="R50" s="245"/>
      <c r="S50" s="245"/>
      <c r="T50" s="245"/>
      <c r="U50" s="245"/>
      <c r="V50" s="245"/>
      <c r="W50" s="245"/>
      <c r="X50" s="245"/>
      <c r="Y50" s="245"/>
      <c r="Z50" s="245"/>
      <c r="AA50" s="245"/>
      <c r="AB50" s="245"/>
      <c r="AC50" s="245"/>
      <c r="AD50" s="245"/>
      <c r="AE50" s="245"/>
      <c r="AF50" s="245"/>
      <c r="AG50" s="245"/>
      <c r="AH50" s="245"/>
      <c r="AI50" s="245"/>
      <c r="AJ50" s="245"/>
      <c r="AK50" s="245"/>
      <c r="AL50" s="245"/>
      <c r="AM50" s="245"/>
      <c r="AN50" s="245"/>
      <c r="AO50" s="245"/>
      <c r="AP50" s="245"/>
      <c r="AQ50" s="245"/>
      <c r="AR50" s="245"/>
      <c r="AS50" s="245"/>
      <c r="AT50" s="245"/>
      <c r="AU50" s="245"/>
      <c r="AV50" s="245">
        <v>22045.919999999998</v>
      </c>
      <c r="AW50" s="245"/>
      <c r="AX50" s="245"/>
      <c r="AY50" s="245"/>
      <c r="AZ50" s="245"/>
      <c r="BA50" s="245"/>
      <c r="BB50" s="245"/>
      <c r="BC50" s="245"/>
      <c r="BD50" s="245"/>
      <c r="BE50" s="245"/>
      <c r="BF50" s="245"/>
      <c r="BG50" s="243">
        <f>'[2]2022-2024 mjcc'!N61</f>
        <v>23320</v>
      </c>
      <c r="BH50" s="244">
        <f t="shared" si="50"/>
        <v>23320</v>
      </c>
      <c r="BI50" s="245"/>
      <c r="BJ50" s="245"/>
      <c r="BK50" s="245"/>
      <c r="BL50" s="245"/>
      <c r="BM50" s="245"/>
      <c r="BN50" s="245"/>
      <c r="BO50" s="245"/>
      <c r="BP50" s="245"/>
      <c r="BQ50" s="245"/>
      <c r="BR50" s="245"/>
      <c r="BS50" s="245"/>
      <c r="BT50" s="245"/>
      <c r="BU50" s="245"/>
      <c r="BV50" s="245"/>
      <c r="BW50" s="245"/>
      <c r="BX50" s="245"/>
      <c r="BY50" s="245"/>
      <c r="BZ50" s="245"/>
      <c r="CA50" s="245"/>
      <c r="CB50" s="245"/>
      <c r="CC50" s="245"/>
      <c r="CD50" s="245"/>
      <c r="CE50" s="245"/>
      <c r="CF50" s="245"/>
      <c r="CG50" s="245"/>
      <c r="CH50" s="245"/>
      <c r="CI50" s="245"/>
      <c r="CJ50" s="245"/>
      <c r="CK50" s="245"/>
      <c r="CL50" s="245"/>
      <c r="CM50" s="245"/>
      <c r="CN50" s="245"/>
      <c r="CO50" s="245"/>
      <c r="CP50" s="245"/>
      <c r="CQ50" s="245"/>
      <c r="CR50" s="245"/>
      <c r="CS50" s="245"/>
      <c r="CT50" s="245"/>
      <c r="CU50" s="245"/>
      <c r="CV50" s="245"/>
      <c r="CW50" s="245"/>
      <c r="CX50" s="245"/>
      <c r="CY50" s="245">
        <v>23320</v>
      </c>
      <c r="CZ50" s="245"/>
      <c r="DA50" s="245"/>
      <c r="DB50" s="245"/>
      <c r="DC50" s="245"/>
      <c r="DD50" s="245"/>
      <c r="DE50" s="245"/>
      <c r="DF50" s="245"/>
      <c r="DG50" s="245"/>
      <c r="DH50" s="245"/>
      <c r="DI50" s="245"/>
      <c r="DJ50" s="243">
        <f>'[2]2022-2024 mjcc'!O61</f>
        <v>920</v>
      </c>
      <c r="DK50" s="244">
        <f t="shared" si="51"/>
        <v>920</v>
      </c>
      <c r="DL50" s="245"/>
      <c r="DM50" s="245"/>
      <c r="DN50" s="245"/>
      <c r="DO50" s="245"/>
      <c r="DP50" s="245"/>
      <c r="DQ50" s="245"/>
      <c r="DR50" s="245"/>
      <c r="DS50" s="245"/>
      <c r="DT50" s="245"/>
      <c r="DU50" s="245"/>
      <c r="DV50" s="245"/>
      <c r="DW50" s="245"/>
      <c r="DX50" s="245"/>
      <c r="DY50" s="245"/>
      <c r="DZ50" s="245"/>
      <c r="EA50" s="245"/>
      <c r="EB50" s="245"/>
      <c r="EC50" s="245"/>
      <c r="ED50" s="245"/>
      <c r="EE50" s="245"/>
      <c r="EF50" s="245"/>
      <c r="EG50" s="245"/>
      <c r="EH50" s="245"/>
      <c r="EI50" s="245"/>
      <c r="EJ50" s="245"/>
      <c r="EK50" s="245"/>
      <c r="EL50" s="245"/>
      <c r="EM50" s="245"/>
      <c r="EN50" s="245"/>
      <c r="EO50" s="245"/>
      <c r="EP50" s="245"/>
      <c r="EQ50" s="245"/>
      <c r="ER50" s="245"/>
      <c r="ES50" s="245"/>
      <c r="ET50" s="245"/>
      <c r="EU50" s="245"/>
      <c r="EV50" s="245"/>
      <c r="EW50" s="245"/>
      <c r="EX50" s="245"/>
      <c r="EY50" s="245"/>
      <c r="EZ50" s="245"/>
      <c r="FA50" s="245"/>
      <c r="FB50" s="245">
        <v>920</v>
      </c>
      <c r="FC50" s="245"/>
      <c r="FD50" s="245"/>
      <c r="FE50" s="245"/>
      <c r="FF50" s="245"/>
      <c r="FG50" s="245"/>
      <c r="FH50" s="245"/>
      <c r="FI50" s="245"/>
      <c r="FJ50" s="245"/>
      <c r="FK50" s="245"/>
      <c r="FL50" s="245"/>
      <c r="FM50" s="243">
        <f>'[2]2022-2024 mjcc'!P61</f>
        <v>0</v>
      </c>
      <c r="FN50" s="244">
        <f t="shared" si="52"/>
        <v>0</v>
      </c>
      <c r="FO50" s="245"/>
      <c r="FP50" s="245"/>
      <c r="FQ50" s="245"/>
      <c r="FR50" s="245"/>
      <c r="FS50" s="245"/>
      <c r="FT50" s="245"/>
      <c r="FU50" s="245"/>
      <c r="FV50" s="245"/>
      <c r="FW50" s="245"/>
      <c r="FX50" s="245"/>
      <c r="FY50" s="245"/>
      <c r="FZ50" s="245"/>
      <c r="GA50" s="245"/>
      <c r="GB50" s="245"/>
      <c r="GC50" s="245"/>
      <c r="GD50" s="245"/>
      <c r="GE50" s="245"/>
      <c r="GF50" s="245"/>
      <c r="GG50" s="245"/>
      <c r="GH50" s="245"/>
      <c r="GI50" s="245"/>
      <c r="GJ50" s="245"/>
      <c r="GK50" s="245"/>
      <c r="GL50" s="245"/>
      <c r="GM50" s="245"/>
      <c r="GN50" s="245"/>
      <c r="GO50" s="245"/>
      <c r="GP50" s="245"/>
      <c r="GQ50" s="245"/>
      <c r="GR50" s="245"/>
      <c r="GS50" s="245"/>
      <c r="GT50" s="245"/>
      <c r="GU50" s="245"/>
      <c r="GV50" s="245"/>
      <c r="GW50" s="245"/>
      <c r="GX50" s="245"/>
      <c r="GY50" s="245"/>
      <c r="GZ50" s="245"/>
      <c r="HA50" s="245"/>
      <c r="HB50" s="245"/>
      <c r="HC50" s="245"/>
      <c r="HD50" s="245"/>
      <c r="HE50" s="245"/>
      <c r="HF50" s="245"/>
      <c r="HG50" s="245"/>
      <c r="HH50" s="245"/>
      <c r="HI50" s="245"/>
      <c r="HJ50" s="245"/>
      <c r="HK50" s="245"/>
      <c r="HL50" s="245"/>
      <c r="HM50" s="245"/>
      <c r="HN50" s="245"/>
      <c r="HO50" s="245"/>
      <c r="HP50" s="243">
        <f>'[2]2022-2024 mjcc'!Q61</f>
        <v>0</v>
      </c>
      <c r="HQ50" s="244">
        <f t="shared" si="53"/>
        <v>0</v>
      </c>
      <c r="HR50" s="245"/>
      <c r="HS50" s="245"/>
      <c r="HT50" s="245"/>
      <c r="HU50" s="245"/>
      <c r="HV50" s="245"/>
      <c r="HW50" s="245"/>
      <c r="HX50" s="245"/>
      <c r="HY50" s="245"/>
      <c r="HZ50" s="245"/>
      <c r="IA50" s="245"/>
      <c r="IB50" s="245"/>
      <c r="IC50" s="245"/>
      <c r="ID50" s="245"/>
      <c r="IE50" s="245"/>
      <c r="IF50" s="245"/>
      <c r="IG50" s="245"/>
      <c r="IH50" s="245"/>
      <c r="II50" s="245"/>
      <c r="IJ50" s="245"/>
      <c r="IK50" s="245"/>
      <c r="IL50" s="245"/>
      <c r="IM50" s="245"/>
      <c r="IN50" s="245"/>
      <c r="IO50" s="245"/>
      <c r="IP50" s="245"/>
      <c r="IQ50" s="245"/>
      <c r="IR50" s="245"/>
      <c r="IS50" s="245"/>
      <c r="IT50" s="245"/>
      <c r="IU50" s="245"/>
      <c r="IV50" s="245"/>
      <c r="IW50" s="245"/>
      <c r="IX50" s="245"/>
      <c r="IY50" s="245"/>
      <c r="IZ50" s="245"/>
      <c r="JA50" s="245"/>
      <c r="JB50" s="245"/>
      <c r="JC50" s="245"/>
      <c r="JD50" s="245"/>
      <c r="JE50" s="245"/>
      <c r="JF50" s="245"/>
      <c r="JG50" s="245"/>
      <c r="JH50" s="245"/>
      <c r="JI50" s="245"/>
      <c r="JJ50" s="245"/>
      <c r="JK50" s="245"/>
      <c r="JL50" s="245"/>
      <c r="JM50" s="245"/>
      <c r="JN50" s="245"/>
      <c r="JO50" s="245"/>
      <c r="JP50" s="245"/>
      <c r="JQ50" s="245"/>
      <c r="JR50" s="245"/>
    </row>
    <row r="51" spans="1:278" ht="38.25">
      <c r="A51" s="242">
        <f>'[2]2022-2024 mjcc'!G62</f>
        <v>0</v>
      </c>
      <c r="B51" s="242" t="str">
        <f>'[2]2022-2024 mjcc'!H62</f>
        <v xml:space="preserve"> 12004</v>
      </c>
      <c r="C51" s="242" t="str">
        <f>'[2]2022-2024 mjcc'!I62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51" s="243">
        <f>'[2]2022-2024 mjcc'!M62</f>
        <v>148056.91</v>
      </c>
      <c r="E51" s="244">
        <f t="shared" si="49"/>
        <v>148056.91</v>
      </c>
      <c r="F51" s="245"/>
      <c r="G51" s="245"/>
      <c r="H51" s="245"/>
      <c r="I51" s="245"/>
      <c r="J51" s="245"/>
      <c r="K51" s="245"/>
      <c r="L51" s="245"/>
      <c r="M51" s="245"/>
      <c r="N51" s="245"/>
      <c r="O51" s="245"/>
      <c r="P51" s="245"/>
      <c r="Q51" s="245"/>
      <c r="R51" s="245"/>
      <c r="S51" s="245"/>
      <c r="T51" s="245"/>
      <c r="U51" s="245"/>
      <c r="V51" s="245"/>
      <c r="W51" s="245"/>
      <c r="X51" s="245"/>
      <c r="Y51" s="245"/>
      <c r="Z51" s="245"/>
      <c r="AA51" s="245"/>
      <c r="AB51" s="245"/>
      <c r="AC51" s="245"/>
      <c r="AD51" s="245"/>
      <c r="AE51" s="245"/>
      <c r="AF51" s="245"/>
      <c r="AG51" s="245"/>
      <c r="AH51" s="245"/>
      <c r="AI51" s="245"/>
      <c r="AJ51" s="245"/>
      <c r="AK51" s="245">
        <v>148056.91</v>
      </c>
      <c r="AL51" s="245"/>
      <c r="AM51" s="245"/>
      <c r="AN51" s="245"/>
      <c r="AO51" s="245"/>
      <c r="AP51" s="245"/>
      <c r="AQ51" s="245"/>
      <c r="AR51" s="245"/>
      <c r="AS51" s="245"/>
      <c r="AT51" s="245"/>
      <c r="AU51" s="245"/>
      <c r="AV51" s="245"/>
      <c r="AW51" s="245"/>
      <c r="AX51" s="245"/>
      <c r="AY51" s="245"/>
      <c r="AZ51" s="245"/>
      <c r="BA51" s="245"/>
      <c r="BB51" s="245"/>
      <c r="BC51" s="245"/>
      <c r="BD51" s="245"/>
      <c r="BE51" s="245"/>
      <c r="BF51" s="245"/>
      <c r="BG51" s="243">
        <f>'[2]2022-2024 mjcc'!N62</f>
        <v>164340.1</v>
      </c>
      <c r="BH51" s="244">
        <f t="shared" si="50"/>
        <v>164340.1</v>
      </c>
      <c r="BI51" s="245"/>
      <c r="BJ51" s="245"/>
      <c r="BK51" s="245"/>
      <c r="BL51" s="245"/>
      <c r="BM51" s="245"/>
      <c r="BN51" s="245"/>
      <c r="BO51" s="245"/>
      <c r="BP51" s="245"/>
      <c r="BQ51" s="245"/>
      <c r="BR51" s="245"/>
      <c r="BS51" s="245"/>
      <c r="BT51" s="245"/>
      <c r="BU51" s="245"/>
      <c r="BV51" s="245"/>
      <c r="BW51" s="245"/>
      <c r="BX51" s="245"/>
      <c r="BY51" s="245"/>
      <c r="BZ51" s="245"/>
      <c r="CA51" s="245"/>
      <c r="CB51" s="245"/>
      <c r="CC51" s="245"/>
      <c r="CD51" s="245"/>
      <c r="CE51" s="245"/>
      <c r="CF51" s="245"/>
      <c r="CG51" s="245"/>
      <c r="CH51" s="245"/>
      <c r="CI51" s="245"/>
      <c r="CJ51" s="245"/>
      <c r="CK51" s="245"/>
      <c r="CL51" s="245"/>
      <c r="CM51" s="245"/>
      <c r="CN51" s="245">
        <v>164340.1</v>
      </c>
      <c r="CO51" s="245"/>
      <c r="CP51" s="245"/>
      <c r="CQ51" s="245"/>
      <c r="CR51" s="245"/>
      <c r="CS51" s="245"/>
      <c r="CT51" s="245"/>
      <c r="CU51" s="245"/>
      <c r="CV51" s="245"/>
      <c r="CW51" s="245"/>
      <c r="CX51" s="245"/>
      <c r="CY51" s="245"/>
      <c r="CZ51" s="245"/>
      <c r="DA51" s="245"/>
      <c r="DB51" s="245"/>
      <c r="DC51" s="245"/>
      <c r="DD51" s="245"/>
      <c r="DE51" s="245"/>
      <c r="DF51" s="245"/>
      <c r="DG51" s="245"/>
      <c r="DH51" s="245"/>
      <c r="DI51" s="245"/>
      <c r="DJ51" s="243">
        <f>'[2]2022-2024 mjcc'!O62</f>
        <v>165268.31</v>
      </c>
      <c r="DK51" s="244">
        <f t="shared" si="51"/>
        <v>165268.29999999999</v>
      </c>
      <c r="DL51" s="245"/>
      <c r="DM51" s="245"/>
      <c r="DN51" s="245"/>
      <c r="DO51" s="245"/>
      <c r="DP51" s="245"/>
      <c r="DQ51" s="245"/>
      <c r="DR51" s="245"/>
      <c r="DS51" s="245"/>
      <c r="DT51" s="245"/>
      <c r="DU51" s="245"/>
      <c r="DV51" s="245"/>
      <c r="DW51" s="245"/>
      <c r="DX51" s="245"/>
      <c r="DY51" s="245"/>
      <c r="DZ51" s="245"/>
      <c r="EA51" s="245"/>
      <c r="EB51" s="245"/>
      <c r="EC51" s="245"/>
      <c r="ED51" s="245"/>
      <c r="EE51" s="245"/>
      <c r="EF51" s="245"/>
      <c r="EG51" s="245"/>
      <c r="EH51" s="245"/>
      <c r="EI51" s="245"/>
      <c r="EJ51" s="245"/>
      <c r="EK51" s="245"/>
      <c r="EL51" s="245"/>
      <c r="EM51" s="245"/>
      <c r="EN51" s="245"/>
      <c r="EO51" s="245"/>
      <c r="EP51" s="245"/>
      <c r="EQ51" s="245">
        <v>165268.29999999999</v>
      </c>
      <c r="ER51" s="245"/>
      <c r="ES51" s="245"/>
      <c r="ET51" s="245"/>
      <c r="EU51" s="245"/>
      <c r="EV51" s="245"/>
      <c r="EW51" s="245"/>
      <c r="EX51" s="245"/>
      <c r="EY51" s="245"/>
      <c r="EZ51" s="245"/>
      <c r="FA51" s="245"/>
      <c r="FB51" s="245"/>
      <c r="FC51" s="245"/>
      <c r="FD51" s="245"/>
      <c r="FE51" s="245"/>
      <c r="FF51" s="245"/>
      <c r="FG51" s="245"/>
      <c r="FH51" s="245"/>
      <c r="FI51" s="245"/>
      <c r="FJ51" s="245"/>
      <c r="FK51" s="245"/>
      <c r="FL51" s="245"/>
      <c r="FM51" s="243">
        <f>'[2]2022-2024 mjcc'!P62</f>
        <v>165268.31</v>
      </c>
      <c r="FN51" s="244">
        <f t="shared" si="52"/>
        <v>165268.29999999999</v>
      </c>
      <c r="FO51" s="245"/>
      <c r="FP51" s="245"/>
      <c r="FQ51" s="245"/>
      <c r="FR51" s="245"/>
      <c r="FS51" s="245"/>
      <c r="FT51" s="245"/>
      <c r="FU51" s="245"/>
      <c r="FV51" s="245"/>
      <c r="FW51" s="245"/>
      <c r="FX51" s="245"/>
      <c r="FY51" s="245"/>
      <c r="FZ51" s="245"/>
      <c r="GA51" s="245"/>
      <c r="GB51" s="245"/>
      <c r="GC51" s="245"/>
      <c r="GD51" s="245"/>
      <c r="GE51" s="245"/>
      <c r="GF51" s="245"/>
      <c r="GG51" s="245"/>
      <c r="GH51" s="245"/>
      <c r="GI51" s="245"/>
      <c r="GJ51" s="245"/>
      <c r="GK51" s="245"/>
      <c r="GL51" s="245"/>
      <c r="GM51" s="245"/>
      <c r="GN51" s="245"/>
      <c r="GO51" s="245"/>
      <c r="GP51" s="245"/>
      <c r="GQ51" s="245"/>
      <c r="GR51" s="245"/>
      <c r="GS51" s="245"/>
      <c r="GT51" s="245">
        <v>165268.29999999999</v>
      </c>
      <c r="GU51" s="245"/>
      <c r="GV51" s="245"/>
      <c r="GW51" s="245"/>
      <c r="GX51" s="245"/>
      <c r="GY51" s="245"/>
      <c r="GZ51" s="245"/>
      <c r="HA51" s="245"/>
      <c r="HB51" s="245"/>
      <c r="HC51" s="245"/>
      <c r="HD51" s="245"/>
      <c r="HE51" s="245"/>
      <c r="HF51" s="245"/>
      <c r="HG51" s="245"/>
      <c r="HH51" s="245"/>
      <c r="HI51" s="245"/>
      <c r="HJ51" s="245"/>
      <c r="HK51" s="245"/>
      <c r="HL51" s="245"/>
      <c r="HM51" s="245"/>
      <c r="HN51" s="245"/>
      <c r="HO51" s="245"/>
      <c r="HP51" s="243">
        <f>'[2]2022-2024 mjcc'!Q62</f>
        <v>165268.31</v>
      </c>
      <c r="HQ51" s="244">
        <f t="shared" si="53"/>
        <v>165268.29999999999</v>
      </c>
      <c r="HR51" s="245"/>
      <c r="HS51" s="245"/>
      <c r="HT51" s="245"/>
      <c r="HU51" s="245"/>
      <c r="HV51" s="245"/>
      <c r="HW51" s="245"/>
      <c r="HX51" s="245"/>
      <c r="HY51" s="245"/>
      <c r="HZ51" s="245"/>
      <c r="IA51" s="245"/>
      <c r="IB51" s="245"/>
      <c r="IC51" s="245"/>
      <c r="ID51" s="245"/>
      <c r="IE51" s="245"/>
      <c r="IF51" s="245"/>
      <c r="IG51" s="245"/>
      <c r="IH51" s="245"/>
      <c r="II51" s="245"/>
      <c r="IJ51" s="245"/>
      <c r="IK51" s="245"/>
      <c r="IL51" s="245"/>
      <c r="IM51" s="245"/>
      <c r="IN51" s="245"/>
      <c r="IO51" s="245"/>
      <c r="IP51" s="245"/>
      <c r="IQ51" s="245"/>
      <c r="IR51" s="245"/>
      <c r="IS51" s="245"/>
      <c r="IT51" s="245"/>
      <c r="IU51" s="245"/>
      <c r="IV51" s="245"/>
      <c r="IW51" s="245">
        <v>165268.29999999999</v>
      </c>
      <c r="IX51" s="245"/>
      <c r="IY51" s="245"/>
      <c r="IZ51" s="245"/>
      <c r="JA51" s="245"/>
      <c r="JB51" s="245"/>
      <c r="JC51" s="245"/>
      <c r="JD51" s="245"/>
      <c r="JE51" s="245"/>
      <c r="JF51" s="245"/>
      <c r="JG51" s="245"/>
      <c r="JH51" s="245"/>
      <c r="JI51" s="245"/>
      <c r="JJ51" s="245"/>
      <c r="JK51" s="245"/>
      <c r="JL51" s="245"/>
      <c r="JM51" s="245"/>
      <c r="JN51" s="245"/>
      <c r="JO51" s="245"/>
      <c r="JP51" s="245"/>
      <c r="JQ51" s="245"/>
      <c r="JR51" s="245"/>
    </row>
    <row r="52" spans="1:278" ht="38.25">
      <c r="A52" s="242">
        <f>'[2]2022-2024 mjcc'!G63</f>
        <v>0</v>
      </c>
      <c r="B52" s="242" t="str">
        <f>'[2]2022-2024 mjcc'!H63</f>
        <v xml:space="preserve"> 12005</v>
      </c>
      <c r="C52" s="242" t="str">
        <f>'[2]2022-2024 mjcc'!I63</f>
        <v xml:space="preserve"> Աշխատաշուկայում անմրցունակ անձանց աշխատանքի տեղավորման դեպքում գործատուին միանվագ փոխհատուցման տրամադրում</v>
      </c>
      <c r="D52" s="243">
        <f>'[2]2022-2024 mjcc'!M63</f>
        <v>102407.7</v>
      </c>
      <c r="E52" s="244">
        <f t="shared" si="49"/>
        <v>102407.7</v>
      </c>
      <c r="F52" s="245"/>
      <c r="G52" s="245"/>
      <c r="H52" s="245"/>
      <c r="I52" s="245"/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245"/>
      <c r="U52" s="245"/>
      <c r="V52" s="245"/>
      <c r="W52" s="245"/>
      <c r="X52" s="245"/>
      <c r="Y52" s="245"/>
      <c r="Z52" s="245"/>
      <c r="AA52" s="245"/>
      <c r="AB52" s="245"/>
      <c r="AC52" s="245"/>
      <c r="AD52" s="245"/>
      <c r="AE52" s="245"/>
      <c r="AF52" s="245"/>
      <c r="AG52" s="245"/>
      <c r="AH52" s="245"/>
      <c r="AI52" s="245"/>
      <c r="AJ52" s="245"/>
      <c r="AK52" s="245">
        <v>102407.7</v>
      </c>
      <c r="AL52" s="245"/>
      <c r="AM52" s="245"/>
      <c r="AN52" s="245"/>
      <c r="AO52" s="245"/>
      <c r="AP52" s="245"/>
      <c r="AQ52" s="245"/>
      <c r="AR52" s="245"/>
      <c r="AS52" s="245"/>
      <c r="AT52" s="245"/>
      <c r="AU52" s="245"/>
      <c r="AV52" s="245"/>
      <c r="AW52" s="245"/>
      <c r="AX52" s="245"/>
      <c r="AY52" s="245"/>
      <c r="AZ52" s="245"/>
      <c r="BA52" s="245"/>
      <c r="BB52" s="245"/>
      <c r="BC52" s="245"/>
      <c r="BD52" s="245"/>
      <c r="BE52" s="245"/>
      <c r="BF52" s="245"/>
      <c r="BG52" s="243">
        <f>'[2]2022-2024 mjcc'!N63</f>
        <v>207500</v>
      </c>
      <c r="BH52" s="244">
        <f t="shared" si="50"/>
        <v>207500</v>
      </c>
      <c r="BI52" s="245"/>
      <c r="BJ52" s="245"/>
      <c r="BK52" s="245"/>
      <c r="BL52" s="245"/>
      <c r="BM52" s="245"/>
      <c r="BN52" s="245"/>
      <c r="BO52" s="245"/>
      <c r="BP52" s="245"/>
      <c r="BQ52" s="245"/>
      <c r="BR52" s="245"/>
      <c r="BS52" s="245"/>
      <c r="BT52" s="245"/>
      <c r="BU52" s="245"/>
      <c r="BV52" s="245"/>
      <c r="BW52" s="245"/>
      <c r="BX52" s="245"/>
      <c r="BY52" s="245"/>
      <c r="BZ52" s="245"/>
      <c r="CA52" s="245"/>
      <c r="CB52" s="245"/>
      <c r="CC52" s="245"/>
      <c r="CD52" s="245"/>
      <c r="CE52" s="245"/>
      <c r="CF52" s="245"/>
      <c r="CG52" s="245"/>
      <c r="CH52" s="245"/>
      <c r="CI52" s="245"/>
      <c r="CJ52" s="245"/>
      <c r="CK52" s="245"/>
      <c r="CL52" s="245"/>
      <c r="CM52" s="245"/>
      <c r="CN52" s="245">
        <v>207500</v>
      </c>
      <c r="CO52" s="245"/>
      <c r="CP52" s="245"/>
      <c r="CQ52" s="245"/>
      <c r="CR52" s="245"/>
      <c r="CS52" s="245"/>
      <c r="CT52" s="245"/>
      <c r="CU52" s="245"/>
      <c r="CV52" s="245"/>
      <c r="CW52" s="245"/>
      <c r="CX52" s="245"/>
      <c r="CY52" s="245"/>
      <c r="CZ52" s="245"/>
      <c r="DA52" s="245"/>
      <c r="DB52" s="245"/>
      <c r="DC52" s="245"/>
      <c r="DD52" s="245"/>
      <c r="DE52" s="245"/>
      <c r="DF52" s="245"/>
      <c r="DG52" s="245"/>
      <c r="DH52" s="245"/>
      <c r="DI52" s="245"/>
      <c r="DJ52" s="243">
        <f>'[2]2022-2024 mjcc'!O63</f>
        <v>207500</v>
      </c>
      <c r="DK52" s="244">
        <f t="shared" si="51"/>
        <v>207500</v>
      </c>
      <c r="DL52" s="245"/>
      <c r="DM52" s="245"/>
      <c r="DN52" s="245"/>
      <c r="DO52" s="245"/>
      <c r="DP52" s="245"/>
      <c r="DQ52" s="245"/>
      <c r="DR52" s="245"/>
      <c r="DS52" s="245"/>
      <c r="DT52" s="245"/>
      <c r="DU52" s="245"/>
      <c r="DV52" s="245"/>
      <c r="DW52" s="245"/>
      <c r="DX52" s="245"/>
      <c r="DY52" s="245"/>
      <c r="DZ52" s="245"/>
      <c r="EA52" s="245"/>
      <c r="EB52" s="245"/>
      <c r="EC52" s="245"/>
      <c r="ED52" s="245"/>
      <c r="EE52" s="245"/>
      <c r="EF52" s="245"/>
      <c r="EG52" s="245"/>
      <c r="EH52" s="245"/>
      <c r="EI52" s="245"/>
      <c r="EJ52" s="245"/>
      <c r="EK52" s="245"/>
      <c r="EL52" s="245"/>
      <c r="EM52" s="245"/>
      <c r="EN52" s="245"/>
      <c r="EO52" s="245"/>
      <c r="EP52" s="245"/>
      <c r="EQ52" s="245">
        <v>207500</v>
      </c>
      <c r="ER52" s="245"/>
      <c r="ES52" s="245"/>
      <c r="ET52" s="245"/>
      <c r="EU52" s="245"/>
      <c r="EV52" s="245"/>
      <c r="EW52" s="245"/>
      <c r="EX52" s="245"/>
      <c r="EY52" s="245"/>
      <c r="EZ52" s="245"/>
      <c r="FA52" s="245"/>
      <c r="FB52" s="245"/>
      <c r="FC52" s="245"/>
      <c r="FD52" s="245"/>
      <c r="FE52" s="245"/>
      <c r="FF52" s="245"/>
      <c r="FG52" s="245"/>
      <c r="FH52" s="245"/>
      <c r="FI52" s="245"/>
      <c r="FJ52" s="245"/>
      <c r="FK52" s="245"/>
      <c r="FL52" s="245"/>
      <c r="FM52" s="243">
        <f>'[2]2022-2024 mjcc'!P63</f>
        <v>207500</v>
      </c>
      <c r="FN52" s="244">
        <f t="shared" si="52"/>
        <v>207500</v>
      </c>
      <c r="FO52" s="245"/>
      <c r="FP52" s="245"/>
      <c r="FQ52" s="245"/>
      <c r="FR52" s="245"/>
      <c r="FS52" s="245"/>
      <c r="FT52" s="245"/>
      <c r="FU52" s="245"/>
      <c r="FV52" s="245"/>
      <c r="FW52" s="245"/>
      <c r="FX52" s="245"/>
      <c r="FY52" s="245"/>
      <c r="FZ52" s="245"/>
      <c r="GA52" s="245"/>
      <c r="GB52" s="245"/>
      <c r="GC52" s="245"/>
      <c r="GD52" s="245"/>
      <c r="GE52" s="245"/>
      <c r="GF52" s="245"/>
      <c r="GG52" s="245"/>
      <c r="GH52" s="245"/>
      <c r="GI52" s="245"/>
      <c r="GJ52" s="245"/>
      <c r="GK52" s="245"/>
      <c r="GL52" s="245"/>
      <c r="GM52" s="245"/>
      <c r="GN52" s="245"/>
      <c r="GO52" s="245"/>
      <c r="GP52" s="245"/>
      <c r="GQ52" s="245"/>
      <c r="GR52" s="245"/>
      <c r="GS52" s="245"/>
      <c r="GT52" s="245">
        <v>207500</v>
      </c>
      <c r="GU52" s="245"/>
      <c r="GV52" s="245"/>
      <c r="GW52" s="245"/>
      <c r="GX52" s="245"/>
      <c r="GY52" s="245"/>
      <c r="GZ52" s="245"/>
      <c r="HA52" s="245"/>
      <c r="HB52" s="245"/>
      <c r="HC52" s="245"/>
      <c r="HD52" s="245"/>
      <c r="HE52" s="245"/>
      <c r="HF52" s="245"/>
      <c r="HG52" s="245"/>
      <c r="HH52" s="245"/>
      <c r="HI52" s="245"/>
      <c r="HJ52" s="245"/>
      <c r="HK52" s="245"/>
      <c r="HL52" s="245"/>
      <c r="HM52" s="245"/>
      <c r="HN52" s="245"/>
      <c r="HO52" s="245"/>
      <c r="HP52" s="243">
        <f>'[2]2022-2024 mjcc'!Q63</f>
        <v>207500</v>
      </c>
      <c r="HQ52" s="244">
        <f t="shared" si="53"/>
        <v>207500</v>
      </c>
      <c r="HR52" s="245"/>
      <c r="HS52" s="245"/>
      <c r="HT52" s="245"/>
      <c r="HU52" s="245"/>
      <c r="HV52" s="245"/>
      <c r="HW52" s="245"/>
      <c r="HX52" s="245"/>
      <c r="HY52" s="245"/>
      <c r="HZ52" s="245"/>
      <c r="IA52" s="245"/>
      <c r="IB52" s="245"/>
      <c r="IC52" s="245"/>
      <c r="ID52" s="245"/>
      <c r="IE52" s="245"/>
      <c r="IF52" s="245"/>
      <c r="IG52" s="245"/>
      <c r="IH52" s="245"/>
      <c r="II52" s="245"/>
      <c r="IJ52" s="245"/>
      <c r="IK52" s="245"/>
      <c r="IL52" s="245"/>
      <c r="IM52" s="245"/>
      <c r="IN52" s="245"/>
      <c r="IO52" s="245"/>
      <c r="IP52" s="245"/>
      <c r="IQ52" s="245"/>
      <c r="IR52" s="245"/>
      <c r="IS52" s="245"/>
      <c r="IT52" s="245"/>
      <c r="IU52" s="245"/>
      <c r="IV52" s="245"/>
      <c r="IW52" s="245">
        <v>207500</v>
      </c>
      <c r="IX52" s="245"/>
      <c r="IY52" s="245"/>
      <c r="IZ52" s="245"/>
      <c r="JA52" s="245"/>
      <c r="JB52" s="245"/>
      <c r="JC52" s="245"/>
      <c r="JD52" s="245"/>
      <c r="JE52" s="245"/>
      <c r="JF52" s="245"/>
      <c r="JG52" s="245"/>
      <c r="JH52" s="245"/>
      <c r="JI52" s="245"/>
      <c r="JJ52" s="245"/>
      <c r="JK52" s="245"/>
      <c r="JL52" s="245"/>
      <c r="JM52" s="245"/>
      <c r="JN52" s="245"/>
      <c r="JO52" s="245"/>
      <c r="JP52" s="245"/>
      <c r="JQ52" s="245"/>
      <c r="JR52" s="245"/>
    </row>
    <row r="53" spans="1:278" ht="38.25">
      <c r="A53" s="242">
        <f>'[2]2022-2024 mjcc'!G64</f>
        <v>0</v>
      </c>
      <c r="B53" s="242" t="str">
        <f>'[2]2022-2024 mjcc'!H64</f>
        <v xml:space="preserve"> 12006</v>
      </c>
      <c r="C53" s="242" t="str">
        <f>'[2]2022-2024 mjcc'!I64</f>
        <v xml:space="preserve"> Սեզոնային զբաղվածության խթանման միջոցով գյուղացիական տնտեսությանն աջակցության տրամադրում</v>
      </c>
      <c r="D53" s="243">
        <f>'[2]2022-2024 mjcc'!M64</f>
        <v>459570.09</v>
      </c>
      <c r="E53" s="244">
        <f t="shared" si="49"/>
        <v>459570.09</v>
      </c>
      <c r="F53" s="245"/>
      <c r="G53" s="245"/>
      <c r="H53" s="245"/>
      <c r="I53" s="245"/>
      <c r="J53" s="245"/>
      <c r="K53" s="245"/>
      <c r="L53" s="245"/>
      <c r="M53" s="245"/>
      <c r="N53" s="245"/>
      <c r="O53" s="245"/>
      <c r="P53" s="245"/>
      <c r="Q53" s="245"/>
      <c r="R53" s="245"/>
      <c r="S53" s="245"/>
      <c r="T53" s="245"/>
      <c r="U53" s="245"/>
      <c r="V53" s="245"/>
      <c r="W53" s="245"/>
      <c r="X53" s="245"/>
      <c r="Y53" s="245"/>
      <c r="Z53" s="245"/>
      <c r="AA53" s="245"/>
      <c r="AB53" s="245"/>
      <c r="AC53" s="245"/>
      <c r="AD53" s="245"/>
      <c r="AE53" s="245"/>
      <c r="AF53" s="245"/>
      <c r="AG53" s="245"/>
      <c r="AH53" s="245"/>
      <c r="AI53" s="245"/>
      <c r="AJ53" s="245"/>
      <c r="AK53" s="245"/>
      <c r="AL53" s="245"/>
      <c r="AM53" s="245"/>
      <c r="AN53" s="245"/>
      <c r="AO53" s="245"/>
      <c r="AP53" s="245"/>
      <c r="AQ53" s="245"/>
      <c r="AR53" s="245"/>
      <c r="AS53" s="245"/>
      <c r="AT53" s="245"/>
      <c r="AU53" s="245"/>
      <c r="AV53" s="245">
        <v>459570.09</v>
      </c>
      <c r="AW53" s="245"/>
      <c r="AX53" s="245"/>
      <c r="AY53" s="245"/>
      <c r="AZ53" s="245"/>
      <c r="BA53" s="245"/>
      <c r="BB53" s="245"/>
      <c r="BC53" s="245"/>
      <c r="BD53" s="245"/>
      <c r="BE53" s="245"/>
      <c r="BF53" s="245"/>
      <c r="BG53" s="243">
        <f>'[2]2022-2024 mjcc'!N64</f>
        <v>192842.2</v>
      </c>
      <c r="BH53" s="244">
        <f t="shared" si="50"/>
        <v>192842.2</v>
      </c>
      <c r="BI53" s="245"/>
      <c r="BJ53" s="245"/>
      <c r="BK53" s="245"/>
      <c r="BL53" s="245"/>
      <c r="BM53" s="245"/>
      <c r="BN53" s="245"/>
      <c r="BO53" s="245"/>
      <c r="BP53" s="245"/>
      <c r="BQ53" s="245"/>
      <c r="BR53" s="245"/>
      <c r="BS53" s="245"/>
      <c r="BT53" s="245"/>
      <c r="BU53" s="245"/>
      <c r="BV53" s="245"/>
      <c r="BW53" s="245"/>
      <c r="BX53" s="245"/>
      <c r="BY53" s="245"/>
      <c r="BZ53" s="245"/>
      <c r="CA53" s="245"/>
      <c r="CB53" s="245"/>
      <c r="CC53" s="245"/>
      <c r="CD53" s="245"/>
      <c r="CE53" s="245"/>
      <c r="CF53" s="245"/>
      <c r="CG53" s="245"/>
      <c r="CH53" s="245"/>
      <c r="CI53" s="245"/>
      <c r="CJ53" s="245"/>
      <c r="CK53" s="245"/>
      <c r="CL53" s="245"/>
      <c r="CM53" s="245"/>
      <c r="CN53" s="245"/>
      <c r="CO53" s="245"/>
      <c r="CP53" s="245"/>
      <c r="CQ53" s="245"/>
      <c r="CR53" s="245"/>
      <c r="CS53" s="245"/>
      <c r="CT53" s="245"/>
      <c r="CU53" s="245"/>
      <c r="CV53" s="245"/>
      <c r="CW53" s="245"/>
      <c r="CX53" s="245"/>
      <c r="CY53" s="245">
        <v>192842.2</v>
      </c>
      <c r="CZ53" s="245"/>
      <c r="DA53" s="245"/>
      <c r="DB53" s="245"/>
      <c r="DC53" s="245"/>
      <c r="DD53" s="245"/>
      <c r="DE53" s="245"/>
      <c r="DF53" s="245"/>
      <c r="DG53" s="245"/>
      <c r="DH53" s="245"/>
      <c r="DI53" s="245"/>
      <c r="DJ53" s="243">
        <f>'[2]2022-2024 mjcc'!O64</f>
        <v>213539.71</v>
      </c>
      <c r="DK53" s="244">
        <f t="shared" si="51"/>
        <v>213539.7</v>
      </c>
      <c r="DL53" s="245"/>
      <c r="DM53" s="245"/>
      <c r="DN53" s="245"/>
      <c r="DO53" s="245"/>
      <c r="DP53" s="245"/>
      <c r="DQ53" s="245"/>
      <c r="DR53" s="245"/>
      <c r="DS53" s="245"/>
      <c r="DT53" s="245"/>
      <c r="DU53" s="245"/>
      <c r="DV53" s="245"/>
      <c r="DW53" s="245"/>
      <c r="DX53" s="245"/>
      <c r="DY53" s="245"/>
      <c r="DZ53" s="245"/>
      <c r="EA53" s="245"/>
      <c r="EB53" s="245"/>
      <c r="EC53" s="245"/>
      <c r="ED53" s="245"/>
      <c r="EE53" s="245"/>
      <c r="EF53" s="245"/>
      <c r="EG53" s="245"/>
      <c r="EH53" s="245"/>
      <c r="EI53" s="245"/>
      <c r="EJ53" s="245"/>
      <c r="EK53" s="245"/>
      <c r="EL53" s="245"/>
      <c r="EM53" s="245"/>
      <c r="EN53" s="245"/>
      <c r="EO53" s="245"/>
      <c r="EP53" s="245"/>
      <c r="EQ53" s="245"/>
      <c r="ER53" s="245"/>
      <c r="ES53" s="245"/>
      <c r="ET53" s="245"/>
      <c r="EU53" s="245"/>
      <c r="EV53" s="245"/>
      <c r="EW53" s="245"/>
      <c r="EX53" s="245"/>
      <c r="EY53" s="245"/>
      <c r="EZ53" s="245"/>
      <c r="FA53" s="245"/>
      <c r="FB53" s="245">
        <v>213539.7</v>
      </c>
      <c r="FC53" s="245"/>
      <c r="FD53" s="245"/>
      <c r="FE53" s="245"/>
      <c r="FF53" s="245"/>
      <c r="FG53" s="245"/>
      <c r="FH53" s="245"/>
      <c r="FI53" s="245"/>
      <c r="FJ53" s="245"/>
      <c r="FK53" s="245"/>
      <c r="FL53" s="245"/>
      <c r="FM53" s="243">
        <f>'[2]2022-2024 mjcc'!P64</f>
        <v>215200.21</v>
      </c>
      <c r="FN53" s="244">
        <f t="shared" si="52"/>
        <v>215200.2</v>
      </c>
      <c r="FO53" s="245"/>
      <c r="FP53" s="245"/>
      <c r="FQ53" s="245"/>
      <c r="FR53" s="245"/>
      <c r="FS53" s="245"/>
      <c r="FT53" s="245"/>
      <c r="FU53" s="245"/>
      <c r="FV53" s="245"/>
      <c r="FW53" s="245"/>
      <c r="FX53" s="245"/>
      <c r="FY53" s="245"/>
      <c r="FZ53" s="245"/>
      <c r="GA53" s="245"/>
      <c r="GB53" s="245"/>
      <c r="GC53" s="245"/>
      <c r="GD53" s="245"/>
      <c r="GE53" s="245"/>
      <c r="GF53" s="245"/>
      <c r="GG53" s="245"/>
      <c r="GH53" s="245"/>
      <c r="GI53" s="245"/>
      <c r="GJ53" s="245"/>
      <c r="GK53" s="245"/>
      <c r="GL53" s="245"/>
      <c r="GM53" s="245"/>
      <c r="GN53" s="245"/>
      <c r="GO53" s="245"/>
      <c r="GP53" s="245"/>
      <c r="GQ53" s="245"/>
      <c r="GR53" s="245"/>
      <c r="GS53" s="245"/>
      <c r="GT53" s="245"/>
      <c r="GU53" s="245"/>
      <c r="GV53" s="245"/>
      <c r="GW53" s="245"/>
      <c r="GX53" s="245"/>
      <c r="GY53" s="245"/>
      <c r="GZ53" s="245"/>
      <c r="HA53" s="245"/>
      <c r="HB53" s="245"/>
      <c r="HC53" s="245"/>
      <c r="HD53" s="245"/>
      <c r="HE53" s="245">
        <v>215200.2</v>
      </c>
      <c r="HF53" s="245"/>
      <c r="HG53" s="245"/>
      <c r="HH53" s="245"/>
      <c r="HI53" s="245"/>
      <c r="HJ53" s="245"/>
      <c r="HK53" s="245"/>
      <c r="HL53" s="245"/>
      <c r="HM53" s="245"/>
      <c r="HN53" s="245"/>
      <c r="HO53" s="245"/>
      <c r="HP53" s="243">
        <f>'[2]2022-2024 mjcc'!Q64</f>
        <v>215200.21</v>
      </c>
      <c r="HQ53" s="244">
        <f t="shared" si="53"/>
        <v>215200.2</v>
      </c>
      <c r="HR53" s="245"/>
      <c r="HS53" s="245"/>
      <c r="HT53" s="245"/>
      <c r="HU53" s="245"/>
      <c r="HV53" s="245"/>
      <c r="HW53" s="245"/>
      <c r="HX53" s="245"/>
      <c r="HY53" s="245"/>
      <c r="HZ53" s="245"/>
      <c r="IA53" s="245"/>
      <c r="IB53" s="245"/>
      <c r="IC53" s="245"/>
      <c r="ID53" s="245"/>
      <c r="IE53" s="245"/>
      <c r="IF53" s="245"/>
      <c r="IG53" s="245"/>
      <c r="IH53" s="245"/>
      <c r="II53" s="245"/>
      <c r="IJ53" s="245"/>
      <c r="IK53" s="245"/>
      <c r="IL53" s="245"/>
      <c r="IM53" s="245"/>
      <c r="IN53" s="245"/>
      <c r="IO53" s="245"/>
      <c r="IP53" s="245"/>
      <c r="IQ53" s="245"/>
      <c r="IR53" s="245"/>
      <c r="IS53" s="245"/>
      <c r="IT53" s="245"/>
      <c r="IU53" s="245"/>
      <c r="IV53" s="245"/>
      <c r="IW53" s="245"/>
      <c r="IX53" s="245"/>
      <c r="IY53" s="245"/>
      <c r="IZ53" s="245"/>
      <c r="JA53" s="245"/>
      <c r="JB53" s="245"/>
      <c r="JC53" s="245"/>
      <c r="JD53" s="245"/>
      <c r="JE53" s="245"/>
      <c r="JF53" s="245"/>
      <c r="JG53" s="245"/>
      <c r="JH53" s="245">
        <v>215200.2</v>
      </c>
      <c r="JI53" s="245"/>
      <c r="JJ53" s="245"/>
      <c r="JK53" s="245"/>
      <c r="JL53" s="245"/>
      <c r="JM53" s="245"/>
      <c r="JN53" s="245"/>
      <c r="JO53" s="245"/>
      <c r="JP53" s="245"/>
      <c r="JQ53" s="245"/>
      <c r="JR53" s="245"/>
    </row>
    <row r="54" spans="1:278" ht="51">
      <c r="A54" s="242">
        <f>'[2]2022-2024 mjcc'!G65</f>
        <v>0</v>
      </c>
      <c r="B54" s="242" t="str">
        <f>'[2]2022-2024 mjcc'!H65</f>
        <v xml:space="preserve"> 12008</v>
      </c>
      <c r="C54" s="242" t="str">
        <f>'[2]2022-2024 mjcc'!I65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v>
      </c>
      <c r="D54" s="243">
        <f>'[2]2022-2024 mjcc'!M65</f>
        <v>44285.120000000003</v>
      </c>
      <c r="E54" s="244">
        <f t="shared" si="49"/>
        <v>44285.120000000003</v>
      </c>
      <c r="F54" s="245"/>
      <c r="G54" s="245"/>
      <c r="H54" s="245"/>
      <c r="I54" s="245"/>
      <c r="J54" s="245"/>
      <c r="K54" s="245"/>
      <c r="L54" s="245"/>
      <c r="M54" s="245"/>
      <c r="N54" s="245"/>
      <c r="O54" s="245"/>
      <c r="P54" s="245"/>
      <c r="Q54" s="245"/>
      <c r="R54" s="245"/>
      <c r="S54" s="245"/>
      <c r="T54" s="245"/>
      <c r="U54" s="245"/>
      <c r="V54" s="245"/>
      <c r="W54" s="245"/>
      <c r="X54" s="245"/>
      <c r="Y54" s="245"/>
      <c r="Z54" s="245"/>
      <c r="AA54" s="245"/>
      <c r="AB54" s="245"/>
      <c r="AC54" s="245"/>
      <c r="AD54" s="245"/>
      <c r="AE54" s="245"/>
      <c r="AF54" s="245"/>
      <c r="AG54" s="245"/>
      <c r="AH54" s="245"/>
      <c r="AI54" s="245"/>
      <c r="AJ54" s="245"/>
      <c r="AK54" s="245"/>
      <c r="AL54" s="245"/>
      <c r="AM54" s="245"/>
      <c r="AN54" s="245"/>
      <c r="AO54" s="245"/>
      <c r="AP54" s="245"/>
      <c r="AQ54" s="245"/>
      <c r="AR54" s="245"/>
      <c r="AS54" s="245"/>
      <c r="AT54" s="245">
        <v>44285.120000000003</v>
      </c>
      <c r="AU54" s="245"/>
      <c r="AV54" s="245"/>
      <c r="AW54" s="245"/>
      <c r="AX54" s="245"/>
      <c r="AY54" s="245"/>
      <c r="AZ54" s="245"/>
      <c r="BA54" s="245"/>
      <c r="BB54" s="245"/>
      <c r="BC54" s="245"/>
      <c r="BD54" s="245"/>
      <c r="BE54" s="245"/>
      <c r="BF54" s="245"/>
      <c r="BG54" s="243">
        <f>'[2]2022-2024 mjcc'!N65</f>
        <v>71400</v>
      </c>
      <c r="BH54" s="244">
        <f t="shared" si="50"/>
        <v>71400</v>
      </c>
      <c r="BI54" s="245"/>
      <c r="BJ54" s="245"/>
      <c r="BK54" s="245"/>
      <c r="BL54" s="245"/>
      <c r="BM54" s="245"/>
      <c r="BN54" s="245"/>
      <c r="BO54" s="245"/>
      <c r="BP54" s="245"/>
      <c r="BQ54" s="245"/>
      <c r="BR54" s="245"/>
      <c r="BS54" s="245"/>
      <c r="BT54" s="245"/>
      <c r="BU54" s="245"/>
      <c r="BV54" s="245"/>
      <c r="BW54" s="245"/>
      <c r="BX54" s="245"/>
      <c r="BY54" s="245"/>
      <c r="BZ54" s="245"/>
      <c r="CA54" s="245"/>
      <c r="CB54" s="245"/>
      <c r="CC54" s="245"/>
      <c r="CD54" s="245"/>
      <c r="CE54" s="245"/>
      <c r="CF54" s="245"/>
      <c r="CG54" s="245"/>
      <c r="CH54" s="245"/>
      <c r="CI54" s="245"/>
      <c r="CJ54" s="245"/>
      <c r="CK54" s="245"/>
      <c r="CL54" s="245"/>
      <c r="CM54" s="245"/>
      <c r="CN54" s="245"/>
      <c r="CO54" s="245"/>
      <c r="CP54" s="245"/>
      <c r="CQ54" s="245"/>
      <c r="CR54" s="245"/>
      <c r="CS54" s="245"/>
      <c r="CT54" s="245"/>
      <c r="CU54" s="245"/>
      <c r="CV54" s="245"/>
      <c r="CW54" s="245">
        <v>71400</v>
      </c>
      <c r="CX54" s="245"/>
      <c r="CY54" s="245"/>
      <c r="CZ54" s="245"/>
      <c r="DA54" s="245"/>
      <c r="DB54" s="245"/>
      <c r="DC54" s="245"/>
      <c r="DD54" s="245"/>
      <c r="DE54" s="245"/>
      <c r="DF54" s="245"/>
      <c r="DG54" s="245"/>
      <c r="DH54" s="245"/>
      <c r="DI54" s="245"/>
      <c r="DJ54" s="243">
        <f>'[2]2022-2024 mjcc'!O65</f>
        <v>71400</v>
      </c>
      <c r="DK54" s="244">
        <f t="shared" si="51"/>
        <v>71400</v>
      </c>
      <c r="DL54" s="245"/>
      <c r="DM54" s="245"/>
      <c r="DN54" s="245"/>
      <c r="DO54" s="245"/>
      <c r="DP54" s="245"/>
      <c r="DQ54" s="245"/>
      <c r="DR54" s="245"/>
      <c r="DS54" s="245"/>
      <c r="DT54" s="245"/>
      <c r="DU54" s="245"/>
      <c r="DV54" s="245"/>
      <c r="DW54" s="245"/>
      <c r="DX54" s="245"/>
      <c r="DY54" s="245"/>
      <c r="DZ54" s="245"/>
      <c r="EA54" s="245"/>
      <c r="EB54" s="245"/>
      <c r="EC54" s="245"/>
      <c r="ED54" s="245"/>
      <c r="EE54" s="245"/>
      <c r="EF54" s="245"/>
      <c r="EG54" s="245"/>
      <c r="EH54" s="245"/>
      <c r="EI54" s="245"/>
      <c r="EJ54" s="245"/>
      <c r="EK54" s="245"/>
      <c r="EL54" s="245"/>
      <c r="EM54" s="245"/>
      <c r="EN54" s="245"/>
      <c r="EO54" s="245"/>
      <c r="EP54" s="245"/>
      <c r="EQ54" s="245"/>
      <c r="ER54" s="245"/>
      <c r="ES54" s="245"/>
      <c r="ET54" s="245"/>
      <c r="EU54" s="245"/>
      <c r="EV54" s="245"/>
      <c r="EW54" s="245"/>
      <c r="EX54" s="245"/>
      <c r="EY54" s="245"/>
      <c r="EZ54" s="245">
        <v>71400</v>
      </c>
      <c r="FA54" s="245"/>
      <c r="FB54" s="245"/>
      <c r="FC54" s="245"/>
      <c r="FD54" s="245"/>
      <c r="FE54" s="245"/>
      <c r="FF54" s="245"/>
      <c r="FG54" s="245"/>
      <c r="FH54" s="245"/>
      <c r="FI54" s="245"/>
      <c r="FJ54" s="245"/>
      <c r="FK54" s="245"/>
      <c r="FL54" s="245"/>
      <c r="FM54" s="243">
        <f>'[2]2022-2024 mjcc'!P65</f>
        <v>71400</v>
      </c>
      <c r="FN54" s="244">
        <f t="shared" si="52"/>
        <v>71400</v>
      </c>
      <c r="FO54" s="245"/>
      <c r="FP54" s="245"/>
      <c r="FQ54" s="245"/>
      <c r="FR54" s="245"/>
      <c r="FS54" s="245"/>
      <c r="FT54" s="245"/>
      <c r="FU54" s="245"/>
      <c r="FV54" s="245"/>
      <c r="FW54" s="245"/>
      <c r="FX54" s="245"/>
      <c r="FY54" s="245"/>
      <c r="FZ54" s="245"/>
      <c r="GA54" s="245"/>
      <c r="GB54" s="245"/>
      <c r="GC54" s="245"/>
      <c r="GD54" s="245"/>
      <c r="GE54" s="245"/>
      <c r="GF54" s="245"/>
      <c r="GG54" s="245"/>
      <c r="GH54" s="245"/>
      <c r="GI54" s="245"/>
      <c r="GJ54" s="245"/>
      <c r="GK54" s="245"/>
      <c r="GL54" s="245"/>
      <c r="GM54" s="245"/>
      <c r="GN54" s="245"/>
      <c r="GO54" s="245"/>
      <c r="GP54" s="245"/>
      <c r="GQ54" s="245"/>
      <c r="GR54" s="245"/>
      <c r="GS54" s="245"/>
      <c r="GT54" s="245"/>
      <c r="GU54" s="245"/>
      <c r="GV54" s="245"/>
      <c r="GW54" s="245"/>
      <c r="GX54" s="245"/>
      <c r="GY54" s="245"/>
      <c r="GZ54" s="245"/>
      <c r="HA54" s="245"/>
      <c r="HB54" s="245"/>
      <c r="HC54" s="245">
        <v>71400</v>
      </c>
      <c r="HD54" s="245"/>
      <c r="HE54" s="245"/>
      <c r="HF54" s="245"/>
      <c r="HG54" s="245"/>
      <c r="HH54" s="245"/>
      <c r="HI54" s="245"/>
      <c r="HJ54" s="245"/>
      <c r="HK54" s="245"/>
      <c r="HL54" s="245"/>
      <c r="HM54" s="245"/>
      <c r="HN54" s="245"/>
      <c r="HO54" s="245"/>
      <c r="HP54" s="243">
        <f>'[2]2022-2024 mjcc'!Q65</f>
        <v>71400</v>
      </c>
      <c r="HQ54" s="244">
        <f t="shared" si="53"/>
        <v>71400</v>
      </c>
      <c r="HR54" s="245"/>
      <c r="HS54" s="245"/>
      <c r="HT54" s="245"/>
      <c r="HU54" s="245"/>
      <c r="HV54" s="245"/>
      <c r="HW54" s="245"/>
      <c r="HX54" s="245"/>
      <c r="HY54" s="245"/>
      <c r="HZ54" s="245"/>
      <c r="IA54" s="245"/>
      <c r="IB54" s="245"/>
      <c r="IC54" s="245"/>
      <c r="ID54" s="245"/>
      <c r="IE54" s="245"/>
      <c r="IF54" s="245"/>
      <c r="IG54" s="245"/>
      <c r="IH54" s="245"/>
      <c r="II54" s="245"/>
      <c r="IJ54" s="245"/>
      <c r="IK54" s="245"/>
      <c r="IL54" s="245"/>
      <c r="IM54" s="245"/>
      <c r="IN54" s="245"/>
      <c r="IO54" s="245"/>
      <c r="IP54" s="245"/>
      <c r="IQ54" s="245"/>
      <c r="IR54" s="245"/>
      <c r="IS54" s="245"/>
      <c r="IT54" s="245"/>
      <c r="IU54" s="245"/>
      <c r="IV54" s="245"/>
      <c r="IW54" s="245"/>
      <c r="IX54" s="245"/>
      <c r="IY54" s="245"/>
      <c r="IZ54" s="245"/>
      <c r="JA54" s="245"/>
      <c r="JB54" s="245"/>
      <c r="JC54" s="245"/>
      <c r="JD54" s="245"/>
      <c r="JE54" s="245"/>
      <c r="JF54" s="245">
        <v>71400</v>
      </c>
      <c r="JG54" s="245"/>
      <c r="JH54" s="245"/>
      <c r="JI54" s="245"/>
      <c r="JJ54" s="245"/>
      <c r="JK54" s="245"/>
      <c r="JL54" s="245"/>
      <c r="JM54" s="245"/>
      <c r="JN54" s="245"/>
      <c r="JO54" s="245"/>
      <c r="JP54" s="245"/>
      <c r="JQ54" s="245"/>
      <c r="JR54" s="245"/>
    </row>
    <row r="55" spans="1:278" ht="63.75">
      <c r="A55" s="242">
        <f>'[2]2022-2024 mjcc'!G66</f>
        <v>0</v>
      </c>
      <c r="B55" s="242" t="str">
        <f>'[2]2022-2024 mjcc'!H66</f>
        <v xml:space="preserve"> 12009</v>
      </c>
      <c r="C55" s="242" t="str">
        <f>'[2]2022-2024 mjcc'!I66</f>
        <v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v>
      </c>
      <c r="D55" s="243">
        <f>'[2]2022-2024 mjcc'!M66</f>
        <v>393328.04</v>
      </c>
      <c r="E55" s="244">
        <f t="shared" si="49"/>
        <v>393328.04</v>
      </c>
      <c r="F55" s="245"/>
      <c r="G55" s="245"/>
      <c r="H55" s="245"/>
      <c r="I55" s="245"/>
      <c r="J55" s="245"/>
      <c r="K55" s="245"/>
      <c r="L55" s="245"/>
      <c r="M55" s="245"/>
      <c r="N55" s="245"/>
      <c r="O55" s="245"/>
      <c r="P55" s="245"/>
      <c r="Q55" s="245"/>
      <c r="R55" s="245"/>
      <c r="S55" s="245"/>
      <c r="T55" s="245"/>
      <c r="U55" s="245"/>
      <c r="V55" s="245"/>
      <c r="W55" s="245"/>
      <c r="X55" s="245"/>
      <c r="Y55" s="245"/>
      <c r="Z55" s="245"/>
      <c r="AA55" s="245"/>
      <c r="AB55" s="245"/>
      <c r="AC55" s="245"/>
      <c r="AD55" s="245"/>
      <c r="AE55" s="245"/>
      <c r="AF55" s="245"/>
      <c r="AG55" s="245"/>
      <c r="AH55" s="245"/>
      <c r="AI55" s="245"/>
      <c r="AJ55" s="245"/>
      <c r="AK55" s="245"/>
      <c r="AL55" s="245"/>
      <c r="AM55" s="245"/>
      <c r="AN55" s="245"/>
      <c r="AO55" s="245"/>
      <c r="AP55" s="245"/>
      <c r="AQ55" s="245"/>
      <c r="AR55" s="245"/>
      <c r="AS55" s="245"/>
      <c r="AT55" s="245"/>
      <c r="AU55" s="245"/>
      <c r="AV55" s="245">
        <v>393328.04</v>
      </c>
      <c r="AW55" s="245"/>
      <c r="AX55" s="245"/>
      <c r="AY55" s="245"/>
      <c r="AZ55" s="245"/>
      <c r="BA55" s="245"/>
      <c r="BB55" s="245"/>
      <c r="BC55" s="245"/>
      <c r="BD55" s="245"/>
      <c r="BE55" s="245"/>
      <c r="BF55" s="245"/>
      <c r="BG55" s="243">
        <f>'[2]2022-2024 mjcc'!N66</f>
        <v>448800</v>
      </c>
      <c r="BH55" s="244">
        <f t="shared" si="50"/>
        <v>448800</v>
      </c>
      <c r="BI55" s="245"/>
      <c r="BJ55" s="245"/>
      <c r="BK55" s="245"/>
      <c r="BL55" s="245"/>
      <c r="BM55" s="245"/>
      <c r="BN55" s="245"/>
      <c r="BO55" s="245"/>
      <c r="BP55" s="245"/>
      <c r="BQ55" s="245"/>
      <c r="BR55" s="245"/>
      <c r="BS55" s="245"/>
      <c r="BT55" s="245"/>
      <c r="BU55" s="245"/>
      <c r="BV55" s="245"/>
      <c r="BW55" s="245"/>
      <c r="BX55" s="245"/>
      <c r="BY55" s="245"/>
      <c r="BZ55" s="245"/>
      <c r="CA55" s="245"/>
      <c r="CB55" s="245"/>
      <c r="CC55" s="245"/>
      <c r="CD55" s="245"/>
      <c r="CE55" s="245"/>
      <c r="CF55" s="245"/>
      <c r="CG55" s="245"/>
      <c r="CH55" s="245"/>
      <c r="CI55" s="245"/>
      <c r="CJ55" s="245"/>
      <c r="CK55" s="245"/>
      <c r="CL55" s="245"/>
      <c r="CM55" s="245"/>
      <c r="CN55" s="245"/>
      <c r="CO55" s="245"/>
      <c r="CP55" s="245"/>
      <c r="CQ55" s="245"/>
      <c r="CR55" s="245"/>
      <c r="CS55" s="245"/>
      <c r="CT55" s="245"/>
      <c r="CU55" s="245"/>
      <c r="CV55" s="245"/>
      <c r="CW55" s="245"/>
      <c r="CX55" s="245"/>
      <c r="CY55" s="245">
        <v>448800</v>
      </c>
      <c r="CZ55" s="245"/>
      <c r="DA55" s="245"/>
      <c r="DB55" s="245"/>
      <c r="DC55" s="245"/>
      <c r="DD55" s="245"/>
      <c r="DE55" s="245"/>
      <c r="DF55" s="245"/>
      <c r="DG55" s="245"/>
      <c r="DH55" s="245"/>
      <c r="DI55" s="245"/>
      <c r="DJ55" s="243">
        <f>'[2]2022-2024 mjcc'!O66</f>
        <v>448800</v>
      </c>
      <c r="DK55" s="244">
        <f t="shared" si="51"/>
        <v>448800</v>
      </c>
      <c r="DL55" s="245"/>
      <c r="DM55" s="245"/>
      <c r="DN55" s="245"/>
      <c r="DO55" s="245"/>
      <c r="DP55" s="245"/>
      <c r="DQ55" s="245"/>
      <c r="DR55" s="245"/>
      <c r="DS55" s="245"/>
      <c r="DT55" s="245"/>
      <c r="DU55" s="245"/>
      <c r="DV55" s="245"/>
      <c r="DW55" s="245"/>
      <c r="DX55" s="245"/>
      <c r="DY55" s="245"/>
      <c r="DZ55" s="245"/>
      <c r="EA55" s="245"/>
      <c r="EB55" s="245"/>
      <c r="EC55" s="245"/>
      <c r="ED55" s="245"/>
      <c r="EE55" s="245"/>
      <c r="EF55" s="245"/>
      <c r="EG55" s="245"/>
      <c r="EH55" s="245"/>
      <c r="EI55" s="245"/>
      <c r="EJ55" s="245"/>
      <c r="EK55" s="245"/>
      <c r="EL55" s="245"/>
      <c r="EM55" s="245"/>
      <c r="EN55" s="245"/>
      <c r="EO55" s="245"/>
      <c r="EP55" s="245"/>
      <c r="EQ55" s="245"/>
      <c r="ER55" s="245"/>
      <c r="ES55" s="245"/>
      <c r="ET55" s="245"/>
      <c r="EU55" s="245"/>
      <c r="EV55" s="245"/>
      <c r="EW55" s="245"/>
      <c r="EX55" s="245"/>
      <c r="EY55" s="245"/>
      <c r="EZ55" s="245"/>
      <c r="FA55" s="245"/>
      <c r="FB55" s="245">
        <v>448800</v>
      </c>
      <c r="FC55" s="245"/>
      <c r="FD55" s="245"/>
      <c r="FE55" s="245"/>
      <c r="FF55" s="245"/>
      <c r="FG55" s="245"/>
      <c r="FH55" s="245"/>
      <c r="FI55" s="245"/>
      <c r="FJ55" s="245"/>
      <c r="FK55" s="245"/>
      <c r="FL55" s="245"/>
      <c r="FM55" s="243">
        <f>'[2]2022-2024 mjcc'!P66</f>
        <v>448800</v>
      </c>
      <c r="FN55" s="244">
        <f t="shared" si="52"/>
        <v>448800</v>
      </c>
      <c r="FO55" s="245"/>
      <c r="FP55" s="245"/>
      <c r="FQ55" s="245"/>
      <c r="FR55" s="245"/>
      <c r="FS55" s="245"/>
      <c r="FT55" s="245"/>
      <c r="FU55" s="245"/>
      <c r="FV55" s="245"/>
      <c r="FW55" s="245"/>
      <c r="FX55" s="245"/>
      <c r="FY55" s="245"/>
      <c r="FZ55" s="245"/>
      <c r="GA55" s="245"/>
      <c r="GB55" s="245"/>
      <c r="GC55" s="245"/>
      <c r="GD55" s="245"/>
      <c r="GE55" s="245"/>
      <c r="GF55" s="245"/>
      <c r="GG55" s="245"/>
      <c r="GH55" s="245"/>
      <c r="GI55" s="245"/>
      <c r="GJ55" s="245"/>
      <c r="GK55" s="245"/>
      <c r="GL55" s="245"/>
      <c r="GM55" s="245"/>
      <c r="GN55" s="245"/>
      <c r="GO55" s="245"/>
      <c r="GP55" s="245"/>
      <c r="GQ55" s="245"/>
      <c r="GR55" s="245"/>
      <c r="GS55" s="245"/>
      <c r="GT55" s="245"/>
      <c r="GU55" s="245"/>
      <c r="GV55" s="245"/>
      <c r="GW55" s="245"/>
      <c r="GX55" s="245"/>
      <c r="GY55" s="245"/>
      <c r="GZ55" s="245"/>
      <c r="HA55" s="245"/>
      <c r="HB55" s="245"/>
      <c r="HC55" s="245"/>
      <c r="HD55" s="245"/>
      <c r="HE55" s="245">
        <v>448800</v>
      </c>
      <c r="HF55" s="245"/>
      <c r="HG55" s="245"/>
      <c r="HH55" s="245"/>
      <c r="HI55" s="245"/>
      <c r="HJ55" s="245"/>
      <c r="HK55" s="245"/>
      <c r="HL55" s="245"/>
      <c r="HM55" s="245"/>
      <c r="HN55" s="245"/>
      <c r="HO55" s="245"/>
      <c r="HP55" s="243">
        <f>'[2]2022-2024 mjcc'!Q66</f>
        <v>448800</v>
      </c>
      <c r="HQ55" s="244">
        <f t="shared" si="53"/>
        <v>448800</v>
      </c>
      <c r="HR55" s="245"/>
      <c r="HS55" s="245"/>
      <c r="HT55" s="245"/>
      <c r="HU55" s="245"/>
      <c r="HV55" s="245"/>
      <c r="HW55" s="245"/>
      <c r="HX55" s="245"/>
      <c r="HY55" s="245"/>
      <c r="HZ55" s="245"/>
      <c r="IA55" s="245"/>
      <c r="IB55" s="245"/>
      <c r="IC55" s="245"/>
      <c r="ID55" s="245"/>
      <c r="IE55" s="245"/>
      <c r="IF55" s="245"/>
      <c r="IG55" s="245"/>
      <c r="IH55" s="245"/>
      <c r="II55" s="245"/>
      <c r="IJ55" s="245"/>
      <c r="IK55" s="245"/>
      <c r="IL55" s="245"/>
      <c r="IM55" s="245"/>
      <c r="IN55" s="245"/>
      <c r="IO55" s="245"/>
      <c r="IP55" s="245"/>
      <c r="IQ55" s="245"/>
      <c r="IR55" s="245"/>
      <c r="IS55" s="245"/>
      <c r="IT55" s="245"/>
      <c r="IU55" s="245"/>
      <c r="IV55" s="245"/>
      <c r="IW55" s="245"/>
      <c r="IX55" s="245"/>
      <c r="IY55" s="245"/>
      <c r="IZ55" s="245"/>
      <c r="JA55" s="245"/>
      <c r="JB55" s="245"/>
      <c r="JC55" s="245"/>
      <c r="JD55" s="245"/>
      <c r="JE55" s="245"/>
      <c r="JF55" s="245"/>
      <c r="JG55" s="245"/>
      <c r="JH55" s="245">
        <v>448800</v>
      </c>
      <c r="JI55" s="245"/>
      <c r="JJ55" s="245"/>
      <c r="JK55" s="245"/>
      <c r="JL55" s="245"/>
      <c r="JM55" s="245"/>
      <c r="JN55" s="245"/>
      <c r="JO55" s="245"/>
      <c r="JP55" s="245"/>
      <c r="JQ55" s="245"/>
      <c r="JR55" s="245"/>
    </row>
    <row r="56" spans="1:278" ht="38.25">
      <c r="A56" s="242">
        <f>'[2]2022-2024 mjcc'!G67</f>
        <v>0</v>
      </c>
      <c r="B56" s="242" t="str">
        <f>'[2]2022-2024 mjcc'!H67</f>
        <v xml:space="preserve"> 12010</v>
      </c>
      <c r="C56" s="242" t="str">
        <f>'[2]2022-2024 mjcc'!I67</f>
        <v xml:space="preserve"> Աշխատաշուկայում անմրցունակ և մասնագիտություն չունեցող  մայրերի համար գործատուի մոտ մասնագիտական ուսուցման կազմակերպում</v>
      </c>
      <c r="D56" s="243">
        <f>'[2]2022-2024 mjcc'!M67</f>
        <v>75224.497000000003</v>
      </c>
      <c r="E56" s="244">
        <f t="shared" si="49"/>
        <v>75224.497000000003</v>
      </c>
      <c r="F56" s="245"/>
      <c r="G56" s="245"/>
      <c r="H56" s="245"/>
      <c r="I56" s="245"/>
      <c r="J56" s="245"/>
      <c r="K56" s="245"/>
      <c r="L56" s="245"/>
      <c r="M56" s="245"/>
      <c r="N56" s="245"/>
      <c r="O56" s="245"/>
      <c r="P56" s="245"/>
      <c r="Q56" s="245"/>
      <c r="R56" s="245"/>
      <c r="S56" s="245"/>
      <c r="T56" s="245"/>
      <c r="U56" s="245"/>
      <c r="V56" s="245"/>
      <c r="W56" s="245"/>
      <c r="X56" s="245"/>
      <c r="Y56" s="245"/>
      <c r="Z56" s="245"/>
      <c r="AA56" s="245"/>
      <c r="AB56" s="245"/>
      <c r="AC56" s="245"/>
      <c r="AD56" s="245"/>
      <c r="AE56" s="245"/>
      <c r="AF56" s="245"/>
      <c r="AG56" s="245"/>
      <c r="AH56" s="245"/>
      <c r="AI56" s="245"/>
      <c r="AJ56" s="245"/>
      <c r="AK56" s="245">
        <v>28486.827799999999</v>
      </c>
      <c r="AL56" s="245"/>
      <c r="AM56" s="245"/>
      <c r="AN56" s="245"/>
      <c r="AO56" s="245"/>
      <c r="AP56" s="245"/>
      <c r="AQ56" s="245"/>
      <c r="AR56" s="245"/>
      <c r="AS56" s="245"/>
      <c r="AT56" s="245"/>
      <c r="AU56" s="245"/>
      <c r="AV56" s="245">
        <v>46737.669199999997</v>
      </c>
      <c r="AW56" s="245"/>
      <c r="AX56" s="245"/>
      <c r="AY56" s="245"/>
      <c r="AZ56" s="245"/>
      <c r="BA56" s="245"/>
      <c r="BB56" s="245"/>
      <c r="BC56" s="245"/>
      <c r="BD56" s="245"/>
      <c r="BE56" s="245"/>
      <c r="BF56" s="245"/>
      <c r="BG56" s="243">
        <f>'[2]2022-2024 mjcc'!N67</f>
        <v>113454</v>
      </c>
      <c r="BH56" s="244">
        <f t="shared" si="50"/>
        <v>113453.96919999999</v>
      </c>
      <c r="BI56" s="245"/>
      <c r="BJ56" s="245"/>
      <c r="BK56" s="245"/>
      <c r="BL56" s="245"/>
      <c r="BM56" s="245"/>
      <c r="BN56" s="245"/>
      <c r="BO56" s="245"/>
      <c r="BP56" s="245"/>
      <c r="BQ56" s="245"/>
      <c r="BR56" s="245"/>
      <c r="BS56" s="245"/>
      <c r="BT56" s="245"/>
      <c r="BU56" s="245"/>
      <c r="BV56" s="245"/>
      <c r="BW56" s="245"/>
      <c r="BX56" s="245"/>
      <c r="BY56" s="245"/>
      <c r="BZ56" s="245"/>
      <c r="CA56" s="245"/>
      <c r="CB56" s="245"/>
      <c r="CC56" s="245"/>
      <c r="CD56" s="245"/>
      <c r="CE56" s="245"/>
      <c r="CF56" s="245"/>
      <c r="CG56" s="245"/>
      <c r="CH56" s="245"/>
      <c r="CI56" s="245"/>
      <c r="CJ56" s="245"/>
      <c r="CK56" s="245"/>
      <c r="CL56" s="245"/>
      <c r="CM56" s="245"/>
      <c r="CN56" s="245">
        <f>113454-46737.7</f>
        <v>66716.3</v>
      </c>
      <c r="CO56" s="245"/>
      <c r="CP56" s="245"/>
      <c r="CQ56" s="245"/>
      <c r="CR56" s="245"/>
      <c r="CS56" s="245"/>
      <c r="CT56" s="245"/>
      <c r="CU56" s="245"/>
      <c r="CV56" s="245"/>
      <c r="CW56" s="245"/>
      <c r="CX56" s="245"/>
      <c r="CY56" s="245">
        <v>46737.669199999997</v>
      </c>
      <c r="CZ56" s="245"/>
      <c r="DA56" s="245"/>
      <c r="DB56" s="245"/>
      <c r="DC56" s="245"/>
      <c r="DD56" s="245"/>
      <c r="DE56" s="245"/>
      <c r="DF56" s="245"/>
      <c r="DG56" s="245"/>
      <c r="DH56" s="245"/>
      <c r="DI56" s="245"/>
      <c r="DJ56" s="243">
        <f>'[2]2022-2024 mjcc'!O67</f>
        <v>0</v>
      </c>
      <c r="DK56" s="244">
        <f t="shared" si="51"/>
        <v>0</v>
      </c>
      <c r="DL56" s="245"/>
      <c r="DM56" s="245"/>
      <c r="DN56" s="245"/>
      <c r="DO56" s="245"/>
      <c r="DP56" s="245"/>
      <c r="DQ56" s="245"/>
      <c r="DR56" s="245"/>
      <c r="DS56" s="245"/>
      <c r="DT56" s="245"/>
      <c r="DU56" s="245"/>
      <c r="DV56" s="245"/>
      <c r="DW56" s="245"/>
      <c r="DX56" s="245"/>
      <c r="DY56" s="245"/>
      <c r="DZ56" s="245"/>
      <c r="EA56" s="245"/>
      <c r="EB56" s="245"/>
      <c r="EC56" s="245"/>
      <c r="ED56" s="245"/>
      <c r="EE56" s="245"/>
      <c r="EF56" s="245"/>
      <c r="EG56" s="245"/>
      <c r="EH56" s="245"/>
      <c r="EI56" s="245"/>
      <c r="EJ56" s="245"/>
      <c r="EK56" s="245"/>
      <c r="EL56" s="245"/>
      <c r="EM56" s="245"/>
      <c r="EN56" s="245"/>
      <c r="EO56" s="245"/>
      <c r="EP56" s="245"/>
      <c r="EQ56" s="245"/>
      <c r="ER56" s="245"/>
      <c r="ES56" s="245"/>
      <c r="ET56" s="245"/>
      <c r="EU56" s="245"/>
      <c r="EV56" s="245"/>
      <c r="EW56" s="245"/>
      <c r="EX56" s="245"/>
      <c r="EY56" s="245"/>
      <c r="EZ56" s="245"/>
      <c r="FA56" s="245"/>
      <c r="FB56" s="245"/>
      <c r="FC56" s="245"/>
      <c r="FD56" s="245"/>
      <c r="FE56" s="245"/>
      <c r="FF56" s="245"/>
      <c r="FG56" s="245"/>
      <c r="FH56" s="245"/>
      <c r="FI56" s="245"/>
      <c r="FJ56" s="245"/>
      <c r="FK56" s="245"/>
      <c r="FL56" s="245"/>
      <c r="FM56" s="243">
        <f>'[2]2022-2024 mjcc'!P67</f>
        <v>0</v>
      </c>
      <c r="FN56" s="244">
        <f t="shared" si="52"/>
        <v>0</v>
      </c>
      <c r="FO56" s="245"/>
      <c r="FP56" s="245"/>
      <c r="FQ56" s="245"/>
      <c r="FR56" s="245"/>
      <c r="FS56" s="245"/>
      <c r="FT56" s="245"/>
      <c r="FU56" s="245"/>
      <c r="FV56" s="245"/>
      <c r="FW56" s="245"/>
      <c r="FX56" s="245"/>
      <c r="FY56" s="245"/>
      <c r="FZ56" s="245"/>
      <c r="GA56" s="245"/>
      <c r="GB56" s="245"/>
      <c r="GC56" s="245"/>
      <c r="GD56" s="245"/>
      <c r="GE56" s="245"/>
      <c r="GF56" s="245"/>
      <c r="GG56" s="245"/>
      <c r="GH56" s="245"/>
      <c r="GI56" s="245"/>
      <c r="GJ56" s="245"/>
      <c r="GK56" s="245"/>
      <c r="GL56" s="245"/>
      <c r="GM56" s="245"/>
      <c r="GN56" s="245"/>
      <c r="GO56" s="245"/>
      <c r="GP56" s="245"/>
      <c r="GQ56" s="245"/>
      <c r="GR56" s="245"/>
      <c r="GS56" s="245"/>
      <c r="GT56" s="245"/>
      <c r="GU56" s="245"/>
      <c r="GV56" s="245"/>
      <c r="GW56" s="245"/>
      <c r="GX56" s="245"/>
      <c r="GY56" s="245"/>
      <c r="GZ56" s="245"/>
      <c r="HA56" s="245"/>
      <c r="HB56" s="245"/>
      <c r="HC56" s="245"/>
      <c r="HD56" s="245"/>
      <c r="HE56" s="245"/>
      <c r="HF56" s="245"/>
      <c r="HG56" s="245"/>
      <c r="HH56" s="245"/>
      <c r="HI56" s="245"/>
      <c r="HJ56" s="245"/>
      <c r="HK56" s="245"/>
      <c r="HL56" s="245"/>
      <c r="HM56" s="245"/>
      <c r="HN56" s="245"/>
      <c r="HO56" s="245"/>
      <c r="HP56" s="243">
        <f>'[2]2022-2024 mjcc'!Q67</f>
        <v>0</v>
      </c>
      <c r="HQ56" s="244">
        <f t="shared" si="53"/>
        <v>0</v>
      </c>
      <c r="HR56" s="245"/>
      <c r="HS56" s="245"/>
      <c r="HT56" s="245"/>
      <c r="HU56" s="245"/>
      <c r="HV56" s="245"/>
      <c r="HW56" s="245"/>
      <c r="HX56" s="245"/>
      <c r="HY56" s="245"/>
      <c r="HZ56" s="245"/>
      <c r="IA56" s="245"/>
      <c r="IB56" s="245"/>
      <c r="IC56" s="245"/>
      <c r="ID56" s="245"/>
      <c r="IE56" s="245"/>
      <c r="IF56" s="245"/>
      <c r="IG56" s="245"/>
      <c r="IH56" s="245"/>
      <c r="II56" s="245"/>
      <c r="IJ56" s="245"/>
      <c r="IK56" s="245"/>
      <c r="IL56" s="245"/>
      <c r="IM56" s="245"/>
      <c r="IN56" s="245"/>
      <c r="IO56" s="245"/>
      <c r="IP56" s="245"/>
      <c r="IQ56" s="245"/>
      <c r="IR56" s="245"/>
      <c r="IS56" s="245"/>
      <c r="IT56" s="245"/>
      <c r="IU56" s="245"/>
      <c r="IV56" s="245"/>
      <c r="IW56" s="245"/>
      <c r="IX56" s="245"/>
      <c r="IY56" s="245"/>
      <c r="IZ56" s="245"/>
      <c r="JA56" s="245"/>
      <c r="JB56" s="245"/>
      <c r="JC56" s="245"/>
      <c r="JD56" s="245"/>
      <c r="JE56" s="245"/>
      <c r="JF56" s="245"/>
      <c r="JG56" s="245"/>
      <c r="JH56" s="245"/>
      <c r="JI56" s="245"/>
      <c r="JJ56" s="245"/>
      <c r="JK56" s="245"/>
      <c r="JL56" s="245"/>
      <c r="JM56" s="245"/>
      <c r="JN56" s="245"/>
      <c r="JO56" s="245"/>
      <c r="JP56" s="245"/>
      <c r="JQ56" s="245"/>
      <c r="JR56" s="245"/>
    </row>
    <row r="57" spans="1:278" ht="38.25">
      <c r="A57" s="242">
        <f>'[2]2022-2024 mjcc'!G68</f>
        <v>0</v>
      </c>
      <c r="B57" s="242" t="str">
        <f>'[2]2022-2024 mjcc'!H68</f>
        <v xml:space="preserve"> 12011</v>
      </c>
      <c r="C57" s="242" t="str">
        <f>'[2]2022-2024 mjcc'!I68</f>
        <v xml:space="preserve"> Վարձատրվող հասարակական աշխատանքների կազմակերպման միջոցով գործազուրկների ժամանակավոր զբաղվածության ապահովում</v>
      </c>
      <c r="D57" s="243">
        <f>'[2]2022-2024 mjcc'!M68</f>
        <v>83558.929999999993</v>
      </c>
      <c r="E57" s="244">
        <f t="shared" si="49"/>
        <v>83558.929999999993</v>
      </c>
      <c r="F57" s="245"/>
      <c r="G57" s="245"/>
      <c r="H57" s="245"/>
      <c r="I57" s="245"/>
      <c r="J57" s="245"/>
      <c r="K57" s="245"/>
      <c r="L57" s="245"/>
      <c r="M57" s="245"/>
      <c r="N57" s="245"/>
      <c r="O57" s="245"/>
      <c r="P57" s="245"/>
      <c r="Q57" s="245"/>
      <c r="R57" s="245"/>
      <c r="S57" s="245"/>
      <c r="T57" s="245"/>
      <c r="U57" s="245"/>
      <c r="V57" s="245"/>
      <c r="W57" s="245"/>
      <c r="X57" s="245"/>
      <c r="Y57" s="245"/>
      <c r="Z57" s="245"/>
      <c r="AA57" s="245"/>
      <c r="AB57" s="245"/>
      <c r="AC57" s="245"/>
      <c r="AD57" s="245"/>
      <c r="AE57" s="245"/>
      <c r="AF57" s="245"/>
      <c r="AG57" s="245"/>
      <c r="AH57" s="245">
        <v>83558.929999999993</v>
      </c>
      <c r="AI57" s="245"/>
      <c r="AJ57" s="245"/>
      <c r="AK57" s="245"/>
      <c r="AL57" s="245"/>
      <c r="AM57" s="245"/>
      <c r="AN57" s="245"/>
      <c r="AO57" s="245"/>
      <c r="AP57" s="245"/>
      <c r="AQ57" s="245"/>
      <c r="AR57" s="245"/>
      <c r="AS57" s="245"/>
      <c r="AT57" s="245"/>
      <c r="AU57" s="245"/>
      <c r="AV57" s="245"/>
      <c r="AW57" s="245"/>
      <c r="AX57" s="245"/>
      <c r="AY57" s="245"/>
      <c r="AZ57" s="245"/>
      <c r="BA57" s="245"/>
      <c r="BB57" s="245"/>
      <c r="BC57" s="245"/>
      <c r="BD57" s="245"/>
      <c r="BE57" s="245"/>
      <c r="BF57" s="245"/>
      <c r="BG57" s="243">
        <f>'[2]2022-2024 mjcc'!N68</f>
        <v>126000</v>
      </c>
      <c r="BH57" s="244">
        <f t="shared" si="50"/>
        <v>126000</v>
      </c>
      <c r="BI57" s="245"/>
      <c r="BJ57" s="245"/>
      <c r="BK57" s="245"/>
      <c r="BL57" s="245"/>
      <c r="BM57" s="245"/>
      <c r="BN57" s="245"/>
      <c r="BO57" s="245"/>
      <c r="BP57" s="245"/>
      <c r="BQ57" s="245"/>
      <c r="BR57" s="245"/>
      <c r="BS57" s="245"/>
      <c r="BT57" s="245"/>
      <c r="BU57" s="245"/>
      <c r="BV57" s="245"/>
      <c r="BW57" s="245"/>
      <c r="BX57" s="245"/>
      <c r="BY57" s="245"/>
      <c r="BZ57" s="245"/>
      <c r="CA57" s="245"/>
      <c r="CB57" s="245"/>
      <c r="CC57" s="245"/>
      <c r="CD57" s="245"/>
      <c r="CE57" s="245"/>
      <c r="CF57" s="245"/>
      <c r="CG57" s="245"/>
      <c r="CH57" s="245"/>
      <c r="CI57" s="245"/>
      <c r="CJ57" s="245"/>
      <c r="CK57" s="245">
        <v>126000</v>
      </c>
      <c r="CL57" s="245"/>
      <c r="CM57" s="245"/>
      <c r="CN57" s="245"/>
      <c r="CO57" s="245"/>
      <c r="CP57" s="245"/>
      <c r="CQ57" s="245"/>
      <c r="CR57" s="245"/>
      <c r="CS57" s="245"/>
      <c r="CT57" s="245"/>
      <c r="CU57" s="245"/>
      <c r="CV57" s="245"/>
      <c r="CW57" s="245"/>
      <c r="CX57" s="245"/>
      <c r="CY57" s="245"/>
      <c r="CZ57" s="245"/>
      <c r="DA57" s="245"/>
      <c r="DB57" s="245"/>
      <c r="DC57" s="245"/>
      <c r="DD57" s="245"/>
      <c r="DE57" s="245"/>
      <c r="DF57" s="245"/>
      <c r="DG57" s="245"/>
      <c r="DH57" s="245"/>
      <c r="DI57" s="245"/>
      <c r="DJ57" s="243">
        <f>'[2]2022-2024 mjcc'!O68</f>
        <v>126000</v>
      </c>
      <c r="DK57" s="244">
        <f t="shared" si="51"/>
        <v>126000</v>
      </c>
      <c r="DL57" s="245"/>
      <c r="DM57" s="245"/>
      <c r="DN57" s="245"/>
      <c r="DO57" s="245"/>
      <c r="DP57" s="245"/>
      <c r="DQ57" s="245"/>
      <c r="DR57" s="245"/>
      <c r="DS57" s="245"/>
      <c r="DT57" s="245"/>
      <c r="DU57" s="245"/>
      <c r="DV57" s="245"/>
      <c r="DW57" s="245"/>
      <c r="DX57" s="245"/>
      <c r="DY57" s="245"/>
      <c r="DZ57" s="245"/>
      <c r="EA57" s="245"/>
      <c r="EB57" s="245"/>
      <c r="EC57" s="245"/>
      <c r="ED57" s="245"/>
      <c r="EE57" s="245"/>
      <c r="EF57" s="245"/>
      <c r="EG57" s="245"/>
      <c r="EH57" s="245"/>
      <c r="EI57" s="245"/>
      <c r="EJ57" s="245"/>
      <c r="EK57" s="245"/>
      <c r="EL57" s="245"/>
      <c r="EM57" s="245"/>
      <c r="EN57" s="245">
        <v>126000</v>
      </c>
      <c r="EO57" s="245"/>
      <c r="EP57" s="245"/>
      <c r="EQ57" s="245"/>
      <c r="ER57" s="245"/>
      <c r="ES57" s="245"/>
      <c r="ET57" s="245"/>
      <c r="EU57" s="245"/>
      <c r="EV57" s="245"/>
      <c r="EW57" s="245"/>
      <c r="EX57" s="245"/>
      <c r="EY57" s="245"/>
      <c r="EZ57" s="245"/>
      <c r="FA57" s="245"/>
      <c r="FB57" s="245"/>
      <c r="FC57" s="245"/>
      <c r="FD57" s="245"/>
      <c r="FE57" s="245"/>
      <c r="FF57" s="245"/>
      <c r="FG57" s="245"/>
      <c r="FH57" s="245"/>
      <c r="FI57" s="245"/>
      <c r="FJ57" s="245"/>
      <c r="FK57" s="245"/>
      <c r="FL57" s="245"/>
      <c r="FM57" s="243">
        <f>'[2]2022-2024 mjcc'!P68</f>
        <v>126000</v>
      </c>
      <c r="FN57" s="244">
        <f t="shared" si="52"/>
        <v>126000</v>
      </c>
      <c r="FO57" s="245"/>
      <c r="FP57" s="245"/>
      <c r="FQ57" s="245"/>
      <c r="FR57" s="245"/>
      <c r="FS57" s="245"/>
      <c r="FT57" s="245"/>
      <c r="FU57" s="245"/>
      <c r="FV57" s="245"/>
      <c r="FW57" s="245"/>
      <c r="FX57" s="245"/>
      <c r="FY57" s="245"/>
      <c r="FZ57" s="245"/>
      <c r="GA57" s="245"/>
      <c r="GB57" s="245"/>
      <c r="GC57" s="245"/>
      <c r="GD57" s="245"/>
      <c r="GE57" s="245"/>
      <c r="GF57" s="245"/>
      <c r="GG57" s="245"/>
      <c r="GH57" s="245"/>
      <c r="GI57" s="245"/>
      <c r="GJ57" s="245"/>
      <c r="GK57" s="245"/>
      <c r="GL57" s="245"/>
      <c r="GM57" s="245"/>
      <c r="GN57" s="245"/>
      <c r="GO57" s="245"/>
      <c r="GP57" s="245"/>
      <c r="GQ57" s="245">
        <v>126000</v>
      </c>
      <c r="GR57" s="245"/>
      <c r="GS57" s="245"/>
      <c r="GT57" s="245"/>
      <c r="GU57" s="245"/>
      <c r="GV57" s="245"/>
      <c r="GW57" s="245"/>
      <c r="GX57" s="245"/>
      <c r="GY57" s="245"/>
      <c r="GZ57" s="245"/>
      <c r="HA57" s="245"/>
      <c r="HB57" s="245"/>
      <c r="HC57" s="245"/>
      <c r="HD57" s="245"/>
      <c r="HE57" s="245"/>
      <c r="HF57" s="245"/>
      <c r="HG57" s="245"/>
      <c r="HH57" s="245"/>
      <c r="HI57" s="245"/>
      <c r="HJ57" s="245"/>
      <c r="HK57" s="245"/>
      <c r="HL57" s="245"/>
      <c r="HM57" s="245"/>
      <c r="HN57" s="245"/>
      <c r="HO57" s="245"/>
      <c r="HP57" s="243">
        <f>'[2]2022-2024 mjcc'!Q68</f>
        <v>126000</v>
      </c>
      <c r="HQ57" s="244">
        <f t="shared" si="53"/>
        <v>126000</v>
      </c>
      <c r="HR57" s="245"/>
      <c r="HS57" s="245"/>
      <c r="HT57" s="245"/>
      <c r="HU57" s="245"/>
      <c r="HV57" s="245"/>
      <c r="HW57" s="245"/>
      <c r="HX57" s="245"/>
      <c r="HY57" s="245"/>
      <c r="HZ57" s="245"/>
      <c r="IA57" s="245"/>
      <c r="IB57" s="245"/>
      <c r="IC57" s="245"/>
      <c r="ID57" s="245"/>
      <c r="IE57" s="245"/>
      <c r="IF57" s="245"/>
      <c r="IG57" s="245"/>
      <c r="IH57" s="245"/>
      <c r="II57" s="245"/>
      <c r="IJ57" s="245"/>
      <c r="IK57" s="245"/>
      <c r="IL57" s="245"/>
      <c r="IM57" s="245"/>
      <c r="IN57" s="245"/>
      <c r="IO57" s="245"/>
      <c r="IP57" s="245"/>
      <c r="IQ57" s="245"/>
      <c r="IR57" s="245"/>
      <c r="IS57" s="245"/>
      <c r="IT57" s="245">
        <v>126000</v>
      </c>
      <c r="IU57" s="245"/>
      <c r="IV57" s="245"/>
      <c r="IW57" s="245"/>
      <c r="IX57" s="245"/>
      <c r="IY57" s="245"/>
      <c r="IZ57" s="245"/>
      <c r="JA57" s="245"/>
      <c r="JB57" s="245"/>
      <c r="JC57" s="245"/>
      <c r="JD57" s="245"/>
      <c r="JE57" s="245"/>
      <c r="JF57" s="245"/>
      <c r="JG57" s="245"/>
      <c r="JH57" s="245"/>
      <c r="JI57" s="245"/>
      <c r="JJ57" s="245"/>
      <c r="JK57" s="245"/>
      <c r="JL57" s="245"/>
      <c r="JM57" s="245"/>
      <c r="JN57" s="245"/>
      <c r="JO57" s="245"/>
      <c r="JP57" s="245"/>
      <c r="JQ57" s="245"/>
      <c r="JR57" s="245"/>
    </row>
    <row r="58" spans="1:278" ht="38.25">
      <c r="A58" s="242">
        <f>'[2]2022-2024 mjcc'!G69</f>
        <v>0</v>
      </c>
      <c r="B58" s="242" t="str">
        <f>'[2]2022-2024 mjcc'!H69</f>
        <v xml:space="preserve"> 12013</v>
      </c>
      <c r="C58" s="242" t="str">
        <f>'[2]2022-2024 mjcc'!I69</f>
        <v xml:space="preserve"> Աշխատաշուկայում անմրցունակ անձանց անասնապահությամբ զբաղվելու համար աջակցության տրամադրում</v>
      </c>
      <c r="D58" s="243">
        <f>'[2]2022-2024 mjcc'!M69</f>
        <v>516960.91</v>
      </c>
      <c r="E58" s="244">
        <f t="shared" si="49"/>
        <v>516960.91</v>
      </c>
      <c r="F58" s="245"/>
      <c r="G58" s="245"/>
      <c r="H58" s="245"/>
      <c r="I58" s="245"/>
      <c r="J58" s="245"/>
      <c r="K58" s="245"/>
      <c r="L58" s="245"/>
      <c r="M58" s="245"/>
      <c r="N58" s="245"/>
      <c r="O58" s="245"/>
      <c r="P58" s="245"/>
      <c r="Q58" s="245"/>
      <c r="R58" s="245"/>
      <c r="S58" s="245"/>
      <c r="T58" s="245"/>
      <c r="U58" s="245"/>
      <c r="V58" s="245"/>
      <c r="W58" s="245"/>
      <c r="X58" s="245"/>
      <c r="Y58" s="245"/>
      <c r="Z58" s="245"/>
      <c r="AA58" s="245"/>
      <c r="AB58" s="245"/>
      <c r="AC58" s="245"/>
      <c r="AD58" s="245"/>
      <c r="AE58" s="245"/>
      <c r="AF58" s="245"/>
      <c r="AG58" s="245"/>
      <c r="AH58" s="245"/>
      <c r="AI58" s="245"/>
      <c r="AJ58" s="245"/>
      <c r="AK58" s="245"/>
      <c r="AL58" s="245"/>
      <c r="AM58" s="245"/>
      <c r="AN58" s="245"/>
      <c r="AO58" s="245"/>
      <c r="AP58" s="245"/>
      <c r="AQ58" s="245"/>
      <c r="AR58" s="245"/>
      <c r="AS58" s="245"/>
      <c r="AT58" s="245"/>
      <c r="AU58" s="245"/>
      <c r="AV58" s="245">
        <v>516960.91</v>
      </c>
      <c r="AW58" s="245"/>
      <c r="AX58" s="245"/>
      <c r="AY58" s="245"/>
      <c r="AZ58" s="245"/>
      <c r="BA58" s="245"/>
      <c r="BB58" s="245"/>
      <c r="BC58" s="245"/>
      <c r="BD58" s="245"/>
      <c r="BE58" s="245"/>
      <c r="BF58" s="245"/>
      <c r="BG58" s="243">
        <f>'[2]2022-2024 mjcc'!N69</f>
        <v>575600</v>
      </c>
      <c r="BH58" s="244">
        <f t="shared" si="50"/>
        <v>575600</v>
      </c>
      <c r="BI58" s="245"/>
      <c r="BJ58" s="245"/>
      <c r="BK58" s="245"/>
      <c r="BL58" s="245"/>
      <c r="BM58" s="245"/>
      <c r="BN58" s="245"/>
      <c r="BO58" s="245"/>
      <c r="BP58" s="245"/>
      <c r="BQ58" s="245"/>
      <c r="BR58" s="245"/>
      <c r="BS58" s="245"/>
      <c r="BT58" s="245"/>
      <c r="BU58" s="245"/>
      <c r="BV58" s="245"/>
      <c r="BW58" s="245"/>
      <c r="BX58" s="245"/>
      <c r="BY58" s="245"/>
      <c r="BZ58" s="245"/>
      <c r="CA58" s="245"/>
      <c r="CB58" s="245"/>
      <c r="CC58" s="245"/>
      <c r="CD58" s="245"/>
      <c r="CE58" s="245"/>
      <c r="CF58" s="245"/>
      <c r="CG58" s="245"/>
      <c r="CH58" s="245"/>
      <c r="CI58" s="245"/>
      <c r="CJ58" s="245"/>
      <c r="CK58" s="245"/>
      <c r="CL58" s="245"/>
      <c r="CM58" s="245"/>
      <c r="CN58" s="245"/>
      <c r="CO58" s="245"/>
      <c r="CP58" s="245"/>
      <c r="CQ58" s="245"/>
      <c r="CR58" s="245"/>
      <c r="CS58" s="245"/>
      <c r="CT58" s="245"/>
      <c r="CU58" s="245"/>
      <c r="CV58" s="245"/>
      <c r="CW58" s="245"/>
      <c r="CX58" s="245"/>
      <c r="CY58" s="245">
        <v>575600</v>
      </c>
      <c r="CZ58" s="245"/>
      <c r="DA58" s="245"/>
      <c r="DB58" s="245"/>
      <c r="DC58" s="245"/>
      <c r="DD58" s="245"/>
      <c r="DE58" s="245"/>
      <c r="DF58" s="245"/>
      <c r="DG58" s="245"/>
      <c r="DH58" s="245"/>
      <c r="DI58" s="245"/>
      <c r="DJ58" s="243">
        <f>'[2]2022-2024 mjcc'!O69</f>
        <v>575600</v>
      </c>
      <c r="DK58" s="244">
        <f t="shared" si="51"/>
        <v>575600</v>
      </c>
      <c r="DL58" s="245"/>
      <c r="DM58" s="245"/>
      <c r="DN58" s="245"/>
      <c r="DO58" s="245"/>
      <c r="DP58" s="245"/>
      <c r="DQ58" s="245"/>
      <c r="DR58" s="245"/>
      <c r="DS58" s="245"/>
      <c r="DT58" s="245"/>
      <c r="DU58" s="245"/>
      <c r="DV58" s="245"/>
      <c r="DW58" s="245"/>
      <c r="DX58" s="245"/>
      <c r="DY58" s="245"/>
      <c r="DZ58" s="245"/>
      <c r="EA58" s="245"/>
      <c r="EB58" s="245"/>
      <c r="EC58" s="245"/>
      <c r="ED58" s="245"/>
      <c r="EE58" s="245"/>
      <c r="EF58" s="245"/>
      <c r="EG58" s="245"/>
      <c r="EH58" s="245"/>
      <c r="EI58" s="245"/>
      <c r="EJ58" s="245"/>
      <c r="EK58" s="245"/>
      <c r="EL58" s="245"/>
      <c r="EM58" s="245"/>
      <c r="EN58" s="245"/>
      <c r="EO58" s="245"/>
      <c r="EP58" s="245"/>
      <c r="EQ58" s="245"/>
      <c r="ER58" s="245"/>
      <c r="ES58" s="245"/>
      <c r="ET58" s="245"/>
      <c r="EU58" s="245"/>
      <c r="EV58" s="245"/>
      <c r="EW58" s="245"/>
      <c r="EX58" s="245"/>
      <c r="EY58" s="245"/>
      <c r="EZ58" s="245"/>
      <c r="FA58" s="245"/>
      <c r="FB58" s="245">
        <v>575600</v>
      </c>
      <c r="FC58" s="245"/>
      <c r="FD58" s="245"/>
      <c r="FE58" s="245"/>
      <c r="FF58" s="245"/>
      <c r="FG58" s="245"/>
      <c r="FH58" s="245"/>
      <c r="FI58" s="245"/>
      <c r="FJ58" s="245"/>
      <c r="FK58" s="245"/>
      <c r="FL58" s="245"/>
      <c r="FM58" s="243">
        <f>'[2]2022-2024 mjcc'!P69</f>
        <v>575600</v>
      </c>
      <c r="FN58" s="244">
        <f t="shared" si="52"/>
        <v>575600</v>
      </c>
      <c r="FO58" s="245"/>
      <c r="FP58" s="245"/>
      <c r="FQ58" s="245"/>
      <c r="FR58" s="245"/>
      <c r="FS58" s="245"/>
      <c r="FT58" s="245"/>
      <c r="FU58" s="245"/>
      <c r="FV58" s="245"/>
      <c r="FW58" s="245"/>
      <c r="FX58" s="245"/>
      <c r="FY58" s="245"/>
      <c r="FZ58" s="245"/>
      <c r="GA58" s="245"/>
      <c r="GB58" s="245"/>
      <c r="GC58" s="245"/>
      <c r="GD58" s="245"/>
      <c r="GE58" s="245"/>
      <c r="GF58" s="245"/>
      <c r="GG58" s="245"/>
      <c r="GH58" s="245"/>
      <c r="GI58" s="245"/>
      <c r="GJ58" s="245"/>
      <c r="GK58" s="245"/>
      <c r="GL58" s="245"/>
      <c r="GM58" s="245"/>
      <c r="GN58" s="245"/>
      <c r="GO58" s="245"/>
      <c r="GP58" s="245"/>
      <c r="GQ58" s="245"/>
      <c r="GR58" s="245"/>
      <c r="GS58" s="245"/>
      <c r="GT58" s="245"/>
      <c r="GU58" s="245"/>
      <c r="GV58" s="245"/>
      <c r="GW58" s="245"/>
      <c r="GX58" s="245"/>
      <c r="GY58" s="245"/>
      <c r="GZ58" s="245"/>
      <c r="HA58" s="245"/>
      <c r="HB58" s="245"/>
      <c r="HC58" s="245"/>
      <c r="HD58" s="245"/>
      <c r="HE58" s="245">
        <v>575600</v>
      </c>
      <c r="HF58" s="245"/>
      <c r="HG58" s="245"/>
      <c r="HH58" s="245"/>
      <c r="HI58" s="245"/>
      <c r="HJ58" s="245"/>
      <c r="HK58" s="245"/>
      <c r="HL58" s="245"/>
      <c r="HM58" s="245"/>
      <c r="HN58" s="245"/>
      <c r="HO58" s="245"/>
      <c r="HP58" s="243">
        <f>'[2]2022-2024 mjcc'!Q69</f>
        <v>575600</v>
      </c>
      <c r="HQ58" s="244">
        <f t="shared" si="53"/>
        <v>575600</v>
      </c>
      <c r="HR58" s="245"/>
      <c r="HS58" s="245"/>
      <c r="HT58" s="245"/>
      <c r="HU58" s="245"/>
      <c r="HV58" s="245"/>
      <c r="HW58" s="245"/>
      <c r="HX58" s="245"/>
      <c r="HY58" s="245"/>
      <c r="HZ58" s="245"/>
      <c r="IA58" s="245"/>
      <c r="IB58" s="245"/>
      <c r="IC58" s="245"/>
      <c r="ID58" s="245"/>
      <c r="IE58" s="245"/>
      <c r="IF58" s="245"/>
      <c r="IG58" s="245"/>
      <c r="IH58" s="245"/>
      <c r="II58" s="245"/>
      <c r="IJ58" s="245"/>
      <c r="IK58" s="245"/>
      <c r="IL58" s="245"/>
      <c r="IM58" s="245"/>
      <c r="IN58" s="245"/>
      <c r="IO58" s="245"/>
      <c r="IP58" s="245"/>
      <c r="IQ58" s="245"/>
      <c r="IR58" s="245"/>
      <c r="IS58" s="245"/>
      <c r="IT58" s="245"/>
      <c r="IU58" s="245"/>
      <c r="IV58" s="245"/>
      <c r="IW58" s="245"/>
      <c r="IX58" s="245"/>
      <c r="IY58" s="245"/>
      <c r="IZ58" s="245"/>
      <c r="JA58" s="245"/>
      <c r="JB58" s="245"/>
      <c r="JC58" s="245"/>
      <c r="JD58" s="245"/>
      <c r="JE58" s="245"/>
      <c r="JF58" s="245"/>
      <c r="JG58" s="245"/>
      <c r="JH58" s="245">
        <v>575600</v>
      </c>
      <c r="JI58" s="245"/>
      <c r="JJ58" s="245"/>
      <c r="JK58" s="245"/>
      <c r="JL58" s="245"/>
      <c r="JM58" s="245"/>
      <c r="JN58" s="245"/>
      <c r="JO58" s="245"/>
      <c r="JP58" s="245"/>
      <c r="JQ58" s="245"/>
      <c r="JR58" s="245"/>
    </row>
    <row r="59" spans="1:278" ht="13.5">
      <c r="A59" s="214">
        <f>'2022-2024 mjcc'!G70</f>
        <v>1098</v>
      </c>
      <c r="B59" s="214">
        <f>'2022-2024 mjcc'!H70</f>
        <v>0</v>
      </c>
      <c r="C59" s="214" t="str">
        <f>'2022-2024 mjcc'!I70</f>
        <v xml:space="preserve"> Բնակարանային ապահովում</v>
      </c>
      <c r="D59" s="203">
        <f>'2022-2024 mjcc'!P70</f>
        <v>418199.74</v>
      </c>
      <c r="E59" s="203">
        <f>SUM(E60:E63)</f>
        <v>418199.7</v>
      </c>
      <c r="F59" s="203">
        <f t="shared" ref="F59:BF59" si="54">SUM(F60:F63)</f>
        <v>0</v>
      </c>
      <c r="G59" s="203">
        <f t="shared" si="54"/>
        <v>0</v>
      </c>
      <c r="H59" s="203">
        <f t="shared" si="54"/>
        <v>0</v>
      </c>
      <c r="I59" s="203">
        <f t="shared" si="54"/>
        <v>0</v>
      </c>
      <c r="J59" s="203">
        <f t="shared" si="54"/>
        <v>0</v>
      </c>
      <c r="K59" s="203">
        <f t="shared" si="54"/>
        <v>0</v>
      </c>
      <c r="L59" s="203">
        <f t="shared" si="54"/>
        <v>0</v>
      </c>
      <c r="M59" s="203">
        <f t="shared" si="54"/>
        <v>0</v>
      </c>
      <c r="N59" s="203">
        <f t="shared" si="54"/>
        <v>0</v>
      </c>
      <c r="O59" s="203">
        <f t="shared" si="54"/>
        <v>0</v>
      </c>
      <c r="P59" s="203">
        <f t="shared" si="54"/>
        <v>0</v>
      </c>
      <c r="Q59" s="203">
        <f t="shared" si="54"/>
        <v>0</v>
      </c>
      <c r="R59" s="203">
        <f t="shared" si="54"/>
        <v>0</v>
      </c>
      <c r="S59" s="203">
        <f t="shared" si="54"/>
        <v>0</v>
      </c>
      <c r="T59" s="203">
        <f t="shared" si="54"/>
        <v>0</v>
      </c>
      <c r="U59" s="203">
        <f t="shared" si="54"/>
        <v>0</v>
      </c>
      <c r="V59" s="203">
        <f t="shared" si="54"/>
        <v>0</v>
      </c>
      <c r="W59" s="203">
        <f t="shared" si="54"/>
        <v>0</v>
      </c>
      <c r="X59" s="203">
        <f t="shared" si="54"/>
        <v>0</v>
      </c>
      <c r="Y59" s="203">
        <f t="shared" si="54"/>
        <v>0</v>
      </c>
      <c r="Z59" s="203">
        <f t="shared" si="54"/>
        <v>0</v>
      </c>
      <c r="AA59" s="203">
        <f t="shared" si="54"/>
        <v>0</v>
      </c>
      <c r="AB59" s="203">
        <f t="shared" si="54"/>
        <v>0</v>
      </c>
      <c r="AC59" s="203">
        <f t="shared" si="54"/>
        <v>0</v>
      </c>
      <c r="AD59" s="203">
        <f t="shared" si="54"/>
        <v>0</v>
      </c>
      <c r="AE59" s="203">
        <f t="shared" si="54"/>
        <v>0</v>
      </c>
      <c r="AF59" s="203">
        <f t="shared" si="54"/>
        <v>0</v>
      </c>
      <c r="AG59" s="203">
        <f t="shared" si="54"/>
        <v>0</v>
      </c>
      <c r="AH59" s="203">
        <f t="shared" si="54"/>
        <v>0</v>
      </c>
      <c r="AI59" s="203">
        <f t="shared" si="54"/>
        <v>0</v>
      </c>
      <c r="AJ59" s="203">
        <f t="shared" si="54"/>
        <v>0</v>
      </c>
      <c r="AK59" s="203">
        <f t="shared" si="54"/>
        <v>0</v>
      </c>
      <c r="AL59" s="203">
        <f t="shared" si="54"/>
        <v>0</v>
      </c>
      <c r="AM59" s="203">
        <f t="shared" si="54"/>
        <v>0</v>
      </c>
      <c r="AN59" s="203">
        <f t="shared" si="54"/>
        <v>0</v>
      </c>
      <c r="AO59" s="203">
        <f t="shared" si="54"/>
        <v>0</v>
      </c>
      <c r="AP59" s="203">
        <f t="shared" si="54"/>
        <v>0</v>
      </c>
      <c r="AQ59" s="203">
        <f t="shared" si="54"/>
        <v>0</v>
      </c>
      <c r="AR59" s="203">
        <f t="shared" si="54"/>
        <v>0</v>
      </c>
      <c r="AS59" s="203">
        <f t="shared" si="54"/>
        <v>0</v>
      </c>
      <c r="AT59" s="203">
        <f t="shared" si="54"/>
        <v>0</v>
      </c>
      <c r="AU59" s="203">
        <f t="shared" si="54"/>
        <v>0</v>
      </c>
      <c r="AV59" s="203">
        <f t="shared" si="54"/>
        <v>0</v>
      </c>
      <c r="AW59" s="203">
        <f t="shared" si="54"/>
        <v>0</v>
      </c>
      <c r="AX59" s="203">
        <f t="shared" si="54"/>
        <v>0</v>
      </c>
      <c r="AY59" s="203">
        <f t="shared" si="54"/>
        <v>602</v>
      </c>
      <c r="AZ59" s="203">
        <f t="shared" si="54"/>
        <v>0</v>
      </c>
      <c r="BA59" s="203">
        <f t="shared" si="54"/>
        <v>0</v>
      </c>
      <c r="BB59" s="203">
        <f t="shared" si="54"/>
        <v>291855.7</v>
      </c>
      <c r="BC59" s="203">
        <f t="shared" si="54"/>
        <v>125742</v>
      </c>
      <c r="BD59" s="203">
        <f t="shared" si="54"/>
        <v>0</v>
      </c>
      <c r="BE59" s="203">
        <f t="shared" si="54"/>
        <v>0</v>
      </c>
      <c r="BF59" s="203">
        <f t="shared" si="54"/>
        <v>0</v>
      </c>
      <c r="BG59" s="203">
        <f>'2022-2024 mjcc'!Q70</f>
        <v>1790614.2</v>
      </c>
      <c r="BH59" s="203">
        <f>SUM(BH60:BH63)</f>
        <v>1790614.2</v>
      </c>
      <c r="BI59" s="203">
        <f t="shared" ref="BI59:DI59" si="55">SUM(BI60:BI63)</f>
        <v>0</v>
      </c>
      <c r="BJ59" s="203">
        <f t="shared" si="55"/>
        <v>0</v>
      </c>
      <c r="BK59" s="203">
        <f t="shared" si="55"/>
        <v>0</v>
      </c>
      <c r="BL59" s="203">
        <f t="shared" si="55"/>
        <v>0</v>
      </c>
      <c r="BM59" s="203">
        <f t="shared" si="55"/>
        <v>0</v>
      </c>
      <c r="BN59" s="203">
        <f t="shared" si="55"/>
        <v>0</v>
      </c>
      <c r="BO59" s="203">
        <f t="shared" si="55"/>
        <v>0</v>
      </c>
      <c r="BP59" s="203">
        <f t="shared" si="55"/>
        <v>0</v>
      </c>
      <c r="BQ59" s="203">
        <f t="shared" si="55"/>
        <v>0</v>
      </c>
      <c r="BR59" s="203">
        <f t="shared" si="55"/>
        <v>0</v>
      </c>
      <c r="BS59" s="203">
        <f t="shared" si="55"/>
        <v>0</v>
      </c>
      <c r="BT59" s="203">
        <f t="shared" si="55"/>
        <v>0</v>
      </c>
      <c r="BU59" s="203">
        <f t="shared" si="55"/>
        <v>0</v>
      </c>
      <c r="BV59" s="203">
        <f t="shared" si="55"/>
        <v>0</v>
      </c>
      <c r="BW59" s="203">
        <f t="shared" si="55"/>
        <v>0</v>
      </c>
      <c r="BX59" s="203">
        <f t="shared" si="55"/>
        <v>0</v>
      </c>
      <c r="BY59" s="203">
        <f t="shared" si="55"/>
        <v>0</v>
      </c>
      <c r="BZ59" s="203">
        <f t="shared" si="55"/>
        <v>0</v>
      </c>
      <c r="CA59" s="203">
        <f t="shared" si="55"/>
        <v>0</v>
      </c>
      <c r="CB59" s="203">
        <f t="shared" si="55"/>
        <v>0</v>
      </c>
      <c r="CC59" s="203">
        <f t="shared" si="55"/>
        <v>0</v>
      </c>
      <c r="CD59" s="203">
        <f t="shared" si="55"/>
        <v>0</v>
      </c>
      <c r="CE59" s="203">
        <f t="shared" si="55"/>
        <v>0</v>
      </c>
      <c r="CF59" s="203">
        <f t="shared" si="55"/>
        <v>0</v>
      </c>
      <c r="CG59" s="203">
        <f t="shared" si="55"/>
        <v>0</v>
      </c>
      <c r="CH59" s="203">
        <f t="shared" si="55"/>
        <v>0</v>
      </c>
      <c r="CI59" s="203">
        <f t="shared" si="55"/>
        <v>0</v>
      </c>
      <c r="CJ59" s="203">
        <f t="shared" si="55"/>
        <v>0</v>
      </c>
      <c r="CK59" s="203">
        <f t="shared" si="55"/>
        <v>0</v>
      </c>
      <c r="CL59" s="203">
        <f t="shared" si="55"/>
        <v>0</v>
      </c>
      <c r="CM59" s="203">
        <f t="shared" si="55"/>
        <v>0</v>
      </c>
      <c r="CN59" s="203">
        <f t="shared" si="55"/>
        <v>0</v>
      </c>
      <c r="CO59" s="203">
        <f t="shared" si="55"/>
        <v>500000</v>
      </c>
      <c r="CP59" s="203">
        <f t="shared" si="55"/>
        <v>0</v>
      </c>
      <c r="CQ59" s="203">
        <f t="shared" si="55"/>
        <v>0</v>
      </c>
      <c r="CR59" s="203">
        <f t="shared" si="55"/>
        <v>0</v>
      </c>
      <c r="CS59" s="203">
        <f t="shared" si="55"/>
        <v>0</v>
      </c>
      <c r="CT59" s="203">
        <f t="shared" si="55"/>
        <v>0</v>
      </c>
      <c r="CU59" s="203">
        <f t="shared" si="55"/>
        <v>0</v>
      </c>
      <c r="CV59" s="203">
        <f t="shared" si="55"/>
        <v>0</v>
      </c>
      <c r="CW59" s="203">
        <f t="shared" si="55"/>
        <v>0</v>
      </c>
      <c r="CX59" s="203">
        <f t="shared" si="55"/>
        <v>0</v>
      </c>
      <c r="CY59" s="203">
        <f t="shared" si="55"/>
        <v>0</v>
      </c>
      <c r="CZ59" s="203">
        <f t="shared" si="55"/>
        <v>0</v>
      </c>
      <c r="DA59" s="203">
        <f t="shared" si="55"/>
        <v>0</v>
      </c>
      <c r="DB59" s="203">
        <f t="shared" si="55"/>
        <v>0</v>
      </c>
      <c r="DC59" s="203">
        <f t="shared" si="55"/>
        <v>0</v>
      </c>
      <c r="DD59" s="203">
        <f t="shared" si="55"/>
        <v>0</v>
      </c>
      <c r="DE59" s="203">
        <f t="shared" si="55"/>
        <v>1290614.2</v>
      </c>
      <c r="DF59" s="203">
        <f t="shared" si="55"/>
        <v>0</v>
      </c>
      <c r="DG59" s="203">
        <f t="shared" si="55"/>
        <v>0</v>
      </c>
      <c r="DH59" s="203">
        <f t="shared" si="55"/>
        <v>0</v>
      </c>
      <c r="DI59" s="203">
        <f t="shared" si="55"/>
        <v>0</v>
      </c>
      <c r="DJ59" s="203">
        <f>'2022-2024 mjcc'!R70</f>
        <v>780375.61</v>
      </c>
      <c r="DK59" s="203">
        <f>SUM(DK60:DK63)</f>
        <v>468500</v>
      </c>
      <c r="DL59" s="203">
        <f t="shared" ref="DL59:FL59" si="56">SUM(DL60:DL63)</f>
        <v>0</v>
      </c>
      <c r="DM59" s="203">
        <f t="shared" si="56"/>
        <v>0</v>
      </c>
      <c r="DN59" s="203">
        <f t="shared" si="56"/>
        <v>0</v>
      </c>
      <c r="DO59" s="203">
        <f t="shared" si="56"/>
        <v>0</v>
      </c>
      <c r="DP59" s="203">
        <f t="shared" si="56"/>
        <v>0</v>
      </c>
      <c r="DQ59" s="203">
        <f t="shared" si="56"/>
        <v>0</v>
      </c>
      <c r="DR59" s="203">
        <f t="shared" si="56"/>
        <v>0</v>
      </c>
      <c r="DS59" s="203">
        <f t="shared" si="56"/>
        <v>0</v>
      </c>
      <c r="DT59" s="203">
        <f t="shared" si="56"/>
        <v>0</v>
      </c>
      <c r="DU59" s="203">
        <f t="shared" si="56"/>
        <v>0</v>
      </c>
      <c r="DV59" s="203">
        <f t="shared" si="56"/>
        <v>0</v>
      </c>
      <c r="DW59" s="203">
        <f t="shared" si="56"/>
        <v>0</v>
      </c>
      <c r="DX59" s="203">
        <f t="shared" si="56"/>
        <v>0</v>
      </c>
      <c r="DY59" s="203">
        <f t="shared" si="56"/>
        <v>0</v>
      </c>
      <c r="DZ59" s="203">
        <f t="shared" si="56"/>
        <v>0</v>
      </c>
      <c r="EA59" s="203">
        <f t="shared" si="56"/>
        <v>0</v>
      </c>
      <c r="EB59" s="203">
        <f t="shared" si="56"/>
        <v>0</v>
      </c>
      <c r="EC59" s="203">
        <f t="shared" si="56"/>
        <v>0</v>
      </c>
      <c r="ED59" s="203">
        <f t="shared" si="56"/>
        <v>0</v>
      </c>
      <c r="EE59" s="203">
        <f t="shared" si="56"/>
        <v>0</v>
      </c>
      <c r="EF59" s="203">
        <f t="shared" si="56"/>
        <v>0</v>
      </c>
      <c r="EG59" s="203">
        <f t="shared" si="56"/>
        <v>0</v>
      </c>
      <c r="EH59" s="203">
        <f t="shared" si="56"/>
        <v>0</v>
      </c>
      <c r="EI59" s="203">
        <f t="shared" si="56"/>
        <v>0</v>
      </c>
      <c r="EJ59" s="203">
        <f t="shared" si="56"/>
        <v>0</v>
      </c>
      <c r="EK59" s="203">
        <f t="shared" si="56"/>
        <v>0</v>
      </c>
      <c r="EL59" s="203">
        <f t="shared" si="56"/>
        <v>0</v>
      </c>
      <c r="EM59" s="203">
        <f t="shared" si="56"/>
        <v>0</v>
      </c>
      <c r="EN59" s="203">
        <f t="shared" si="56"/>
        <v>0</v>
      </c>
      <c r="EO59" s="203">
        <f t="shared" si="56"/>
        <v>0</v>
      </c>
      <c r="EP59" s="203">
        <f t="shared" si="56"/>
        <v>0</v>
      </c>
      <c r="EQ59" s="203">
        <f t="shared" si="56"/>
        <v>0</v>
      </c>
      <c r="ER59" s="203">
        <f t="shared" si="56"/>
        <v>468500</v>
      </c>
      <c r="ES59" s="203">
        <f t="shared" si="56"/>
        <v>0</v>
      </c>
      <c r="ET59" s="203">
        <f t="shared" si="56"/>
        <v>0</v>
      </c>
      <c r="EU59" s="203">
        <f t="shared" si="56"/>
        <v>0</v>
      </c>
      <c r="EV59" s="203">
        <f t="shared" si="56"/>
        <v>0</v>
      </c>
      <c r="EW59" s="203">
        <f t="shared" si="56"/>
        <v>0</v>
      </c>
      <c r="EX59" s="203">
        <f t="shared" si="56"/>
        <v>0</v>
      </c>
      <c r="EY59" s="203">
        <f t="shared" si="56"/>
        <v>0</v>
      </c>
      <c r="EZ59" s="203">
        <f t="shared" si="56"/>
        <v>0</v>
      </c>
      <c r="FA59" s="203">
        <f t="shared" si="56"/>
        <v>0</v>
      </c>
      <c r="FB59" s="203">
        <f t="shared" si="56"/>
        <v>0</v>
      </c>
      <c r="FC59" s="203">
        <f t="shared" si="56"/>
        <v>0</v>
      </c>
      <c r="FD59" s="203">
        <f t="shared" si="56"/>
        <v>0</v>
      </c>
      <c r="FE59" s="203">
        <f t="shared" si="56"/>
        <v>0</v>
      </c>
      <c r="FF59" s="203">
        <f t="shared" si="56"/>
        <v>0</v>
      </c>
      <c r="FG59" s="203">
        <f t="shared" si="56"/>
        <v>0</v>
      </c>
      <c r="FH59" s="203">
        <f t="shared" si="56"/>
        <v>0</v>
      </c>
      <c r="FI59" s="203">
        <f t="shared" si="56"/>
        <v>0</v>
      </c>
      <c r="FJ59" s="203">
        <f t="shared" si="56"/>
        <v>0</v>
      </c>
      <c r="FK59" s="203">
        <f t="shared" si="56"/>
        <v>0</v>
      </c>
      <c r="FL59" s="203">
        <f t="shared" si="56"/>
        <v>0</v>
      </c>
      <c r="FM59" s="203">
        <f>'2022-2024 mjcc'!S70</f>
        <v>494000</v>
      </c>
      <c r="FN59" s="203">
        <f>SUM(FN60:FN63)</f>
        <v>494000</v>
      </c>
      <c r="FO59" s="203">
        <f t="shared" ref="FO59:HO59" si="57">SUM(FO60:FO63)</f>
        <v>0</v>
      </c>
      <c r="FP59" s="203">
        <f t="shared" si="57"/>
        <v>0</v>
      </c>
      <c r="FQ59" s="203">
        <f t="shared" si="57"/>
        <v>0</v>
      </c>
      <c r="FR59" s="203">
        <f t="shared" si="57"/>
        <v>0</v>
      </c>
      <c r="FS59" s="203">
        <f t="shared" si="57"/>
        <v>0</v>
      </c>
      <c r="FT59" s="203">
        <f t="shared" si="57"/>
        <v>0</v>
      </c>
      <c r="FU59" s="203">
        <f t="shared" si="57"/>
        <v>0</v>
      </c>
      <c r="FV59" s="203">
        <f t="shared" si="57"/>
        <v>0</v>
      </c>
      <c r="FW59" s="203">
        <f t="shared" si="57"/>
        <v>0</v>
      </c>
      <c r="FX59" s="203">
        <f t="shared" si="57"/>
        <v>0</v>
      </c>
      <c r="FY59" s="203">
        <f t="shared" si="57"/>
        <v>0</v>
      </c>
      <c r="FZ59" s="203">
        <f t="shared" si="57"/>
        <v>0</v>
      </c>
      <c r="GA59" s="203">
        <f t="shared" si="57"/>
        <v>0</v>
      </c>
      <c r="GB59" s="203">
        <f t="shared" si="57"/>
        <v>0</v>
      </c>
      <c r="GC59" s="203">
        <f t="shared" si="57"/>
        <v>0</v>
      </c>
      <c r="GD59" s="203">
        <f t="shared" si="57"/>
        <v>0</v>
      </c>
      <c r="GE59" s="203">
        <f t="shared" si="57"/>
        <v>0</v>
      </c>
      <c r="GF59" s="203">
        <f t="shared" si="57"/>
        <v>0</v>
      </c>
      <c r="GG59" s="203">
        <f t="shared" si="57"/>
        <v>0</v>
      </c>
      <c r="GH59" s="203">
        <f t="shared" si="57"/>
        <v>0</v>
      </c>
      <c r="GI59" s="203">
        <f t="shared" si="57"/>
        <v>0</v>
      </c>
      <c r="GJ59" s="203">
        <f t="shared" si="57"/>
        <v>0</v>
      </c>
      <c r="GK59" s="203">
        <f t="shared" si="57"/>
        <v>0</v>
      </c>
      <c r="GL59" s="203">
        <f t="shared" si="57"/>
        <v>0</v>
      </c>
      <c r="GM59" s="203">
        <f t="shared" si="57"/>
        <v>0</v>
      </c>
      <c r="GN59" s="203">
        <f t="shared" si="57"/>
        <v>0</v>
      </c>
      <c r="GO59" s="203">
        <f t="shared" si="57"/>
        <v>0</v>
      </c>
      <c r="GP59" s="203">
        <f t="shared" si="57"/>
        <v>0</v>
      </c>
      <c r="GQ59" s="203">
        <f t="shared" si="57"/>
        <v>0</v>
      </c>
      <c r="GR59" s="203">
        <f t="shared" si="57"/>
        <v>0</v>
      </c>
      <c r="GS59" s="203">
        <f t="shared" si="57"/>
        <v>0</v>
      </c>
      <c r="GT59" s="203">
        <f t="shared" si="57"/>
        <v>0</v>
      </c>
      <c r="GU59" s="203">
        <f t="shared" si="57"/>
        <v>494000</v>
      </c>
      <c r="GV59" s="203">
        <f t="shared" si="57"/>
        <v>0</v>
      </c>
      <c r="GW59" s="203">
        <f t="shared" si="57"/>
        <v>0</v>
      </c>
      <c r="GX59" s="203">
        <f t="shared" si="57"/>
        <v>0</v>
      </c>
      <c r="GY59" s="203">
        <f t="shared" si="57"/>
        <v>0</v>
      </c>
      <c r="GZ59" s="203">
        <f t="shared" si="57"/>
        <v>0</v>
      </c>
      <c r="HA59" s="203">
        <f t="shared" si="57"/>
        <v>0</v>
      </c>
      <c r="HB59" s="203">
        <f t="shared" si="57"/>
        <v>0</v>
      </c>
      <c r="HC59" s="203">
        <f t="shared" si="57"/>
        <v>0</v>
      </c>
      <c r="HD59" s="203">
        <f t="shared" si="57"/>
        <v>0</v>
      </c>
      <c r="HE59" s="203">
        <f t="shared" si="57"/>
        <v>0</v>
      </c>
      <c r="HF59" s="203">
        <f t="shared" si="57"/>
        <v>0</v>
      </c>
      <c r="HG59" s="203">
        <f t="shared" si="57"/>
        <v>0</v>
      </c>
      <c r="HH59" s="203">
        <f t="shared" si="57"/>
        <v>0</v>
      </c>
      <c r="HI59" s="203">
        <f t="shared" si="57"/>
        <v>0</v>
      </c>
      <c r="HJ59" s="203">
        <f t="shared" si="57"/>
        <v>0</v>
      </c>
      <c r="HK59" s="203">
        <f t="shared" si="57"/>
        <v>0</v>
      </c>
      <c r="HL59" s="203">
        <f t="shared" si="57"/>
        <v>0</v>
      </c>
      <c r="HM59" s="203">
        <f t="shared" si="57"/>
        <v>0</v>
      </c>
      <c r="HN59" s="203">
        <f t="shared" si="57"/>
        <v>0</v>
      </c>
      <c r="HO59" s="203">
        <f t="shared" si="57"/>
        <v>0</v>
      </c>
      <c r="HP59" s="203">
        <f>'2022-2024 mjcc'!T70</f>
        <v>494000</v>
      </c>
      <c r="HQ59" s="203">
        <f>SUM(HQ60:HQ63)</f>
        <v>494000</v>
      </c>
      <c r="HR59" s="203">
        <f t="shared" ref="HR59:JR59" si="58">SUM(HR60:HR63)</f>
        <v>0</v>
      </c>
      <c r="HS59" s="203">
        <f t="shared" si="58"/>
        <v>0</v>
      </c>
      <c r="HT59" s="203">
        <f t="shared" si="58"/>
        <v>0</v>
      </c>
      <c r="HU59" s="203">
        <f t="shared" si="58"/>
        <v>0</v>
      </c>
      <c r="HV59" s="203">
        <f t="shared" si="58"/>
        <v>0</v>
      </c>
      <c r="HW59" s="203">
        <f t="shared" si="58"/>
        <v>0</v>
      </c>
      <c r="HX59" s="203">
        <f t="shared" si="58"/>
        <v>0</v>
      </c>
      <c r="HY59" s="203">
        <f t="shared" si="58"/>
        <v>0</v>
      </c>
      <c r="HZ59" s="203">
        <f t="shared" si="58"/>
        <v>0</v>
      </c>
      <c r="IA59" s="203">
        <f t="shared" si="58"/>
        <v>0</v>
      </c>
      <c r="IB59" s="203">
        <f t="shared" si="58"/>
        <v>0</v>
      </c>
      <c r="IC59" s="203">
        <f t="shared" si="58"/>
        <v>0</v>
      </c>
      <c r="ID59" s="203">
        <f t="shared" si="58"/>
        <v>0</v>
      </c>
      <c r="IE59" s="203">
        <f t="shared" si="58"/>
        <v>0</v>
      </c>
      <c r="IF59" s="203">
        <f t="shared" si="58"/>
        <v>0</v>
      </c>
      <c r="IG59" s="203">
        <f t="shared" si="58"/>
        <v>0</v>
      </c>
      <c r="IH59" s="203">
        <f t="shared" si="58"/>
        <v>0</v>
      </c>
      <c r="II59" s="203">
        <f t="shared" si="58"/>
        <v>0</v>
      </c>
      <c r="IJ59" s="203">
        <f t="shared" si="58"/>
        <v>0</v>
      </c>
      <c r="IK59" s="203">
        <f t="shared" si="58"/>
        <v>0</v>
      </c>
      <c r="IL59" s="203">
        <f t="shared" si="58"/>
        <v>0</v>
      </c>
      <c r="IM59" s="203">
        <f t="shared" si="58"/>
        <v>0</v>
      </c>
      <c r="IN59" s="203">
        <f t="shared" si="58"/>
        <v>0</v>
      </c>
      <c r="IO59" s="203">
        <f t="shared" si="58"/>
        <v>0</v>
      </c>
      <c r="IP59" s="203">
        <f t="shared" si="58"/>
        <v>0</v>
      </c>
      <c r="IQ59" s="203">
        <f t="shared" si="58"/>
        <v>0</v>
      </c>
      <c r="IR59" s="203">
        <f t="shared" si="58"/>
        <v>0</v>
      </c>
      <c r="IS59" s="203">
        <f t="shared" si="58"/>
        <v>0</v>
      </c>
      <c r="IT59" s="203">
        <f t="shared" si="58"/>
        <v>0</v>
      </c>
      <c r="IU59" s="203">
        <f t="shared" si="58"/>
        <v>0</v>
      </c>
      <c r="IV59" s="203">
        <f t="shared" si="58"/>
        <v>0</v>
      </c>
      <c r="IW59" s="203">
        <f t="shared" si="58"/>
        <v>0</v>
      </c>
      <c r="IX59" s="203">
        <f t="shared" si="58"/>
        <v>494000</v>
      </c>
      <c r="IY59" s="203">
        <f t="shared" si="58"/>
        <v>0</v>
      </c>
      <c r="IZ59" s="203">
        <f t="shared" si="58"/>
        <v>0</v>
      </c>
      <c r="JA59" s="203">
        <f t="shared" si="58"/>
        <v>0</v>
      </c>
      <c r="JB59" s="203">
        <f t="shared" si="58"/>
        <v>0</v>
      </c>
      <c r="JC59" s="203">
        <f t="shared" si="58"/>
        <v>0</v>
      </c>
      <c r="JD59" s="203">
        <f t="shared" si="58"/>
        <v>0</v>
      </c>
      <c r="JE59" s="203">
        <f t="shared" si="58"/>
        <v>0</v>
      </c>
      <c r="JF59" s="203">
        <f t="shared" si="58"/>
        <v>0</v>
      </c>
      <c r="JG59" s="203">
        <f t="shared" si="58"/>
        <v>0</v>
      </c>
      <c r="JH59" s="203">
        <f t="shared" si="58"/>
        <v>0</v>
      </c>
      <c r="JI59" s="203">
        <f t="shared" si="58"/>
        <v>0</v>
      </c>
      <c r="JJ59" s="203">
        <f t="shared" si="58"/>
        <v>0</v>
      </c>
      <c r="JK59" s="203">
        <f t="shared" si="58"/>
        <v>0</v>
      </c>
      <c r="JL59" s="203">
        <f t="shared" si="58"/>
        <v>0</v>
      </c>
      <c r="JM59" s="203">
        <f t="shared" si="58"/>
        <v>0</v>
      </c>
      <c r="JN59" s="203">
        <f t="shared" si="58"/>
        <v>0</v>
      </c>
      <c r="JO59" s="203">
        <f t="shared" si="58"/>
        <v>0</v>
      </c>
      <c r="JP59" s="203">
        <f t="shared" si="58"/>
        <v>0</v>
      </c>
      <c r="JQ59" s="203">
        <f t="shared" si="58"/>
        <v>0</v>
      </c>
      <c r="JR59" s="203">
        <f t="shared" si="58"/>
        <v>0</v>
      </c>
    </row>
    <row r="60" spans="1:278" ht="25.5">
      <c r="A60" s="157">
        <f>'2022-2024 mjcc'!G71</f>
        <v>0</v>
      </c>
      <c r="B60" s="157" t="str">
        <f>'2022-2024 mjcc'!H71</f>
        <v xml:space="preserve"> 12001</v>
      </c>
      <c r="C60" s="157" t="str">
        <f>'2022-2024 mjcc'!I71</f>
        <v xml:space="preserve"> Երկրաշարժի հետևանքով անօթևան մնացած ընտանիքների բնակարանային ապահովում</v>
      </c>
      <c r="D60" s="203">
        <f>'2022-2024 mjcc'!P71</f>
        <v>0</v>
      </c>
      <c r="E60" s="192">
        <f t="shared" ref="E60:E61" si="59">SUM(F60:BF60)</f>
        <v>0</v>
      </c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8"/>
      <c r="AY60" s="158"/>
      <c r="AZ60" s="158"/>
      <c r="BA60" s="158"/>
      <c r="BB60" s="158"/>
      <c r="BC60" s="158"/>
      <c r="BD60" s="158"/>
      <c r="BE60" s="158"/>
      <c r="BF60" s="158"/>
      <c r="BG60" s="203">
        <f>'2022-2024 mjcc'!Q71</f>
        <v>0</v>
      </c>
      <c r="BH60" s="192">
        <f t="shared" ref="BH60:BH61" si="60">SUM(BI60:DI60)</f>
        <v>0</v>
      </c>
      <c r="BI60" s="158"/>
      <c r="BJ60" s="158"/>
      <c r="BK60" s="158"/>
      <c r="BL60" s="158"/>
      <c r="BM60" s="158"/>
      <c r="BN60" s="158"/>
      <c r="BO60" s="158"/>
      <c r="BP60" s="158"/>
      <c r="BQ60" s="158"/>
      <c r="BR60" s="158"/>
      <c r="BS60" s="158"/>
      <c r="BT60" s="158"/>
      <c r="BU60" s="158"/>
      <c r="BV60" s="158"/>
      <c r="BW60" s="158"/>
      <c r="BX60" s="158"/>
      <c r="BY60" s="158"/>
      <c r="BZ60" s="158"/>
      <c r="CA60" s="158"/>
      <c r="CB60" s="158"/>
      <c r="CC60" s="158"/>
      <c r="CD60" s="158"/>
      <c r="CE60" s="158"/>
      <c r="CF60" s="158"/>
      <c r="CG60" s="158"/>
      <c r="CH60" s="158"/>
      <c r="CI60" s="158"/>
      <c r="CJ60" s="158"/>
      <c r="CK60" s="158"/>
      <c r="CL60" s="158"/>
      <c r="CM60" s="158"/>
      <c r="CN60" s="158"/>
      <c r="CO60" s="158"/>
      <c r="CP60" s="158"/>
      <c r="CQ60" s="158"/>
      <c r="CR60" s="158"/>
      <c r="CS60" s="158"/>
      <c r="CT60" s="158"/>
      <c r="CU60" s="158"/>
      <c r="CV60" s="158"/>
      <c r="CW60" s="158"/>
      <c r="CX60" s="158"/>
      <c r="CY60" s="158"/>
      <c r="CZ60" s="158"/>
      <c r="DA60" s="158"/>
      <c r="DB60" s="158"/>
      <c r="DC60" s="158"/>
      <c r="DD60" s="158"/>
      <c r="DE60" s="158"/>
      <c r="DF60" s="158"/>
      <c r="DG60" s="158"/>
      <c r="DH60" s="158"/>
      <c r="DI60" s="158"/>
      <c r="DJ60" s="203">
        <f>'2022-2024 mjcc'!R71</f>
        <v>0</v>
      </c>
      <c r="DK60" s="192">
        <f>SUM(DL60:FL60)</f>
        <v>0</v>
      </c>
      <c r="DL60" s="158"/>
      <c r="DM60" s="158"/>
      <c r="DN60" s="158"/>
      <c r="DO60" s="158"/>
      <c r="DP60" s="158"/>
      <c r="DQ60" s="158"/>
      <c r="DR60" s="158"/>
      <c r="DS60" s="158"/>
      <c r="DT60" s="158"/>
      <c r="DU60" s="158"/>
      <c r="DV60" s="158"/>
      <c r="DW60" s="158"/>
      <c r="DX60" s="158"/>
      <c r="DY60" s="158"/>
      <c r="DZ60" s="158"/>
      <c r="EA60" s="158"/>
      <c r="EB60" s="158"/>
      <c r="EC60" s="158"/>
      <c r="ED60" s="158"/>
      <c r="EE60" s="158"/>
      <c r="EF60" s="158"/>
      <c r="EG60" s="158"/>
      <c r="EH60" s="158"/>
      <c r="EI60" s="158"/>
      <c r="EJ60" s="158"/>
      <c r="EK60" s="158"/>
      <c r="EL60" s="158"/>
      <c r="EM60" s="158"/>
      <c r="EN60" s="158"/>
      <c r="EO60" s="158"/>
      <c r="EP60" s="158"/>
      <c r="EQ60" s="158"/>
      <c r="ER60" s="158"/>
      <c r="ES60" s="158"/>
      <c r="ET60" s="158"/>
      <c r="EU60" s="158"/>
      <c r="EV60" s="158"/>
      <c r="EW60" s="158"/>
      <c r="EX60" s="158"/>
      <c r="EY60" s="158"/>
      <c r="EZ60" s="158"/>
      <c r="FA60" s="158"/>
      <c r="FB60" s="158"/>
      <c r="FC60" s="158"/>
      <c r="FD60" s="158"/>
      <c r="FE60" s="158"/>
      <c r="FF60" s="158"/>
      <c r="FG60" s="158"/>
      <c r="FH60" s="158"/>
      <c r="FI60" s="158"/>
      <c r="FJ60" s="158"/>
      <c r="FK60" s="158"/>
      <c r="FL60" s="158"/>
      <c r="FM60" s="203">
        <f>'2022-2024 mjcc'!S71</f>
        <v>0</v>
      </c>
      <c r="FN60" s="192">
        <f t="shared" ref="FN60:FN61" si="61">SUM(FO60:HO60)</f>
        <v>0</v>
      </c>
      <c r="FO60" s="158"/>
      <c r="FP60" s="158"/>
      <c r="FQ60" s="158"/>
      <c r="FR60" s="158"/>
      <c r="FS60" s="158"/>
      <c r="FT60" s="158"/>
      <c r="FU60" s="158"/>
      <c r="FV60" s="158"/>
      <c r="FW60" s="158"/>
      <c r="FX60" s="158"/>
      <c r="FY60" s="158"/>
      <c r="FZ60" s="158"/>
      <c r="GA60" s="158"/>
      <c r="GB60" s="158"/>
      <c r="GC60" s="158"/>
      <c r="GD60" s="158"/>
      <c r="GE60" s="158"/>
      <c r="GF60" s="158"/>
      <c r="GG60" s="158"/>
      <c r="GH60" s="158"/>
      <c r="GI60" s="158"/>
      <c r="GJ60" s="158"/>
      <c r="GK60" s="158"/>
      <c r="GL60" s="158"/>
      <c r="GM60" s="158"/>
      <c r="GN60" s="158"/>
      <c r="GO60" s="158"/>
      <c r="GP60" s="158"/>
      <c r="GQ60" s="158"/>
      <c r="GR60" s="158"/>
      <c r="GS60" s="158"/>
      <c r="GT60" s="158"/>
      <c r="GU60" s="158"/>
      <c r="GV60" s="158"/>
      <c r="GW60" s="158"/>
      <c r="GX60" s="158"/>
      <c r="GY60" s="158"/>
      <c r="GZ60" s="158"/>
      <c r="HA60" s="158"/>
      <c r="HB60" s="158"/>
      <c r="HC60" s="158"/>
      <c r="HD60" s="158"/>
      <c r="HE60" s="158"/>
      <c r="HF60" s="158"/>
      <c r="HG60" s="158"/>
      <c r="HH60" s="158"/>
      <c r="HI60" s="158"/>
      <c r="HJ60" s="158"/>
      <c r="HK60" s="158"/>
      <c r="HL60" s="158"/>
      <c r="HM60" s="158"/>
      <c r="HN60" s="158"/>
      <c r="HO60" s="158"/>
      <c r="HP60" s="203">
        <f>'2022-2024 mjcc'!T71</f>
        <v>0</v>
      </c>
      <c r="HQ60" s="192">
        <f t="shared" ref="HQ60:HQ61" si="62">SUM(HR60:JR60)</f>
        <v>0</v>
      </c>
      <c r="HR60" s="158"/>
      <c r="HS60" s="158"/>
      <c r="HT60" s="158"/>
      <c r="HU60" s="158"/>
      <c r="HV60" s="158"/>
      <c r="HW60" s="158"/>
      <c r="HX60" s="158"/>
      <c r="HY60" s="158"/>
      <c r="HZ60" s="158"/>
      <c r="IA60" s="158"/>
      <c r="IB60" s="158"/>
      <c r="IC60" s="158"/>
      <c r="ID60" s="158"/>
      <c r="IE60" s="158"/>
      <c r="IF60" s="158"/>
      <c r="IG60" s="158"/>
      <c r="IH60" s="158"/>
      <c r="II60" s="158"/>
      <c r="IJ60" s="158"/>
      <c r="IK60" s="158"/>
      <c r="IL60" s="158"/>
      <c r="IM60" s="158"/>
      <c r="IN60" s="158"/>
      <c r="IO60" s="158"/>
      <c r="IP60" s="158"/>
      <c r="IQ60" s="158"/>
      <c r="IR60" s="158"/>
      <c r="IS60" s="158"/>
      <c r="IT60" s="158"/>
      <c r="IU60" s="158"/>
      <c r="IV60" s="158"/>
      <c r="IW60" s="158"/>
      <c r="IX60" s="158"/>
      <c r="IY60" s="158"/>
      <c r="IZ60" s="158"/>
      <c r="JA60" s="158"/>
      <c r="JB60" s="158"/>
      <c r="JC60" s="158"/>
      <c r="JD60" s="158"/>
      <c r="JE60" s="158"/>
      <c r="JF60" s="158"/>
      <c r="JG60" s="158"/>
      <c r="JH60" s="158"/>
      <c r="JI60" s="158"/>
      <c r="JJ60" s="158"/>
      <c r="JK60" s="158"/>
      <c r="JL60" s="158"/>
      <c r="JM60" s="158"/>
      <c r="JN60" s="158"/>
      <c r="JO60" s="158"/>
      <c r="JP60" s="158"/>
      <c r="JQ60" s="158"/>
      <c r="JR60" s="158"/>
    </row>
    <row r="61" spans="1:278" ht="51">
      <c r="A61" s="157">
        <f>'2022-2024 mjcc'!G72</f>
        <v>0</v>
      </c>
      <c r="B61" s="157" t="str">
        <f>'2022-2024 mjcc'!H72</f>
        <v xml:space="preserve"> 12002</v>
      </c>
      <c r="C61" s="157" t="str">
        <f>'2022-2024 mjcc'!I72</f>
        <v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v>
      </c>
      <c r="D61" s="203">
        <f>'2022-2024 mjcc'!P72</f>
        <v>125742</v>
      </c>
      <c r="E61" s="192">
        <f t="shared" si="59"/>
        <v>125742</v>
      </c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58"/>
      <c r="BC61" s="158">
        <v>125742</v>
      </c>
      <c r="BD61" s="158"/>
      <c r="BE61" s="158"/>
      <c r="BF61" s="158"/>
      <c r="BG61" s="203">
        <f>'2022-2024 mjcc'!Q72</f>
        <v>500000</v>
      </c>
      <c r="BH61" s="192">
        <f t="shared" si="60"/>
        <v>500000</v>
      </c>
      <c r="BI61" s="158"/>
      <c r="BJ61" s="158"/>
      <c r="BK61" s="158"/>
      <c r="BL61" s="158"/>
      <c r="BM61" s="158"/>
      <c r="BN61" s="158"/>
      <c r="BO61" s="158"/>
      <c r="BP61" s="158"/>
      <c r="BQ61" s="158"/>
      <c r="BR61" s="158"/>
      <c r="BS61" s="158"/>
      <c r="BT61" s="158"/>
      <c r="BU61" s="158"/>
      <c r="BV61" s="158"/>
      <c r="BW61" s="158"/>
      <c r="BX61" s="158"/>
      <c r="BY61" s="158"/>
      <c r="BZ61" s="158"/>
      <c r="CA61" s="158"/>
      <c r="CB61" s="158"/>
      <c r="CC61" s="158"/>
      <c r="CD61" s="158"/>
      <c r="CE61" s="158"/>
      <c r="CF61" s="158"/>
      <c r="CG61" s="158"/>
      <c r="CH61" s="158"/>
      <c r="CI61" s="158"/>
      <c r="CJ61" s="158"/>
      <c r="CK61" s="158"/>
      <c r="CL61" s="158"/>
      <c r="CM61" s="158"/>
      <c r="CN61" s="158"/>
      <c r="CO61" s="158">
        <v>500000</v>
      </c>
      <c r="CP61" s="158"/>
      <c r="CQ61" s="158"/>
      <c r="CR61" s="158"/>
      <c r="CS61" s="158"/>
      <c r="CT61" s="158"/>
      <c r="CU61" s="158"/>
      <c r="CV61" s="158"/>
      <c r="CW61" s="158"/>
      <c r="CX61" s="158"/>
      <c r="CY61" s="158"/>
      <c r="CZ61" s="158"/>
      <c r="DA61" s="158"/>
      <c r="DB61" s="158"/>
      <c r="DC61" s="158"/>
      <c r="DD61" s="158"/>
      <c r="DE61" s="158"/>
      <c r="DF61" s="158"/>
      <c r="DG61" s="158"/>
      <c r="DH61" s="158"/>
      <c r="DI61" s="158"/>
      <c r="DJ61" s="203">
        <f>'2022-2024 mjcc'!R72</f>
        <v>468500</v>
      </c>
      <c r="DK61" s="192">
        <f t="shared" ref="DK61:DK63" si="63">SUM(DL61:FL61)</f>
        <v>468500</v>
      </c>
      <c r="DL61" s="158"/>
      <c r="DM61" s="158"/>
      <c r="DN61" s="158"/>
      <c r="DO61" s="158"/>
      <c r="DP61" s="158"/>
      <c r="DQ61" s="158"/>
      <c r="DR61" s="158"/>
      <c r="DS61" s="158"/>
      <c r="DT61" s="158"/>
      <c r="DU61" s="158"/>
      <c r="DV61" s="158"/>
      <c r="DW61" s="158"/>
      <c r="DX61" s="158"/>
      <c r="DY61" s="158"/>
      <c r="DZ61" s="158"/>
      <c r="EA61" s="158"/>
      <c r="EB61" s="158"/>
      <c r="EC61" s="158"/>
      <c r="ED61" s="158"/>
      <c r="EE61" s="158"/>
      <c r="EF61" s="158"/>
      <c r="EG61" s="158"/>
      <c r="EH61" s="158"/>
      <c r="EI61" s="158"/>
      <c r="EJ61" s="158"/>
      <c r="EK61" s="158"/>
      <c r="EL61" s="158"/>
      <c r="EM61" s="158"/>
      <c r="EN61" s="158"/>
      <c r="EO61" s="158"/>
      <c r="EP61" s="158"/>
      <c r="EQ61" s="158"/>
      <c r="ER61" s="158">
        <v>468500</v>
      </c>
      <c r="ES61" s="158"/>
      <c r="ET61" s="158"/>
      <c r="EU61" s="158"/>
      <c r="EV61" s="158"/>
      <c r="EW61" s="158"/>
      <c r="EX61" s="158"/>
      <c r="EY61" s="158"/>
      <c r="EZ61" s="158"/>
      <c r="FA61" s="158"/>
      <c r="FB61" s="158"/>
      <c r="FC61" s="158"/>
      <c r="FD61" s="158"/>
      <c r="FE61" s="158"/>
      <c r="FF61" s="158"/>
      <c r="FG61" s="158"/>
      <c r="FH61" s="158"/>
      <c r="FI61" s="158"/>
      <c r="FJ61" s="158"/>
      <c r="FK61" s="158"/>
      <c r="FL61" s="158"/>
      <c r="FM61" s="203">
        <f>'2022-2024 mjcc'!S72</f>
        <v>494000</v>
      </c>
      <c r="FN61" s="192">
        <f t="shared" si="61"/>
        <v>494000</v>
      </c>
      <c r="FO61" s="158"/>
      <c r="FP61" s="158"/>
      <c r="FQ61" s="158"/>
      <c r="FR61" s="158"/>
      <c r="FS61" s="158"/>
      <c r="FT61" s="158"/>
      <c r="FU61" s="158"/>
      <c r="FV61" s="158"/>
      <c r="FW61" s="158"/>
      <c r="FX61" s="158"/>
      <c r="FY61" s="158"/>
      <c r="FZ61" s="158"/>
      <c r="GA61" s="158"/>
      <c r="GB61" s="158"/>
      <c r="GC61" s="158"/>
      <c r="GD61" s="158"/>
      <c r="GE61" s="158"/>
      <c r="GF61" s="158"/>
      <c r="GG61" s="158"/>
      <c r="GH61" s="158"/>
      <c r="GI61" s="158"/>
      <c r="GJ61" s="158"/>
      <c r="GK61" s="158"/>
      <c r="GL61" s="158"/>
      <c r="GM61" s="158"/>
      <c r="GN61" s="158"/>
      <c r="GO61" s="158"/>
      <c r="GP61" s="158"/>
      <c r="GQ61" s="158"/>
      <c r="GR61" s="158"/>
      <c r="GS61" s="158"/>
      <c r="GT61" s="158"/>
      <c r="GU61" s="158">
        <v>494000</v>
      </c>
      <c r="GV61" s="158"/>
      <c r="GW61" s="158"/>
      <c r="GX61" s="158"/>
      <c r="GY61" s="158"/>
      <c r="GZ61" s="158"/>
      <c r="HA61" s="158"/>
      <c r="HB61" s="158"/>
      <c r="HC61" s="158"/>
      <c r="HD61" s="158"/>
      <c r="HE61" s="158"/>
      <c r="HF61" s="158"/>
      <c r="HG61" s="158"/>
      <c r="HH61" s="158"/>
      <c r="HI61" s="158"/>
      <c r="HJ61" s="158"/>
      <c r="HK61" s="158"/>
      <c r="HL61" s="158"/>
      <c r="HM61" s="158"/>
      <c r="HN61" s="158"/>
      <c r="HO61" s="158"/>
      <c r="HP61" s="203">
        <f>'2022-2024 mjcc'!T72</f>
        <v>494000</v>
      </c>
      <c r="HQ61" s="192">
        <f t="shared" si="62"/>
        <v>494000</v>
      </c>
      <c r="HR61" s="158"/>
      <c r="HS61" s="158"/>
      <c r="HT61" s="158"/>
      <c r="HU61" s="158"/>
      <c r="HV61" s="158"/>
      <c r="HW61" s="158"/>
      <c r="HX61" s="158"/>
      <c r="HY61" s="158"/>
      <c r="HZ61" s="158"/>
      <c r="IA61" s="158"/>
      <c r="IB61" s="158"/>
      <c r="IC61" s="158"/>
      <c r="ID61" s="158"/>
      <c r="IE61" s="158"/>
      <c r="IF61" s="158"/>
      <c r="IG61" s="158"/>
      <c r="IH61" s="158"/>
      <c r="II61" s="158"/>
      <c r="IJ61" s="158"/>
      <c r="IK61" s="158"/>
      <c r="IL61" s="158"/>
      <c r="IM61" s="158"/>
      <c r="IN61" s="158"/>
      <c r="IO61" s="158"/>
      <c r="IP61" s="158"/>
      <c r="IQ61" s="158"/>
      <c r="IR61" s="158"/>
      <c r="IS61" s="158"/>
      <c r="IT61" s="158"/>
      <c r="IU61" s="158"/>
      <c r="IV61" s="158"/>
      <c r="IW61" s="158"/>
      <c r="IX61" s="158">
        <v>494000</v>
      </c>
      <c r="IY61" s="158"/>
      <c r="IZ61" s="158"/>
      <c r="JA61" s="158"/>
      <c r="JB61" s="158"/>
      <c r="JC61" s="158"/>
      <c r="JD61" s="158"/>
      <c r="JE61" s="158"/>
      <c r="JF61" s="158"/>
      <c r="JG61" s="158"/>
      <c r="JH61" s="158"/>
      <c r="JI61" s="158"/>
      <c r="JJ61" s="158"/>
      <c r="JK61" s="158"/>
      <c r="JL61" s="158"/>
      <c r="JM61" s="158"/>
      <c r="JN61" s="158"/>
      <c r="JO61" s="158"/>
      <c r="JP61" s="158"/>
      <c r="JQ61" s="158"/>
      <c r="JR61" s="158"/>
    </row>
    <row r="62" spans="1:278" ht="25.5">
      <c r="A62" s="157">
        <f>'2022-2024 mjcc'!G73</f>
        <v>0</v>
      </c>
      <c r="B62" s="157" t="str">
        <f>'2022-2024 mjcc'!H73</f>
        <v xml:space="preserve"> 12003</v>
      </c>
      <c r="C62" s="157" t="str">
        <f>'2022-2024 mjcc'!I73</f>
        <v>Հայաստանի Հանրապետության Մանկատան շրջանավարտներին բնակարանի ապահովում</v>
      </c>
      <c r="D62" s="203">
        <f>'2022-2024 mjcc'!P73</f>
        <v>602</v>
      </c>
      <c r="E62" s="192">
        <f>SUM(F62:BF62)</f>
        <v>602</v>
      </c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8"/>
      <c r="AY62" s="158">
        <v>602</v>
      </c>
      <c r="AZ62" s="158"/>
      <c r="BA62" s="158"/>
      <c r="BB62" s="158"/>
      <c r="BC62" s="158"/>
      <c r="BD62" s="158"/>
      <c r="BE62" s="158"/>
      <c r="BF62" s="158"/>
      <c r="BG62" s="203">
        <f>'2022-2024 mjcc'!Q73</f>
        <v>0</v>
      </c>
      <c r="BH62" s="192">
        <f>SUM(BI62:DI62)</f>
        <v>0</v>
      </c>
      <c r="BI62" s="158"/>
      <c r="BJ62" s="158"/>
      <c r="BK62" s="158"/>
      <c r="BL62" s="158"/>
      <c r="BM62" s="158"/>
      <c r="BN62" s="158"/>
      <c r="BO62" s="158"/>
      <c r="BP62" s="158"/>
      <c r="BQ62" s="158"/>
      <c r="BR62" s="158"/>
      <c r="BS62" s="158"/>
      <c r="BT62" s="158"/>
      <c r="BU62" s="158"/>
      <c r="BV62" s="158"/>
      <c r="BW62" s="158"/>
      <c r="BX62" s="158"/>
      <c r="BY62" s="158"/>
      <c r="BZ62" s="158"/>
      <c r="CA62" s="158"/>
      <c r="CB62" s="158"/>
      <c r="CC62" s="158"/>
      <c r="CD62" s="158"/>
      <c r="CE62" s="158"/>
      <c r="CF62" s="158"/>
      <c r="CG62" s="158"/>
      <c r="CH62" s="158"/>
      <c r="CI62" s="158"/>
      <c r="CJ62" s="158"/>
      <c r="CK62" s="158"/>
      <c r="CL62" s="158"/>
      <c r="CM62" s="158"/>
      <c r="CN62" s="158"/>
      <c r="CO62" s="158"/>
      <c r="CP62" s="158"/>
      <c r="CQ62" s="158"/>
      <c r="CR62" s="158"/>
      <c r="CS62" s="158"/>
      <c r="CT62" s="158"/>
      <c r="CU62" s="158"/>
      <c r="CV62" s="158"/>
      <c r="CW62" s="158"/>
      <c r="CX62" s="158"/>
      <c r="CY62" s="158"/>
      <c r="CZ62" s="158"/>
      <c r="DA62" s="158"/>
      <c r="DB62" s="158"/>
      <c r="DC62" s="158"/>
      <c r="DD62" s="158"/>
      <c r="DE62" s="158"/>
      <c r="DF62" s="158"/>
      <c r="DG62" s="158"/>
      <c r="DH62" s="158"/>
      <c r="DI62" s="158"/>
      <c r="DJ62" s="203">
        <f>'2022-2024 mjcc'!R73</f>
        <v>0</v>
      </c>
      <c r="DK62" s="192">
        <f t="shared" si="63"/>
        <v>0</v>
      </c>
      <c r="DL62" s="158"/>
      <c r="DM62" s="158"/>
      <c r="DN62" s="158"/>
      <c r="DO62" s="158"/>
      <c r="DP62" s="158"/>
      <c r="DQ62" s="158"/>
      <c r="DR62" s="158"/>
      <c r="DS62" s="158"/>
      <c r="DT62" s="158"/>
      <c r="DU62" s="158"/>
      <c r="DV62" s="158"/>
      <c r="DW62" s="158"/>
      <c r="DX62" s="158"/>
      <c r="DY62" s="158"/>
      <c r="DZ62" s="158"/>
      <c r="EA62" s="158"/>
      <c r="EB62" s="158"/>
      <c r="EC62" s="158"/>
      <c r="ED62" s="158"/>
      <c r="EE62" s="158"/>
      <c r="EF62" s="158"/>
      <c r="EG62" s="158"/>
      <c r="EH62" s="158"/>
      <c r="EI62" s="158"/>
      <c r="EJ62" s="158"/>
      <c r="EK62" s="158"/>
      <c r="EL62" s="158"/>
      <c r="EM62" s="158"/>
      <c r="EN62" s="158"/>
      <c r="EO62" s="158"/>
      <c r="EP62" s="158"/>
      <c r="EQ62" s="158"/>
      <c r="ER62" s="158"/>
      <c r="ES62" s="158"/>
      <c r="ET62" s="158"/>
      <c r="EU62" s="158"/>
      <c r="EV62" s="158"/>
      <c r="EW62" s="158"/>
      <c r="EX62" s="158"/>
      <c r="EY62" s="158"/>
      <c r="EZ62" s="158"/>
      <c r="FA62" s="158"/>
      <c r="FB62" s="158"/>
      <c r="FC62" s="158"/>
      <c r="FD62" s="158"/>
      <c r="FE62" s="158"/>
      <c r="FF62" s="158"/>
      <c r="FG62" s="158"/>
      <c r="FH62" s="158"/>
      <c r="FI62" s="158"/>
      <c r="FJ62" s="158"/>
      <c r="FK62" s="158"/>
      <c r="FL62" s="158"/>
      <c r="FM62" s="203">
        <f>'2022-2024 mjcc'!S73</f>
        <v>0</v>
      </c>
      <c r="FN62" s="192">
        <f>SUM(FO62:HO62)</f>
        <v>0</v>
      </c>
      <c r="FO62" s="158"/>
      <c r="FP62" s="158"/>
      <c r="FQ62" s="158"/>
      <c r="FR62" s="158"/>
      <c r="FS62" s="158"/>
      <c r="FT62" s="158"/>
      <c r="FU62" s="158"/>
      <c r="FV62" s="158"/>
      <c r="FW62" s="158"/>
      <c r="FX62" s="158"/>
      <c r="FY62" s="158"/>
      <c r="FZ62" s="158"/>
      <c r="GA62" s="158"/>
      <c r="GB62" s="158"/>
      <c r="GC62" s="158"/>
      <c r="GD62" s="158"/>
      <c r="GE62" s="158"/>
      <c r="GF62" s="158"/>
      <c r="GG62" s="158"/>
      <c r="GH62" s="158"/>
      <c r="GI62" s="158"/>
      <c r="GJ62" s="158"/>
      <c r="GK62" s="158"/>
      <c r="GL62" s="158"/>
      <c r="GM62" s="158"/>
      <c r="GN62" s="158"/>
      <c r="GO62" s="158"/>
      <c r="GP62" s="158"/>
      <c r="GQ62" s="158"/>
      <c r="GR62" s="158"/>
      <c r="GS62" s="158"/>
      <c r="GT62" s="158"/>
      <c r="GU62" s="158"/>
      <c r="GV62" s="158"/>
      <c r="GW62" s="158"/>
      <c r="GX62" s="158"/>
      <c r="GY62" s="158"/>
      <c r="GZ62" s="158"/>
      <c r="HA62" s="158"/>
      <c r="HB62" s="158"/>
      <c r="HC62" s="158"/>
      <c r="HD62" s="158"/>
      <c r="HE62" s="158"/>
      <c r="HF62" s="158"/>
      <c r="HG62" s="158"/>
      <c r="HH62" s="158"/>
      <c r="HI62" s="158"/>
      <c r="HJ62" s="158"/>
      <c r="HK62" s="158"/>
      <c r="HL62" s="158"/>
      <c r="HM62" s="158"/>
      <c r="HN62" s="158"/>
      <c r="HO62" s="158"/>
      <c r="HP62" s="203">
        <f>'2022-2024 mjcc'!T73</f>
        <v>0</v>
      </c>
      <c r="HQ62" s="192">
        <f>SUM(HR62:JR62)</f>
        <v>0</v>
      </c>
      <c r="HR62" s="158"/>
      <c r="HS62" s="158"/>
      <c r="HT62" s="158"/>
      <c r="HU62" s="158"/>
      <c r="HV62" s="158"/>
      <c r="HW62" s="158"/>
      <c r="HX62" s="158"/>
      <c r="HY62" s="158"/>
      <c r="HZ62" s="158"/>
      <c r="IA62" s="158"/>
      <c r="IB62" s="158"/>
      <c r="IC62" s="158"/>
      <c r="ID62" s="158"/>
      <c r="IE62" s="158"/>
      <c r="IF62" s="158"/>
      <c r="IG62" s="158"/>
      <c r="IH62" s="158"/>
      <c r="II62" s="158"/>
      <c r="IJ62" s="158"/>
      <c r="IK62" s="158"/>
      <c r="IL62" s="158"/>
      <c r="IM62" s="158"/>
      <c r="IN62" s="158"/>
      <c r="IO62" s="158"/>
      <c r="IP62" s="158"/>
      <c r="IQ62" s="158"/>
      <c r="IR62" s="158"/>
      <c r="IS62" s="158"/>
      <c r="IT62" s="158"/>
      <c r="IU62" s="158"/>
      <c r="IV62" s="158"/>
      <c r="IW62" s="158"/>
      <c r="IX62" s="158"/>
      <c r="IY62" s="158"/>
      <c r="IZ62" s="158"/>
      <c r="JA62" s="158"/>
      <c r="JB62" s="158"/>
      <c r="JC62" s="158"/>
      <c r="JD62" s="158"/>
      <c r="JE62" s="158"/>
      <c r="JF62" s="158"/>
      <c r="JG62" s="158"/>
      <c r="JH62" s="158"/>
      <c r="JI62" s="158"/>
      <c r="JJ62" s="158"/>
      <c r="JK62" s="158"/>
      <c r="JL62" s="158"/>
      <c r="JM62" s="158"/>
      <c r="JN62" s="158"/>
      <c r="JO62" s="158"/>
      <c r="JP62" s="158"/>
      <c r="JQ62" s="158"/>
      <c r="JR62" s="158"/>
    </row>
    <row r="63" spans="1:278" ht="38.25">
      <c r="A63" s="157">
        <f>'2022-2024 mjcc'!G74</f>
        <v>0</v>
      </c>
      <c r="B63" s="157">
        <f>'2022-2024 mjcc'!H74</f>
        <v>21001</v>
      </c>
      <c r="C63" s="157" t="str">
        <f>'2022-2024 mjcc'!I74</f>
        <v>Բնակարանային շինարարություն (ՀՀ Արագածոտնի, Շիրակի և Լոռու մարզերում բազմաբնակարան շենքերի կառուցում)</v>
      </c>
      <c r="D63" s="203">
        <f>'2022-2024 mjcc'!P74</f>
        <v>291855.74</v>
      </c>
      <c r="E63" s="192">
        <f>SUM(F63:BF63)</f>
        <v>291855.7</v>
      </c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  <c r="AN63" s="158"/>
      <c r="AO63" s="158"/>
      <c r="AP63" s="158"/>
      <c r="AQ63" s="158"/>
      <c r="AR63" s="158"/>
      <c r="AS63" s="158"/>
      <c r="AT63" s="158"/>
      <c r="AU63" s="158"/>
      <c r="AV63" s="158"/>
      <c r="AW63" s="158"/>
      <c r="AX63" s="158"/>
      <c r="AY63" s="158"/>
      <c r="AZ63" s="158"/>
      <c r="BA63" s="158"/>
      <c r="BB63" s="158">
        <v>291855.7</v>
      </c>
      <c r="BC63" s="158"/>
      <c r="BD63" s="158"/>
      <c r="BE63" s="158"/>
      <c r="BF63" s="158"/>
      <c r="BG63" s="203">
        <f>'2022-2024 mjcc'!Q74</f>
        <v>1290614.2</v>
      </c>
      <c r="BH63" s="192">
        <f>SUM(BI63:DI63)</f>
        <v>1290614.2</v>
      </c>
      <c r="BI63" s="158"/>
      <c r="BJ63" s="158"/>
      <c r="BK63" s="158"/>
      <c r="BL63" s="158"/>
      <c r="BM63" s="158"/>
      <c r="BN63" s="158"/>
      <c r="BO63" s="158"/>
      <c r="BP63" s="158"/>
      <c r="BQ63" s="158"/>
      <c r="BR63" s="158"/>
      <c r="BS63" s="158"/>
      <c r="BT63" s="158"/>
      <c r="BU63" s="158"/>
      <c r="BV63" s="158"/>
      <c r="BW63" s="158"/>
      <c r="BX63" s="158"/>
      <c r="BY63" s="158"/>
      <c r="BZ63" s="158"/>
      <c r="CA63" s="158"/>
      <c r="CB63" s="158"/>
      <c r="CC63" s="158"/>
      <c r="CD63" s="158"/>
      <c r="CE63" s="158"/>
      <c r="CF63" s="158"/>
      <c r="CG63" s="158"/>
      <c r="CH63" s="158"/>
      <c r="CI63" s="158"/>
      <c r="CJ63" s="158"/>
      <c r="CK63" s="158"/>
      <c r="CL63" s="158"/>
      <c r="CM63" s="158"/>
      <c r="CN63" s="158"/>
      <c r="CO63" s="158"/>
      <c r="CP63" s="158"/>
      <c r="CQ63" s="158"/>
      <c r="CR63" s="158"/>
      <c r="CS63" s="158"/>
      <c r="CT63" s="158"/>
      <c r="CU63" s="158"/>
      <c r="CV63" s="158"/>
      <c r="CW63" s="158"/>
      <c r="CX63" s="158"/>
      <c r="CY63" s="158"/>
      <c r="CZ63" s="158"/>
      <c r="DA63" s="158"/>
      <c r="DB63" s="158"/>
      <c r="DC63" s="158"/>
      <c r="DD63" s="158"/>
      <c r="DE63" s="158">
        <v>1290614.2</v>
      </c>
      <c r="DF63" s="158"/>
      <c r="DG63" s="158"/>
      <c r="DH63" s="158"/>
      <c r="DI63" s="158"/>
      <c r="DJ63" s="203">
        <f>'2022-2024 mjcc'!R74</f>
        <v>311875.61</v>
      </c>
      <c r="DK63" s="192">
        <f t="shared" si="63"/>
        <v>0</v>
      </c>
      <c r="DL63" s="158"/>
      <c r="DM63" s="158"/>
      <c r="DN63" s="158"/>
      <c r="DO63" s="158"/>
      <c r="DP63" s="158"/>
      <c r="DQ63" s="158"/>
      <c r="DR63" s="158"/>
      <c r="DS63" s="158"/>
      <c r="DT63" s="158"/>
      <c r="DU63" s="158"/>
      <c r="DV63" s="158"/>
      <c r="DW63" s="158"/>
      <c r="DX63" s="158"/>
      <c r="DY63" s="158"/>
      <c r="DZ63" s="158"/>
      <c r="EA63" s="158"/>
      <c r="EB63" s="158"/>
      <c r="EC63" s="158"/>
      <c r="ED63" s="158"/>
      <c r="EE63" s="158"/>
      <c r="EF63" s="158"/>
      <c r="EG63" s="158"/>
      <c r="EH63" s="158"/>
      <c r="EI63" s="158"/>
      <c r="EJ63" s="158"/>
      <c r="EK63" s="158"/>
      <c r="EL63" s="158"/>
      <c r="EM63" s="158"/>
      <c r="EN63" s="158"/>
      <c r="EO63" s="158"/>
      <c r="EP63" s="158"/>
      <c r="EQ63" s="158"/>
      <c r="ER63" s="158"/>
      <c r="ES63" s="158"/>
      <c r="ET63" s="158"/>
      <c r="EU63" s="158"/>
      <c r="EV63" s="158"/>
      <c r="EW63" s="158"/>
      <c r="EX63" s="158"/>
      <c r="EY63" s="158"/>
      <c r="EZ63" s="158"/>
      <c r="FA63" s="158"/>
      <c r="FB63" s="158"/>
      <c r="FC63" s="158"/>
      <c r="FD63" s="158"/>
      <c r="FE63" s="158"/>
      <c r="FF63" s="158"/>
      <c r="FG63" s="158"/>
      <c r="FH63" s="158"/>
      <c r="FI63" s="158"/>
      <c r="FJ63" s="158"/>
      <c r="FK63" s="158"/>
      <c r="FL63" s="158"/>
      <c r="FM63" s="203">
        <f>'2022-2024 mjcc'!S74</f>
        <v>0</v>
      </c>
      <c r="FN63" s="192">
        <f>SUM(FO63:HO63)</f>
        <v>0</v>
      </c>
      <c r="FO63" s="158"/>
      <c r="FP63" s="158"/>
      <c r="FQ63" s="158"/>
      <c r="FR63" s="158"/>
      <c r="FS63" s="158"/>
      <c r="FT63" s="158"/>
      <c r="FU63" s="158"/>
      <c r="FV63" s="158"/>
      <c r="FW63" s="158"/>
      <c r="FX63" s="158"/>
      <c r="FY63" s="158"/>
      <c r="FZ63" s="158"/>
      <c r="GA63" s="158"/>
      <c r="GB63" s="158"/>
      <c r="GC63" s="158"/>
      <c r="GD63" s="158"/>
      <c r="GE63" s="158"/>
      <c r="GF63" s="158"/>
      <c r="GG63" s="158"/>
      <c r="GH63" s="158"/>
      <c r="GI63" s="158"/>
      <c r="GJ63" s="158"/>
      <c r="GK63" s="158"/>
      <c r="GL63" s="158"/>
      <c r="GM63" s="158"/>
      <c r="GN63" s="158"/>
      <c r="GO63" s="158"/>
      <c r="GP63" s="158"/>
      <c r="GQ63" s="158"/>
      <c r="GR63" s="158"/>
      <c r="GS63" s="158"/>
      <c r="GT63" s="158"/>
      <c r="GU63" s="158"/>
      <c r="GV63" s="158"/>
      <c r="GW63" s="158"/>
      <c r="GX63" s="158"/>
      <c r="GY63" s="158"/>
      <c r="GZ63" s="158"/>
      <c r="HA63" s="158"/>
      <c r="HB63" s="158"/>
      <c r="HC63" s="158"/>
      <c r="HD63" s="158"/>
      <c r="HE63" s="158"/>
      <c r="HF63" s="158"/>
      <c r="HG63" s="158"/>
      <c r="HH63" s="158"/>
      <c r="HI63" s="158"/>
      <c r="HJ63" s="158"/>
      <c r="HK63" s="158"/>
      <c r="HL63" s="158"/>
      <c r="HM63" s="158"/>
      <c r="HN63" s="158"/>
      <c r="HO63" s="158"/>
      <c r="HP63" s="203">
        <f>'2022-2024 mjcc'!T74</f>
        <v>0</v>
      </c>
      <c r="HQ63" s="192">
        <f>SUM(HR63:JR63)</f>
        <v>0</v>
      </c>
      <c r="HR63" s="158"/>
      <c r="HS63" s="158"/>
      <c r="HT63" s="158"/>
      <c r="HU63" s="158"/>
      <c r="HV63" s="158"/>
      <c r="HW63" s="158"/>
      <c r="HX63" s="158"/>
      <c r="HY63" s="158"/>
      <c r="HZ63" s="158"/>
      <c r="IA63" s="158"/>
      <c r="IB63" s="158"/>
      <c r="IC63" s="158"/>
      <c r="ID63" s="158"/>
      <c r="IE63" s="158"/>
      <c r="IF63" s="158"/>
      <c r="IG63" s="158"/>
      <c r="IH63" s="158"/>
      <c r="II63" s="158"/>
      <c r="IJ63" s="158"/>
      <c r="IK63" s="158"/>
      <c r="IL63" s="158"/>
      <c r="IM63" s="158"/>
      <c r="IN63" s="158"/>
      <c r="IO63" s="158"/>
      <c r="IP63" s="158"/>
      <c r="IQ63" s="158"/>
      <c r="IR63" s="158"/>
      <c r="IS63" s="158"/>
      <c r="IT63" s="158"/>
      <c r="IU63" s="158"/>
      <c r="IV63" s="158"/>
      <c r="IW63" s="158"/>
      <c r="IX63" s="158"/>
      <c r="IY63" s="158"/>
      <c r="IZ63" s="158"/>
      <c r="JA63" s="158"/>
      <c r="JB63" s="158"/>
      <c r="JC63" s="158"/>
      <c r="JD63" s="158"/>
      <c r="JE63" s="158"/>
      <c r="JF63" s="158"/>
      <c r="JG63" s="158"/>
      <c r="JH63" s="158"/>
      <c r="JI63" s="158"/>
      <c r="JJ63" s="158"/>
      <c r="JK63" s="158"/>
      <c r="JL63" s="158"/>
      <c r="JM63" s="158"/>
      <c r="JN63" s="158"/>
      <c r="JO63" s="158"/>
      <c r="JP63" s="158"/>
      <c r="JQ63" s="158"/>
      <c r="JR63" s="158"/>
    </row>
    <row r="64" spans="1:278" ht="13.5">
      <c r="A64" s="214">
        <f>'2022-2024 mjcc'!G75</f>
        <v>1102</v>
      </c>
      <c r="B64" s="214">
        <f>'2022-2024 mjcc'!H75</f>
        <v>0</v>
      </c>
      <c r="C64" s="214" t="str">
        <f>'2022-2024 mjcc'!I75</f>
        <v xml:space="preserve"> Կենսաթոշակային ապահովություն </v>
      </c>
      <c r="D64" s="203">
        <f>'2022-2024 mjcc'!P75</f>
        <v>358391763.32000005</v>
      </c>
      <c r="E64" s="203">
        <f>SUM(E65:E73)</f>
        <v>358391763.19999999</v>
      </c>
      <c r="F64" s="203">
        <f t="shared" ref="F64:BF64" si="64">SUM(F65:F73)</f>
        <v>0</v>
      </c>
      <c r="G64" s="203">
        <f t="shared" si="64"/>
        <v>0</v>
      </c>
      <c r="H64" s="203">
        <f t="shared" si="64"/>
        <v>0</v>
      </c>
      <c r="I64" s="203">
        <f t="shared" si="64"/>
        <v>0</v>
      </c>
      <c r="J64" s="203">
        <f t="shared" si="64"/>
        <v>0</v>
      </c>
      <c r="K64" s="203">
        <f t="shared" si="64"/>
        <v>0</v>
      </c>
      <c r="L64" s="203">
        <f t="shared" si="64"/>
        <v>1389685.5</v>
      </c>
      <c r="M64" s="203">
        <f t="shared" si="64"/>
        <v>0</v>
      </c>
      <c r="N64" s="203">
        <f t="shared" si="64"/>
        <v>0</v>
      </c>
      <c r="O64" s="203">
        <f t="shared" si="64"/>
        <v>0</v>
      </c>
      <c r="P64" s="203">
        <f t="shared" si="64"/>
        <v>0</v>
      </c>
      <c r="Q64" s="203">
        <f t="shared" si="64"/>
        <v>67560</v>
      </c>
      <c r="R64" s="203">
        <f t="shared" si="64"/>
        <v>0</v>
      </c>
      <c r="S64" s="203">
        <f t="shared" si="64"/>
        <v>588</v>
      </c>
      <c r="T64" s="203">
        <f t="shared" si="64"/>
        <v>0</v>
      </c>
      <c r="U64" s="203">
        <f t="shared" si="64"/>
        <v>0</v>
      </c>
      <c r="V64" s="203">
        <f t="shared" si="64"/>
        <v>0</v>
      </c>
      <c r="W64" s="203">
        <f t="shared" si="64"/>
        <v>0</v>
      </c>
      <c r="X64" s="203">
        <f t="shared" si="64"/>
        <v>0</v>
      </c>
      <c r="Y64" s="203">
        <f t="shared" si="64"/>
        <v>0</v>
      </c>
      <c r="Z64" s="203">
        <f t="shared" si="64"/>
        <v>0</v>
      </c>
      <c r="AA64" s="203">
        <f t="shared" si="64"/>
        <v>0</v>
      </c>
      <c r="AB64" s="203">
        <f t="shared" si="64"/>
        <v>0</v>
      </c>
      <c r="AC64" s="203">
        <f t="shared" si="64"/>
        <v>0</v>
      </c>
      <c r="AD64" s="203">
        <f t="shared" si="64"/>
        <v>0</v>
      </c>
      <c r="AE64" s="203">
        <f t="shared" si="64"/>
        <v>0</v>
      </c>
      <c r="AF64" s="203">
        <f t="shared" si="64"/>
        <v>0</v>
      </c>
      <c r="AG64" s="203">
        <f t="shared" si="64"/>
        <v>0</v>
      </c>
      <c r="AH64" s="203">
        <f t="shared" si="64"/>
        <v>0</v>
      </c>
      <c r="AI64" s="203">
        <f t="shared" si="64"/>
        <v>0</v>
      </c>
      <c r="AJ64" s="203">
        <f t="shared" si="64"/>
        <v>0</v>
      </c>
      <c r="AK64" s="203">
        <f t="shared" si="64"/>
        <v>9923.4</v>
      </c>
      <c r="AL64" s="203">
        <f t="shared" si="64"/>
        <v>0</v>
      </c>
      <c r="AM64" s="203">
        <f t="shared" si="64"/>
        <v>0</v>
      </c>
      <c r="AN64" s="203">
        <f t="shared" si="64"/>
        <v>0</v>
      </c>
      <c r="AO64" s="203">
        <f t="shared" si="64"/>
        <v>0</v>
      </c>
      <c r="AP64" s="203">
        <f t="shared" si="64"/>
        <v>0</v>
      </c>
      <c r="AQ64" s="203">
        <f t="shared" si="64"/>
        <v>0</v>
      </c>
      <c r="AR64" s="203">
        <f t="shared" si="64"/>
        <v>0</v>
      </c>
      <c r="AS64" s="203">
        <f t="shared" si="64"/>
        <v>0</v>
      </c>
      <c r="AT64" s="203">
        <f t="shared" si="64"/>
        <v>0</v>
      </c>
      <c r="AU64" s="203">
        <f t="shared" si="64"/>
        <v>0</v>
      </c>
      <c r="AV64" s="203">
        <f t="shared" si="64"/>
        <v>0</v>
      </c>
      <c r="AW64" s="203">
        <f t="shared" si="64"/>
        <v>356924006.29999995</v>
      </c>
      <c r="AX64" s="203">
        <f t="shared" si="64"/>
        <v>0</v>
      </c>
      <c r="AY64" s="203">
        <f t="shared" si="64"/>
        <v>0</v>
      </c>
      <c r="AZ64" s="203">
        <f t="shared" si="64"/>
        <v>0</v>
      </c>
      <c r="BA64" s="203">
        <f t="shared" si="64"/>
        <v>0</v>
      </c>
      <c r="BB64" s="203">
        <f t="shared" si="64"/>
        <v>0</v>
      </c>
      <c r="BC64" s="203">
        <f t="shared" si="64"/>
        <v>0</v>
      </c>
      <c r="BD64" s="203">
        <f t="shared" si="64"/>
        <v>0</v>
      </c>
      <c r="BE64" s="203">
        <f t="shared" si="64"/>
        <v>0</v>
      </c>
      <c r="BF64" s="203">
        <f t="shared" si="64"/>
        <v>0</v>
      </c>
      <c r="BG64" s="203">
        <f>'2022-2024 mjcc'!Q75</f>
        <v>352682661.19999999</v>
      </c>
      <c r="BH64" s="203">
        <f>SUM(BH65:BH73)</f>
        <v>352682661.19999999</v>
      </c>
      <c r="BI64" s="203">
        <f t="shared" ref="BI64:DI64" si="65">SUM(BI65:BI73)</f>
        <v>0</v>
      </c>
      <c r="BJ64" s="203">
        <f t="shared" si="65"/>
        <v>0</v>
      </c>
      <c r="BK64" s="203">
        <f t="shared" si="65"/>
        <v>0</v>
      </c>
      <c r="BL64" s="203">
        <f t="shared" si="65"/>
        <v>0</v>
      </c>
      <c r="BM64" s="203">
        <f t="shared" si="65"/>
        <v>0</v>
      </c>
      <c r="BN64" s="203">
        <f t="shared" si="65"/>
        <v>0</v>
      </c>
      <c r="BO64" s="203">
        <f t="shared" si="65"/>
        <v>1072310.3</v>
      </c>
      <c r="BP64" s="203">
        <f t="shared" si="65"/>
        <v>0</v>
      </c>
      <c r="BQ64" s="203">
        <f t="shared" si="65"/>
        <v>0</v>
      </c>
      <c r="BR64" s="203">
        <f t="shared" si="65"/>
        <v>0</v>
      </c>
      <c r="BS64" s="203">
        <f t="shared" si="65"/>
        <v>0</v>
      </c>
      <c r="BT64" s="203">
        <f t="shared" si="65"/>
        <v>72400</v>
      </c>
      <c r="BU64" s="203">
        <f t="shared" si="65"/>
        <v>0</v>
      </c>
      <c r="BV64" s="203">
        <f t="shared" si="65"/>
        <v>809.9</v>
      </c>
      <c r="BW64" s="203">
        <f t="shared" si="65"/>
        <v>0</v>
      </c>
      <c r="BX64" s="203">
        <f t="shared" si="65"/>
        <v>0</v>
      </c>
      <c r="BY64" s="203">
        <f t="shared" si="65"/>
        <v>0</v>
      </c>
      <c r="BZ64" s="203">
        <f t="shared" si="65"/>
        <v>0</v>
      </c>
      <c r="CA64" s="203">
        <f t="shared" si="65"/>
        <v>0</v>
      </c>
      <c r="CB64" s="203">
        <f t="shared" si="65"/>
        <v>0</v>
      </c>
      <c r="CC64" s="203">
        <f t="shared" si="65"/>
        <v>0</v>
      </c>
      <c r="CD64" s="203">
        <f t="shared" si="65"/>
        <v>0</v>
      </c>
      <c r="CE64" s="203">
        <f t="shared" si="65"/>
        <v>0</v>
      </c>
      <c r="CF64" s="203">
        <f t="shared" si="65"/>
        <v>0</v>
      </c>
      <c r="CG64" s="203">
        <f t="shared" si="65"/>
        <v>0</v>
      </c>
      <c r="CH64" s="203">
        <f t="shared" si="65"/>
        <v>0</v>
      </c>
      <c r="CI64" s="203">
        <f t="shared" si="65"/>
        <v>0</v>
      </c>
      <c r="CJ64" s="203">
        <f t="shared" si="65"/>
        <v>0</v>
      </c>
      <c r="CK64" s="203">
        <f t="shared" si="65"/>
        <v>0</v>
      </c>
      <c r="CL64" s="203">
        <f t="shared" si="65"/>
        <v>0</v>
      </c>
      <c r="CM64" s="203">
        <f t="shared" si="65"/>
        <v>0</v>
      </c>
      <c r="CN64" s="203">
        <f t="shared" si="65"/>
        <v>0</v>
      </c>
      <c r="CO64" s="203">
        <f t="shared" si="65"/>
        <v>0</v>
      </c>
      <c r="CP64" s="203">
        <f t="shared" si="65"/>
        <v>0</v>
      </c>
      <c r="CQ64" s="203">
        <f t="shared" si="65"/>
        <v>0</v>
      </c>
      <c r="CR64" s="203">
        <f t="shared" si="65"/>
        <v>0</v>
      </c>
      <c r="CS64" s="203">
        <f t="shared" si="65"/>
        <v>0</v>
      </c>
      <c r="CT64" s="203">
        <f t="shared" si="65"/>
        <v>0</v>
      </c>
      <c r="CU64" s="203">
        <f t="shared" si="65"/>
        <v>0</v>
      </c>
      <c r="CV64" s="203">
        <f t="shared" si="65"/>
        <v>0</v>
      </c>
      <c r="CW64" s="203">
        <f t="shared" si="65"/>
        <v>0</v>
      </c>
      <c r="CX64" s="203">
        <f t="shared" si="65"/>
        <v>0</v>
      </c>
      <c r="CY64" s="203">
        <f t="shared" si="65"/>
        <v>0</v>
      </c>
      <c r="CZ64" s="203">
        <f t="shared" si="65"/>
        <v>351537141</v>
      </c>
      <c r="DA64" s="203">
        <f t="shared" si="65"/>
        <v>0</v>
      </c>
      <c r="DB64" s="203">
        <f t="shared" si="65"/>
        <v>0</v>
      </c>
      <c r="DC64" s="203">
        <f t="shared" si="65"/>
        <v>0</v>
      </c>
      <c r="DD64" s="203">
        <f t="shared" si="65"/>
        <v>0</v>
      </c>
      <c r="DE64" s="203">
        <f t="shared" si="65"/>
        <v>0</v>
      </c>
      <c r="DF64" s="203">
        <f t="shared" si="65"/>
        <v>0</v>
      </c>
      <c r="DG64" s="203">
        <f t="shared" si="65"/>
        <v>0</v>
      </c>
      <c r="DH64" s="203">
        <f t="shared" si="65"/>
        <v>0</v>
      </c>
      <c r="DI64" s="203">
        <f t="shared" si="65"/>
        <v>0</v>
      </c>
      <c r="DJ64" s="203">
        <f>'2022-2024 mjcc'!R75</f>
        <v>386710038.29999995</v>
      </c>
      <c r="DK64" s="203">
        <f>SUM(DK65:DK73)</f>
        <v>386701675.89999998</v>
      </c>
      <c r="DL64" s="203">
        <f t="shared" ref="DL64:FL64" si="66">SUM(DL65:DL73)</f>
        <v>0</v>
      </c>
      <c r="DM64" s="203">
        <f t="shared" si="66"/>
        <v>0</v>
      </c>
      <c r="DN64" s="203">
        <f t="shared" si="66"/>
        <v>0</v>
      </c>
      <c r="DO64" s="203">
        <f t="shared" si="66"/>
        <v>0</v>
      </c>
      <c r="DP64" s="203">
        <f t="shared" si="66"/>
        <v>0</v>
      </c>
      <c r="DQ64" s="203">
        <f t="shared" si="66"/>
        <v>0</v>
      </c>
      <c r="DR64" s="203">
        <f t="shared" si="66"/>
        <v>851322.2</v>
      </c>
      <c r="DS64" s="203">
        <f t="shared" si="66"/>
        <v>0</v>
      </c>
      <c r="DT64" s="203">
        <f t="shared" si="66"/>
        <v>0</v>
      </c>
      <c r="DU64" s="203">
        <f t="shared" si="66"/>
        <v>0</v>
      </c>
      <c r="DV64" s="203">
        <f t="shared" si="66"/>
        <v>0</v>
      </c>
      <c r="DW64" s="203">
        <f t="shared" si="66"/>
        <v>72400</v>
      </c>
      <c r="DX64" s="203">
        <f t="shared" si="66"/>
        <v>0</v>
      </c>
      <c r="DY64" s="203">
        <f t="shared" si="66"/>
        <v>500</v>
      </c>
      <c r="DZ64" s="203">
        <f t="shared" si="66"/>
        <v>0</v>
      </c>
      <c r="EA64" s="203">
        <f t="shared" si="66"/>
        <v>0</v>
      </c>
      <c r="EB64" s="203">
        <f t="shared" si="66"/>
        <v>0</v>
      </c>
      <c r="EC64" s="203">
        <f t="shared" si="66"/>
        <v>0</v>
      </c>
      <c r="ED64" s="203">
        <f t="shared" si="66"/>
        <v>0</v>
      </c>
      <c r="EE64" s="203">
        <f t="shared" si="66"/>
        <v>0</v>
      </c>
      <c r="EF64" s="203">
        <f t="shared" si="66"/>
        <v>0</v>
      </c>
      <c r="EG64" s="203">
        <f t="shared" si="66"/>
        <v>0</v>
      </c>
      <c r="EH64" s="203">
        <f t="shared" si="66"/>
        <v>0</v>
      </c>
      <c r="EI64" s="203">
        <f t="shared" si="66"/>
        <v>0</v>
      </c>
      <c r="EJ64" s="203">
        <f t="shared" si="66"/>
        <v>0</v>
      </c>
      <c r="EK64" s="203">
        <f t="shared" si="66"/>
        <v>0</v>
      </c>
      <c r="EL64" s="203">
        <f t="shared" si="66"/>
        <v>0</v>
      </c>
      <c r="EM64" s="203">
        <f t="shared" si="66"/>
        <v>0</v>
      </c>
      <c r="EN64" s="203">
        <f t="shared" si="66"/>
        <v>0</v>
      </c>
      <c r="EO64" s="203">
        <f t="shared" si="66"/>
        <v>0</v>
      </c>
      <c r="EP64" s="203">
        <f t="shared" si="66"/>
        <v>0</v>
      </c>
      <c r="EQ64" s="203">
        <f t="shared" si="66"/>
        <v>0</v>
      </c>
      <c r="ER64" s="203">
        <f t="shared" si="66"/>
        <v>0</v>
      </c>
      <c r="ES64" s="203">
        <f t="shared" si="66"/>
        <v>0</v>
      </c>
      <c r="ET64" s="203">
        <f t="shared" si="66"/>
        <v>0</v>
      </c>
      <c r="EU64" s="203">
        <f t="shared" si="66"/>
        <v>0</v>
      </c>
      <c r="EV64" s="203">
        <f t="shared" si="66"/>
        <v>0</v>
      </c>
      <c r="EW64" s="203">
        <f t="shared" si="66"/>
        <v>0</v>
      </c>
      <c r="EX64" s="203">
        <f t="shared" si="66"/>
        <v>0</v>
      </c>
      <c r="EY64" s="203">
        <f t="shared" si="66"/>
        <v>0</v>
      </c>
      <c r="EZ64" s="203">
        <f t="shared" si="66"/>
        <v>0</v>
      </c>
      <c r="FA64" s="203">
        <f t="shared" si="66"/>
        <v>0</v>
      </c>
      <c r="FB64" s="203">
        <f t="shared" si="66"/>
        <v>0</v>
      </c>
      <c r="FC64" s="203">
        <f t="shared" si="66"/>
        <v>385777453.69999999</v>
      </c>
      <c r="FD64" s="203">
        <f t="shared" si="66"/>
        <v>0</v>
      </c>
      <c r="FE64" s="203">
        <f t="shared" si="66"/>
        <v>0</v>
      </c>
      <c r="FF64" s="203">
        <f t="shared" si="66"/>
        <v>0</v>
      </c>
      <c r="FG64" s="203">
        <f t="shared" si="66"/>
        <v>0</v>
      </c>
      <c r="FH64" s="203">
        <f t="shared" si="66"/>
        <v>0</v>
      </c>
      <c r="FI64" s="203">
        <f t="shared" si="66"/>
        <v>0</v>
      </c>
      <c r="FJ64" s="203">
        <f t="shared" si="66"/>
        <v>0</v>
      </c>
      <c r="FK64" s="203">
        <f t="shared" si="66"/>
        <v>0</v>
      </c>
      <c r="FL64" s="203">
        <f t="shared" si="66"/>
        <v>0</v>
      </c>
      <c r="FM64" s="203">
        <f>'2022-2024 mjcc'!S75</f>
        <v>395361845.59999996</v>
      </c>
      <c r="FN64" s="203">
        <f>SUM(FN65:FN73)</f>
        <v>395361844.69999999</v>
      </c>
      <c r="FO64" s="203">
        <f t="shared" ref="FO64:HO64" si="67">SUM(FO65:FO73)</f>
        <v>0</v>
      </c>
      <c r="FP64" s="203">
        <f t="shared" si="67"/>
        <v>0</v>
      </c>
      <c r="FQ64" s="203">
        <f t="shared" si="67"/>
        <v>0</v>
      </c>
      <c r="FR64" s="203">
        <f t="shared" si="67"/>
        <v>0</v>
      </c>
      <c r="FS64" s="203">
        <f t="shared" si="67"/>
        <v>0</v>
      </c>
      <c r="FT64" s="203">
        <f t="shared" si="67"/>
        <v>0</v>
      </c>
      <c r="FU64" s="203">
        <f t="shared" si="67"/>
        <v>623401</v>
      </c>
      <c r="FV64" s="203">
        <f t="shared" si="67"/>
        <v>0</v>
      </c>
      <c r="FW64" s="203">
        <f t="shared" si="67"/>
        <v>0</v>
      </c>
      <c r="FX64" s="203">
        <f t="shared" si="67"/>
        <v>0</v>
      </c>
      <c r="FY64" s="203">
        <f t="shared" si="67"/>
        <v>0</v>
      </c>
      <c r="FZ64" s="203">
        <f t="shared" si="67"/>
        <v>72400</v>
      </c>
      <c r="GA64" s="203">
        <f t="shared" si="67"/>
        <v>0</v>
      </c>
      <c r="GB64" s="203">
        <f t="shared" si="67"/>
        <v>500</v>
      </c>
      <c r="GC64" s="203">
        <f t="shared" si="67"/>
        <v>0</v>
      </c>
      <c r="GD64" s="203">
        <f t="shared" si="67"/>
        <v>0</v>
      </c>
      <c r="GE64" s="203">
        <f t="shared" si="67"/>
        <v>0</v>
      </c>
      <c r="GF64" s="203">
        <f t="shared" si="67"/>
        <v>0</v>
      </c>
      <c r="GG64" s="203">
        <f t="shared" si="67"/>
        <v>0</v>
      </c>
      <c r="GH64" s="203">
        <f t="shared" si="67"/>
        <v>0</v>
      </c>
      <c r="GI64" s="203">
        <f t="shared" si="67"/>
        <v>0</v>
      </c>
      <c r="GJ64" s="203">
        <f t="shared" si="67"/>
        <v>0</v>
      </c>
      <c r="GK64" s="203">
        <f t="shared" si="67"/>
        <v>0</v>
      </c>
      <c r="GL64" s="203">
        <f t="shared" si="67"/>
        <v>0</v>
      </c>
      <c r="GM64" s="203">
        <f t="shared" si="67"/>
        <v>0</v>
      </c>
      <c r="GN64" s="203">
        <f t="shared" si="67"/>
        <v>0</v>
      </c>
      <c r="GO64" s="203">
        <f t="shared" si="67"/>
        <v>0</v>
      </c>
      <c r="GP64" s="203">
        <f t="shared" si="67"/>
        <v>0</v>
      </c>
      <c r="GQ64" s="203">
        <f t="shared" si="67"/>
        <v>0</v>
      </c>
      <c r="GR64" s="203">
        <f t="shared" si="67"/>
        <v>0</v>
      </c>
      <c r="GS64" s="203">
        <f t="shared" si="67"/>
        <v>0</v>
      </c>
      <c r="GT64" s="203">
        <f t="shared" si="67"/>
        <v>0</v>
      </c>
      <c r="GU64" s="203">
        <f t="shared" si="67"/>
        <v>0</v>
      </c>
      <c r="GV64" s="203">
        <f t="shared" si="67"/>
        <v>0</v>
      </c>
      <c r="GW64" s="203">
        <f t="shared" si="67"/>
        <v>0</v>
      </c>
      <c r="GX64" s="203">
        <f t="shared" si="67"/>
        <v>0</v>
      </c>
      <c r="GY64" s="203">
        <f t="shared" si="67"/>
        <v>0</v>
      </c>
      <c r="GZ64" s="203">
        <f t="shared" si="67"/>
        <v>0</v>
      </c>
      <c r="HA64" s="203">
        <f t="shared" si="67"/>
        <v>0</v>
      </c>
      <c r="HB64" s="203">
        <f t="shared" si="67"/>
        <v>0</v>
      </c>
      <c r="HC64" s="203">
        <f t="shared" si="67"/>
        <v>0</v>
      </c>
      <c r="HD64" s="203">
        <f t="shared" si="67"/>
        <v>0</v>
      </c>
      <c r="HE64" s="203">
        <f t="shared" si="67"/>
        <v>0</v>
      </c>
      <c r="HF64" s="203">
        <f t="shared" si="67"/>
        <v>394665543.69999999</v>
      </c>
      <c r="HG64" s="203">
        <f t="shared" si="67"/>
        <v>0</v>
      </c>
      <c r="HH64" s="203">
        <f t="shared" si="67"/>
        <v>0</v>
      </c>
      <c r="HI64" s="203">
        <f t="shared" si="67"/>
        <v>0</v>
      </c>
      <c r="HJ64" s="203">
        <f t="shared" si="67"/>
        <v>0</v>
      </c>
      <c r="HK64" s="203">
        <f t="shared" si="67"/>
        <v>0</v>
      </c>
      <c r="HL64" s="203">
        <f t="shared" si="67"/>
        <v>0</v>
      </c>
      <c r="HM64" s="203">
        <f t="shared" si="67"/>
        <v>0</v>
      </c>
      <c r="HN64" s="203">
        <f t="shared" si="67"/>
        <v>0</v>
      </c>
      <c r="HO64" s="203">
        <f t="shared" si="67"/>
        <v>0</v>
      </c>
      <c r="HP64" s="203">
        <f>'2022-2024 mjcc'!T75</f>
        <v>403626436</v>
      </c>
      <c r="HQ64" s="203">
        <f>SUM(HQ65:HQ73)</f>
        <v>403626436</v>
      </c>
      <c r="HR64" s="203">
        <f t="shared" ref="HR64:JR64" si="68">SUM(HR65:HR73)</f>
        <v>0</v>
      </c>
      <c r="HS64" s="203">
        <f t="shared" si="68"/>
        <v>0</v>
      </c>
      <c r="HT64" s="203">
        <f t="shared" si="68"/>
        <v>0</v>
      </c>
      <c r="HU64" s="203">
        <f t="shared" si="68"/>
        <v>0</v>
      </c>
      <c r="HV64" s="203">
        <f t="shared" si="68"/>
        <v>0</v>
      </c>
      <c r="HW64" s="203">
        <f t="shared" si="68"/>
        <v>0</v>
      </c>
      <c r="HX64" s="203">
        <f t="shared" si="68"/>
        <v>646593.9</v>
      </c>
      <c r="HY64" s="203">
        <f t="shared" si="68"/>
        <v>0</v>
      </c>
      <c r="HZ64" s="203">
        <f t="shared" si="68"/>
        <v>0</v>
      </c>
      <c r="IA64" s="203">
        <f t="shared" si="68"/>
        <v>0</v>
      </c>
      <c r="IB64" s="203">
        <f t="shared" si="68"/>
        <v>0</v>
      </c>
      <c r="IC64" s="203">
        <f t="shared" si="68"/>
        <v>72400</v>
      </c>
      <c r="ID64" s="203">
        <f t="shared" si="68"/>
        <v>0</v>
      </c>
      <c r="IE64" s="203">
        <f t="shared" si="68"/>
        <v>500</v>
      </c>
      <c r="IF64" s="203">
        <f t="shared" si="68"/>
        <v>0</v>
      </c>
      <c r="IG64" s="203">
        <f t="shared" si="68"/>
        <v>0</v>
      </c>
      <c r="IH64" s="203">
        <f t="shared" si="68"/>
        <v>0</v>
      </c>
      <c r="II64" s="203">
        <f t="shared" si="68"/>
        <v>0</v>
      </c>
      <c r="IJ64" s="203">
        <f t="shared" si="68"/>
        <v>0</v>
      </c>
      <c r="IK64" s="203">
        <f t="shared" si="68"/>
        <v>0</v>
      </c>
      <c r="IL64" s="203">
        <f t="shared" si="68"/>
        <v>0</v>
      </c>
      <c r="IM64" s="203">
        <f t="shared" si="68"/>
        <v>0</v>
      </c>
      <c r="IN64" s="203">
        <f t="shared" si="68"/>
        <v>0</v>
      </c>
      <c r="IO64" s="203">
        <f t="shared" si="68"/>
        <v>0</v>
      </c>
      <c r="IP64" s="203">
        <f t="shared" si="68"/>
        <v>0</v>
      </c>
      <c r="IQ64" s="203">
        <f t="shared" si="68"/>
        <v>0</v>
      </c>
      <c r="IR64" s="203">
        <f t="shared" si="68"/>
        <v>0</v>
      </c>
      <c r="IS64" s="203">
        <f t="shared" si="68"/>
        <v>0</v>
      </c>
      <c r="IT64" s="203">
        <f t="shared" si="68"/>
        <v>0</v>
      </c>
      <c r="IU64" s="203">
        <f t="shared" si="68"/>
        <v>0</v>
      </c>
      <c r="IV64" s="203">
        <f t="shared" si="68"/>
        <v>0</v>
      </c>
      <c r="IW64" s="203">
        <f t="shared" si="68"/>
        <v>0</v>
      </c>
      <c r="IX64" s="203">
        <f t="shared" si="68"/>
        <v>0</v>
      </c>
      <c r="IY64" s="203">
        <f t="shared" si="68"/>
        <v>0</v>
      </c>
      <c r="IZ64" s="203">
        <f t="shared" si="68"/>
        <v>0</v>
      </c>
      <c r="JA64" s="203">
        <f t="shared" si="68"/>
        <v>0</v>
      </c>
      <c r="JB64" s="203">
        <f t="shared" si="68"/>
        <v>0</v>
      </c>
      <c r="JC64" s="203">
        <f t="shared" si="68"/>
        <v>0</v>
      </c>
      <c r="JD64" s="203">
        <f t="shared" si="68"/>
        <v>0</v>
      </c>
      <c r="JE64" s="203">
        <f t="shared" si="68"/>
        <v>0</v>
      </c>
      <c r="JF64" s="203">
        <f t="shared" si="68"/>
        <v>0</v>
      </c>
      <c r="JG64" s="203">
        <f t="shared" si="68"/>
        <v>0</v>
      </c>
      <c r="JH64" s="203">
        <f t="shared" si="68"/>
        <v>0</v>
      </c>
      <c r="JI64" s="203">
        <f t="shared" si="68"/>
        <v>402906942.10000002</v>
      </c>
      <c r="JJ64" s="203">
        <f t="shared" si="68"/>
        <v>0</v>
      </c>
      <c r="JK64" s="203">
        <f t="shared" si="68"/>
        <v>0</v>
      </c>
      <c r="JL64" s="203">
        <f t="shared" si="68"/>
        <v>0</v>
      </c>
      <c r="JM64" s="203">
        <f t="shared" si="68"/>
        <v>0</v>
      </c>
      <c r="JN64" s="203">
        <f t="shared" si="68"/>
        <v>0</v>
      </c>
      <c r="JO64" s="203">
        <f t="shared" si="68"/>
        <v>0</v>
      </c>
      <c r="JP64" s="203">
        <f t="shared" si="68"/>
        <v>0</v>
      </c>
      <c r="JQ64" s="203">
        <f t="shared" si="68"/>
        <v>0</v>
      </c>
      <c r="JR64" s="203">
        <f t="shared" si="68"/>
        <v>0</v>
      </c>
    </row>
    <row r="65" spans="1:278" ht="38.25">
      <c r="A65" s="157">
        <f>'2022-2024 mjcc'!G76</f>
        <v>0</v>
      </c>
      <c r="B65" s="157" t="str">
        <f>'2022-2024 mjcc'!H76</f>
        <v xml:space="preserve"> 11001</v>
      </c>
      <c r="C65" s="157" t="str">
        <f>'2022-2024 mjcc'!I76</f>
        <v xml:space="preserve"> Կենսաթոշակների և այլ դրամական վճարների տրամադրման տեղեկատվական միասնական համակարգերի սպասարկում և շահագործում</v>
      </c>
      <c r="D65" s="203">
        <f>'2022-2024 mjcc'!P76</f>
        <v>67560</v>
      </c>
      <c r="E65" s="192">
        <f>SUM(F65:BF65)</f>
        <v>67560</v>
      </c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>
        <v>67560</v>
      </c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  <c r="AN65" s="158"/>
      <c r="AO65" s="158"/>
      <c r="AP65" s="158"/>
      <c r="AQ65" s="158"/>
      <c r="AR65" s="158"/>
      <c r="AS65" s="158"/>
      <c r="AT65" s="158"/>
      <c r="AU65" s="158"/>
      <c r="AV65" s="158"/>
      <c r="AW65" s="158"/>
      <c r="AX65" s="158"/>
      <c r="AY65" s="158"/>
      <c r="AZ65" s="158"/>
      <c r="BA65" s="158"/>
      <c r="BB65" s="158"/>
      <c r="BC65" s="158"/>
      <c r="BD65" s="158"/>
      <c r="BE65" s="158"/>
      <c r="BF65" s="158"/>
      <c r="BG65" s="203">
        <f>'2022-2024 mjcc'!Q76</f>
        <v>72400</v>
      </c>
      <c r="BH65" s="192">
        <f>SUM(BI65:DI65)</f>
        <v>72400</v>
      </c>
      <c r="BI65" s="158"/>
      <c r="BJ65" s="158"/>
      <c r="BK65" s="158"/>
      <c r="BL65" s="158"/>
      <c r="BM65" s="158"/>
      <c r="BN65" s="158"/>
      <c r="BO65" s="158"/>
      <c r="BP65" s="158"/>
      <c r="BQ65" s="158"/>
      <c r="BR65" s="158"/>
      <c r="BS65" s="158"/>
      <c r="BT65" s="158">
        <v>72400</v>
      </c>
      <c r="BU65" s="158"/>
      <c r="BV65" s="158"/>
      <c r="BW65" s="158"/>
      <c r="BX65" s="158"/>
      <c r="BY65" s="158"/>
      <c r="BZ65" s="158"/>
      <c r="CA65" s="158"/>
      <c r="CB65" s="158"/>
      <c r="CC65" s="158"/>
      <c r="CD65" s="158"/>
      <c r="CE65" s="158"/>
      <c r="CF65" s="158"/>
      <c r="CG65" s="158"/>
      <c r="CH65" s="158"/>
      <c r="CI65" s="158"/>
      <c r="CJ65" s="158"/>
      <c r="CK65" s="158"/>
      <c r="CL65" s="158"/>
      <c r="CM65" s="158"/>
      <c r="CN65" s="158"/>
      <c r="CO65" s="158"/>
      <c r="CP65" s="158"/>
      <c r="CQ65" s="158"/>
      <c r="CR65" s="158"/>
      <c r="CS65" s="158"/>
      <c r="CT65" s="158"/>
      <c r="CU65" s="158"/>
      <c r="CV65" s="158"/>
      <c r="CW65" s="158"/>
      <c r="CX65" s="158"/>
      <c r="CY65" s="158"/>
      <c r="CZ65" s="158"/>
      <c r="DA65" s="158"/>
      <c r="DB65" s="158"/>
      <c r="DC65" s="158"/>
      <c r="DD65" s="158"/>
      <c r="DE65" s="158"/>
      <c r="DF65" s="158"/>
      <c r="DG65" s="158"/>
      <c r="DH65" s="158"/>
      <c r="DI65" s="158"/>
      <c r="DJ65" s="203">
        <f>'2022-2024 mjcc'!R76</f>
        <v>72400</v>
      </c>
      <c r="DK65" s="192">
        <f>SUM(DL65:FL65)</f>
        <v>72400</v>
      </c>
      <c r="DL65" s="158"/>
      <c r="DM65" s="158"/>
      <c r="DN65" s="158"/>
      <c r="DO65" s="158"/>
      <c r="DP65" s="158"/>
      <c r="DQ65" s="158"/>
      <c r="DR65" s="158"/>
      <c r="DS65" s="158"/>
      <c r="DT65" s="158"/>
      <c r="DU65" s="158"/>
      <c r="DV65" s="158"/>
      <c r="DW65" s="158">
        <v>72400</v>
      </c>
      <c r="DX65" s="158"/>
      <c r="DY65" s="158"/>
      <c r="DZ65" s="158"/>
      <c r="EA65" s="158"/>
      <c r="EB65" s="158"/>
      <c r="EC65" s="158"/>
      <c r="ED65" s="158"/>
      <c r="EE65" s="158"/>
      <c r="EF65" s="158"/>
      <c r="EG65" s="158"/>
      <c r="EH65" s="158"/>
      <c r="EI65" s="158"/>
      <c r="EJ65" s="158"/>
      <c r="EK65" s="158"/>
      <c r="EL65" s="158"/>
      <c r="EM65" s="158"/>
      <c r="EN65" s="158"/>
      <c r="EO65" s="158"/>
      <c r="EP65" s="158"/>
      <c r="EQ65" s="158"/>
      <c r="ER65" s="158"/>
      <c r="ES65" s="158"/>
      <c r="ET65" s="158"/>
      <c r="EU65" s="158"/>
      <c r="EV65" s="158"/>
      <c r="EW65" s="158"/>
      <c r="EX65" s="158"/>
      <c r="EY65" s="158"/>
      <c r="EZ65" s="158"/>
      <c r="FA65" s="158"/>
      <c r="FB65" s="158"/>
      <c r="FC65" s="158"/>
      <c r="FD65" s="158"/>
      <c r="FE65" s="158"/>
      <c r="FF65" s="158"/>
      <c r="FG65" s="158"/>
      <c r="FH65" s="158"/>
      <c r="FI65" s="158"/>
      <c r="FJ65" s="158"/>
      <c r="FK65" s="158"/>
      <c r="FL65" s="158"/>
      <c r="FM65" s="203">
        <f>'2022-2024 mjcc'!S76</f>
        <v>72400</v>
      </c>
      <c r="FN65" s="192">
        <f>SUM(FO65:HO65)</f>
        <v>72400</v>
      </c>
      <c r="FO65" s="158"/>
      <c r="FP65" s="158"/>
      <c r="FQ65" s="158"/>
      <c r="FR65" s="158"/>
      <c r="FS65" s="158"/>
      <c r="FT65" s="158"/>
      <c r="FU65" s="158"/>
      <c r="FV65" s="158"/>
      <c r="FW65" s="158"/>
      <c r="FX65" s="158"/>
      <c r="FY65" s="158"/>
      <c r="FZ65" s="158">
        <v>72400</v>
      </c>
      <c r="GA65" s="158"/>
      <c r="GB65" s="158"/>
      <c r="GC65" s="158"/>
      <c r="GD65" s="158"/>
      <c r="GE65" s="158"/>
      <c r="GF65" s="158"/>
      <c r="GG65" s="158"/>
      <c r="GH65" s="158"/>
      <c r="GI65" s="158"/>
      <c r="GJ65" s="158"/>
      <c r="GK65" s="158"/>
      <c r="GL65" s="158"/>
      <c r="GM65" s="158"/>
      <c r="GN65" s="158"/>
      <c r="GO65" s="158"/>
      <c r="GP65" s="158"/>
      <c r="GQ65" s="158"/>
      <c r="GR65" s="158"/>
      <c r="GS65" s="158"/>
      <c r="GT65" s="158"/>
      <c r="GU65" s="158"/>
      <c r="GV65" s="158"/>
      <c r="GW65" s="158"/>
      <c r="GX65" s="158"/>
      <c r="GY65" s="158"/>
      <c r="GZ65" s="158"/>
      <c r="HA65" s="158"/>
      <c r="HB65" s="158"/>
      <c r="HC65" s="158"/>
      <c r="HD65" s="158"/>
      <c r="HE65" s="158"/>
      <c r="HF65" s="158"/>
      <c r="HG65" s="158"/>
      <c r="HH65" s="158"/>
      <c r="HI65" s="158"/>
      <c r="HJ65" s="158"/>
      <c r="HK65" s="158"/>
      <c r="HL65" s="158"/>
      <c r="HM65" s="158"/>
      <c r="HN65" s="158"/>
      <c r="HO65" s="158"/>
      <c r="HP65" s="203">
        <f>'2022-2024 mjcc'!T76</f>
        <v>72400</v>
      </c>
      <c r="HQ65" s="192">
        <f>SUM(HR65:JR65)</f>
        <v>72400</v>
      </c>
      <c r="HR65" s="158"/>
      <c r="HS65" s="158"/>
      <c r="HT65" s="158"/>
      <c r="HU65" s="158"/>
      <c r="HV65" s="158"/>
      <c r="HW65" s="158"/>
      <c r="HX65" s="158"/>
      <c r="HY65" s="158"/>
      <c r="HZ65" s="158"/>
      <c r="IA65" s="158"/>
      <c r="IB65" s="158"/>
      <c r="IC65" s="158">
        <v>72400</v>
      </c>
      <c r="ID65" s="158"/>
      <c r="IE65" s="158"/>
      <c r="IF65" s="158"/>
      <c r="IG65" s="158"/>
      <c r="IH65" s="158"/>
      <c r="II65" s="158"/>
      <c r="IJ65" s="158"/>
      <c r="IK65" s="158"/>
      <c r="IL65" s="158"/>
      <c r="IM65" s="158"/>
      <c r="IN65" s="158"/>
      <c r="IO65" s="158"/>
      <c r="IP65" s="158"/>
      <c r="IQ65" s="158"/>
      <c r="IR65" s="158"/>
      <c r="IS65" s="158"/>
      <c r="IT65" s="158"/>
      <c r="IU65" s="158"/>
      <c r="IV65" s="158"/>
      <c r="IW65" s="158"/>
      <c r="IX65" s="158"/>
      <c r="IY65" s="158"/>
      <c r="IZ65" s="158"/>
      <c r="JA65" s="158"/>
      <c r="JB65" s="158"/>
      <c r="JC65" s="158"/>
      <c r="JD65" s="158"/>
      <c r="JE65" s="158"/>
      <c r="JF65" s="158"/>
      <c r="JG65" s="158"/>
      <c r="JH65" s="158"/>
      <c r="JI65" s="158"/>
      <c r="JJ65" s="158"/>
      <c r="JK65" s="158"/>
      <c r="JL65" s="158"/>
      <c r="JM65" s="158"/>
      <c r="JN65" s="158"/>
      <c r="JO65" s="158"/>
      <c r="JP65" s="158"/>
      <c r="JQ65" s="158"/>
      <c r="JR65" s="158"/>
    </row>
    <row r="66" spans="1:278" ht="25.5">
      <c r="A66" s="157">
        <f>'2022-2024 mjcc'!G77</f>
        <v>0</v>
      </c>
      <c r="B66" s="157" t="str">
        <f>'2022-2024 mjcc'!H77</f>
        <v xml:space="preserve"> 11002</v>
      </c>
      <c r="C66" s="157" t="str">
        <f>'2022-2024 mjcc'!I77</f>
        <v xml:space="preserve"> Կենսաթոշակների և այլ դրամական վճարների իրականացման ապահովում</v>
      </c>
      <c r="D66" s="203">
        <f>'2022-2024 mjcc'!P77</f>
        <v>1389685.54</v>
      </c>
      <c r="E66" s="192">
        <f t="shared" ref="E66:E73" si="69">SUM(F66:BF66)</f>
        <v>1389685.5</v>
      </c>
      <c r="F66" s="158"/>
      <c r="G66" s="158"/>
      <c r="H66" s="158"/>
      <c r="I66" s="158"/>
      <c r="J66" s="158"/>
      <c r="K66" s="158"/>
      <c r="L66" s="158">
        <v>1389685.5</v>
      </c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  <c r="AN66" s="158"/>
      <c r="AO66" s="158"/>
      <c r="AP66" s="158"/>
      <c r="AQ66" s="158"/>
      <c r="AR66" s="158"/>
      <c r="AS66" s="158"/>
      <c r="AT66" s="158"/>
      <c r="AU66" s="158"/>
      <c r="AV66" s="158"/>
      <c r="AW66" s="158"/>
      <c r="AX66" s="158"/>
      <c r="AY66" s="158"/>
      <c r="AZ66" s="158"/>
      <c r="BA66" s="158"/>
      <c r="BB66" s="158"/>
      <c r="BC66" s="158"/>
      <c r="BD66" s="158"/>
      <c r="BE66" s="158"/>
      <c r="BF66" s="158"/>
      <c r="BG66" s="203">
        <f>'2022-2024 mjcc'!Q77</f>
        <v>1072310.3</v>
      </c>
      <c r="BH66" s="192">
        <f t="shared" ref="BH66:BH70" si="70">SUM(BI66:DI66)</f>
        <v>1072310.3</v>
      </c>
      <c r="BI66" s="158"/>
      <c r="BJ66" s="158"/>
      <c r="BK66" s="158"/>
      <c r="BL66" s="158"/>
      <c r="BM66" s="158"/>
      <c r="BN66" s="158"/>
      <c r="BO66" s="158">
        <v>1072310.3</v>
      </c>
      <c r="BP66" s="158"/>
      <c r="BQ66" s="158"/>
      <c r="BR66" s="158"/>
      <c r="BS66" s="158"/>
      <c r="BT66" s="158"/>
      <c r="BU66" s="158"/>
      <c r="BV66" s="158"/>
      <c r="BW66" s="158"/>
      <c r="BX66" s="158"/>
      <c r="BY66" s="158"/>
      <c r="BZ66" s="158"/>
      <c r="CA66" s="158"/>
      <c r="CB66" s="158"/>
      <c r="CC66" s="158"/>
      <c r="CD66" s="158"/>
      <c r="CE66" s="158"/>
      <c r="CF66" s="158"/>
      <c r="CG66" s="158"/>
      <c r="CH66" s="158"/>
      <c r="CI66" s="158"/>
      <c r="CJ66" s="158"/>
      <c r="CK66" s="158"/>
      <c r="CL66" s="158"/>
      <c r="CM66" s="158"/>
      <c r="CN66" s="158"/>
      <c r="CO66" s="158"/>
      <c r="CP66" s="158"/>
      <c r="CQ66" s="158"/>
      <c r="CR66" s="158"/>
      <c r="CS66" s="158"/>
      <c r="CT66" s="158"/>
      <c r="CU66" s="158"/>
      <c r="CV66" s="158"/>
      <c r="CW66" s="158"/>
      <c r="CX66" s="158"/>
      <c r="CY66" s="158"/>
      <c r="CZ66" s="158"/>
      <c r="DA66" s="158"/>
      <c r="DB66" s="158"/>
      <c r="DC66" s="158"/>
      <c r="DD66" s="158"/>
      <c r="DE66" s="158"/>
      <c r="DF66" s="158"/>
      <c r="DG66" s="158"/>
      <c r="DH66" s="158"/>
      <c r="DI66" s="158"/>
      <c r="DJ66" s="203">
        <f>'2022-2024 mjcc'!R77</f>
        <v>854452.6</v>
      </c>
      <c r="DK66" s="192">
        <f>SUM(DL66:FL66)</f>
        <v>851322.2</v>
      </c>
      <c r="DL66" s="158"/>
      <c r="DM66" s="158"/>
      <c r="DN66" s="158"/>
      <c r="DO66" s="158"/>
      <c r="DP66" s="158"/>
      <c r="DQ66" s="158"/>
      <c r="DR66" s="158">
        <v>851322.2</v>
      </c>
      <c r="DS66" s="158"/>
      <c r="DT66" s="158"/>
      <c r="DU66" s="158"/>
      <c r="DV66" s="158"/>
      <c r="DW66" s="158"/>
      <c r="DX66" s="158"/>
      <c r="DY66" s="158"/>
      <c r="DZ66" s="158"/>
      <c r="EA66" s="158"/>
      <c r="EB66" s="158"/>
      <c r="EC66" s="158"/>
      <c r="ED66" s="158"/>
      <c r="EE66" s="158"/>
      <c r="EF66" s="158"/>
      <c r="EG66" s="158"/>
      <c r="EH66" s="158"/>
      <c r="EI66" s="158"/>
      <c r="EJ66" s="158"/>
      <c r="EK66" s="158"/>
      <c r="EL66" s="158"/>
      <c r="EM66" s="158"/>
      <c r="EN66" s="158"/>
      <c r="EO66" s="158"/>
      <c r="EP66" s="158"/>
      <c r="EQ66" s="158"/>
      <c r="ER66" s="158"/>
      <c r="ES66" s="158"/>
      <c r="ET66" s="158"/>
      <c r="EU66" s="158"/>
      <c r="EV66" s="158"/>
      <c r="EW66" s="158"/>
      <c r="EX66" s="158"/>
      <c r="EY66" s="158"/>
      <c r="EZ66" s="158"/>
      <c r="FA66" s="158"/>
      <c r="FB66" s="158"/>
      <c r="FC66" s="158"/>
      <c r="FD66" s="158"/>
      <c r="FE66" s="158"/>
      <c r="FF66" s="158"/>
      <c r="FG66" s="158"/>
      <c r="FH66" s="158"/>
      <c r="FI66" s="158"/>
      <c r="FJ66" s="158"/>
      <c r="FK66" s="158"/>
      <c r="FL66" s="158"/>
      <c r="FM66" s="203">
        <f>'2022-2024 mjcc'!S77</f>
        <v>623401</v>
      </c>
      <c r="FN66" s="192">
        <f>SUM(FO66:HO66)</f>
        <v>623401</v>
      </c>
      <c r="FO66" s="158"/>
      <c r="FP66" s="158"/>
      <c r="FQ66" s="158"/>
      <c r="FR66" s="158"/>
      <c r="FS66" s="158"/>
      <c r="FT66" s="158"/>
      <c r="FU66" s="158">
        <v>623401</v>
      </c>
      <c r="FV66" s="158"/>
      <c r="FW66" s="158"/>
      <c r="FX66" s="158"/>
      <c r="FY66" s="158"/>
      <c r="FZ66" s="158"/>
      <c r="GA66" s="158"/>
      <c r="GB66" s="158"/>
      <c r="GC66" s="158"/>
      <c r="GD66" s="158"/>
      <c r="GE66" s="158"/>
      <c r="GF66" s="158"/>
      <c r="GG66" s="158"/>
      <c r="GH66" s="158"/>
      <c r="GI66" s="158"/>
      <c r="GJ66" s="158"/>
      <c r="GK66" s="158"/>
      <c r="GL66" s="158"/>
      <c r="GM66" s="158"/>
      <c r="GN66" s="158"/>
      <c r="GO66" s="158"/>
      <c r="GP66" s="158"/>
      <c r="GQ66" s="158"/>
      <c r="GR66" s="158"/>
      <c r="GS66" s="158"/>
      <c r="GT66" s="158"/>
      <c r="GU66" s="158"/>
      <c r="GV66" s="158"/>
      <c r="GW66" s="158"/>
      <c r="GX66" s="158"/>
      <c r="GY66" s="158"/>
      <c r="GZ66" s="158"/>
      <c r="HA66" s="158"/>
      <c r="HB66" s="158"/>
      <c r="HC66" s="158"/>
      <c r="HD66" s="158"/>
      <c r="HE66" s="158"/>
      <c r="HF66" s="158"/>
      <c r="HG66" s="158"/>
      <c r="HH66" s="158"/>
      <c r="HI66" s="158"/>
      <c r="HJ66" s="158"/>
      <c r="HK66" s="158"/>
      <c r="HL66" s="158"/>
      <c r="HM66" s="158"/>
      <c r="HN66" s="158"/>
      <c r="HO66" s="158"/>
      <c r="HP66" s="203">
        <f>'2022-2024 mjcc'!T77</f>
        <v>646593.9</v>
      </c>
      <c r="HQ66" s="192">
        <f t="shared" ref="HQ66:HQ67" si="71">SUM(HR66:JR66)</f>
        <v>646593.9</v>
      </c>
      <c r="HR66" s="158"/>
      <c r="HS66" s="158"/>
      <c r="HT66" s="158"/>
      <c r="HU66" s="158"/>
      <c r="HV66" s="158"/>
      <c r="HW66" s="158"/>
      <c r="HX66" s="158">
        <v>646593.9</v>
      </c>
      <c r="HY66" s="158"/>
      <c r="HZ66" s="158"/>
      <c r="IA66" s="158"/>
      <c r="IB66" s="158"/>
      <c r="IC66" s="158"/>
      <c r="ID66" s="158"/>
      <c r="IE66" s="158"/>
      <c r="IF66" s="158"/>
      <c r="IG66" s="158"/>
      <c r="IH66" s="158"/>
      <c r="II66" s="158"/>
      <c r="IJ66" s="158"/>
      <c r="IK66" s="158"/>
      <c r="IL66" s="158"/>
      <c r="IM66" s="158"/>
      <c r="IN66" s="158"/>
      <c r="IO66" s="158"/>
      <c r="IP66" s="158"/>
      <c r="IQ66" s="158"/>
      <c r="IR66" s="158"/>
      <c r="IS66" s="158"/>
      <c r="IT66" s="158"/>
      <c r="IU66" s="158"/>
      <c r="IV66" s="158"/>
      <c r="IW66" s="158"/>
      <c r="IX66" s="158"/>
      <c r="IY66" s="158"/>
      <c r="IZ66" s="158"/>
      <c r="JA66" s="158"/>
      <c r="JB66" s="158"/>
      <c r="JC66" s="158"/>
      <c r="JD66" s="158"/>
      <c r="JE66" s="158"/>
      <c r="JF66" s="158"/>
      <c r="JG66" s="158"/>
      <c r="JH66" s="158"/>
      <c r="JI66" s="158"/>
      <c r="JJ66" s="158"/>
      <c r="JK66" s="158"/>
      <c r="JL66" s="158"/>
      <c r="JM66" s="158"/>
      <c r="JN66" s="158"/>
      <c r="JO66" s="158"/>
      <c r="JP66" s="158"/>
      <c r="JQ66" s="158"/>
      <c r="JR66" s="158"/>
    </row>
    <row r="67" spans="1:278" ht="13.5">
      <c r="A67" s="157">
        <f>'2022-2024 mjcc'!G78</f>
        <v>0</v>
      </c>
      <c r="B67" s="157" t="str">
        <f>'2022-2024 mjcc'!H78</f>
        <v xml:space="preserve"> 11003</v>
      </c>
      <c r="C67" s="157" t="str">
        <f>'2022-2024 mjcc'!I78</f>
        <v xml:space="preserve"> Կենսաթոշակների ձևաթղթերի տպագրություն</v>
      </c>
      <c r="D67" s="203">
        <f>'2022-2024 mjcc'!P78</f>
        <v>588</v>
      </c>
      <c r="E67" s="192">
        <f t="shared" si="69"/>
        <v>588</v>
      </c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>
        <v>588</v>
      </c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  <c r="AN67" s="158"/>
      <c r="AO67" s="158"/>
      <c r="AP67" s="158"/>
      <c r="AQ67" s="158"/>
      <c r="AR67" s="158"/>
      <c r="AS67" s="158"/>
      <c r="AT67" s="158"/>
      <c r="AU67" s="158"/>
      <c r="AV67" s="158"/>
      <c r="AW67" s="158"/>
      <c r="AX67" s="158"/>
      <c r="AY67" s="158"/>
      <c r="AZ67" s="158"/>
      <c r="BA67" s="158"/>
      <c r="BB67" s="158"/>
      <c r="BC67" s="158"/>
      <c r="BD67" s="158"/>
      <c r="BE67" s="158"/>
      <c r="BF67" s="158"/>
      <c r="BG67" s="203">
        <f>'2022-2024 mjcc'!Q78</f>
        <v>809.9</v>
      </c>
      <c r="BH67" s="192">
        <f t="shared" si="70"/>
        <v>809.9</v>
      </c>
      <c r="BI67" s="158"/>
      <c r="BJ67" s="158"/>
      <c r="BK67" s="158"/>
      <c r="BL67" s="158"/>
      <c r="BM67" s="158"/>
      <c r="BN67" s="158"/>
      <c r="BO67" s="158"/>
      <c r="BP67" s="158"/>
      <c r="BQ67" s="158"/>
      <c r="BR67" s="158"/>
      <c r="BS67" s="158"/>
      <c r="BT67" s="158"/>
      <c r="BU67" s="158"/>
      <c r="BV67" s="158">
        <v>809.9</v>
      </c>
      <c r="BW67" s="158"/>
      <c r="BX67" s="158"/>
      <c r="BY67" s="158"/>
      <c r="BZ67" s="158"/>
      <c r="CA67" s="158"/>
      <c r="CB67" s="158"/>
      <c r="CC67" s="158"/>
      <c r="CD67" s="158"/>
      <c r="CE67" s="158"/>
      <c r="CF67" s="158"/>
      <c r="CG67" s="158"/>
      <c r="CH67" s="158"/>
      <c r="CI67" s="158"/>
      <c r="CJ67" s="158"/>
      <c r="CK67" s="158"/>
      <c r="CL67" s="158"/>
      <c r="CM67" s="158"/>
      <c r="CN67" s="158"/>
      <c r="CO67" s="158"/>
      <c r="CP67" s="158"/>
      <c r="CQ67" s="158"/>
      <c r="CR67" s="158"/>
      <c r="CS67" s="158"/>
      <c r="CT67" s="158"/>
      <c r="CU67" s="158"/>
      <c r="CV67" s="158"/>
      <c r="CW67" s="158"/>
      <c r="CX67" s="158"/>
      <c r="CY67" s="158"/>
      <c r="CZ67" s="158"/>
      <c r="DA67" s="158"/>
      <c r="DB67" s="158"/>
      <c r="DC67" s="158"/>
      <c r="DD67" s="158"/>
      <c r="DE67" s="158"/>
      <c r="DF67" s="158"/>
      <c r="DG67" s="158"/>
      <c r="DH67" s="158"/>
      <c r="DI67" s="158"/>
      <c r="DJ67" s="203">
        <f>'2022-2024 mjcc'!R78</f>
        <v>500</v>
      </c>
      <c r="DK67" s="192">
        <f t="shared" ref="DK67:DK73" si="72">SUM(DL67:FL67)</f>
        <v>500</v>
      </c>
      <c r="DL67" s="158"/>
      <c r="DM67" s="158"/>
      <c r="DN67" s="158"/>
      <c r="DO67" s="158"/>
      <c r="DP67" s="158"/>
      <c r="DQ67" s="158"/>
      <c r="DR67" s="158"/>
      <c r="DS67" s="158"/>
      <c r="DT67" s="158"/>
      <c r="DU67" s="158"/>
      <c r="DV67" s="158"/>
      <c r="DW67" s="158"/>
      <c r="DX67" s="158"/>
      <c r="DY67" s="158">
        <v>500</v>
      </c>
      <c r="DZ67" s="158"/>
      <c r="EA67" s="158"/>
      <c r="EB67" s="158"/>
      <c r="EC67" s="158"/>
      <c r="ED67" s="158"/>
      <c r="EE67" s="158"/>
      <c r="EF67" s="158"/>
      <c r="EG67" s="158"/>
      <c r="EH67" s="158"/>
      <c r="EI67" s="158"/>
      <c r="EJ67" s="158"/>
      <c r="EK67" s="158"/>
      <c r="EL67" s="158"/>
      <c r="EM67" s="158"/>
      <c r="EN67" s="158"/>
      <c r="EO67" s="158"/>
      <c r="EP67" s="158"/>
      <c r="EQ67" s="158"/>
      <c r="ER67" s="158"/>
      <c r="ES67" s="158"/>
      <c r="ET67" s="158"/>
      <c r="EU67" s="158"/>
      <c r="EV67" s="158"/>
      <c r="EW67" s="158"/>
      <c r="EX67" s="158"/>
      <c r="EY67" s="158"/>
      <c r="EZ67" s="158"/>
      <c r="FA67" s="158"/>
      <c r="FB67" s="158"/>
      <c r="FC67" s="158"/>
      <c r="FD67" s="158"/>
      <c r="FE67" s="158"/>
      <c r="FF67" s="158"/>
      <c r="FG67" s="158"/>
      <c r="FH67" s="158"/>
      <c r="FI67" s="158"/>
      <c r="FJ67" s="158"/>
      <c r="FK67" s="158"/>
      <c r="FL67" s="158"/>
      <c r="FM67" s="203">
        <f>'2022-2024 mjcc'!S78</f>
        <v>500</v>
      </c>
      <c r="FN67" s="192">
        <f>SUM(FO67:HO67)</f>
        <v>500</v>
      </c>
      <c r="FO67" s="158"/>
      <c r="FP67" s="158"/>
      <c r="FQ67" s="158"/>
      <c r="FR67" s="158"/>
      <c r="FS67" s="158"/>
      <c r="FT67" s="158"/>
      <c r="FU67" s="158"/>
      <c r="FV67" s="158"/>
      <c r="FW67" s="158"/>
      <c r="FX67" s="158"/>
      <c r="FY67" s="158"/>
      <c r="FZ67" s="158"/>
      <c r="GA67" s="158"/>
      <c r="GB67" s="158">
        <v>500</v>
      </c>
      <c r="GC67" s="158"/>
      <c r="GD67" s="158"/>
      <c r="GE67" s="158"/>
      <c r="GF67" s="158"/>
      <c r="GG67" s="158"/>
      <c r="GH67" s="158"/>
      <c r="GI67" s="158"/>
      <c r="GJ67" s="158"/>
      <c r="GK67" s="158"/>
      <c r="GL67" s="158"/>
      <c r="GM67" s="158"/>
      <c r="GN67" s="158"/>
      <c r="GO67" s="158"/>
      <c r="GP67" s="158"/>
      <c r="GQ67" s="158"/>
      <c r="GR67" s="158"/>
      <c r="GS67" s="158"/>
      <c r="GT67" s="158"/>
      <c r="GU67" s="158"/>
      <c r="GV67" s="158"/>
      <c r="GW67" s="158"/>
      <c r="GX67" s="158"/>
      <c r="GY67" s="158"/>
      <c r="GZ67" s="158"/>
      <c r="HA67" s="158"/>
      <c r="HB67" s="158"/>
      <c r="HC67" s="158"/>
      <c r="HD67" s="158"/>
      <c r="HE67" s="158"/>
      <c r="HF67" s="158"/>
      <c r="HG67" s="158"/>
      <c r="HH67" s="158"/>
      <c r="HI67" s="158"/>
      <c r="HJ67" s="158"/>
      <c r="HK67" s="158"/>
      <c r="HL67" s="158"/>
      <c r="HM67" s="158"/>
      <c r="HN67" s="158"/>
      <c r="HO67" s="158"/>
      <c r="HP67" s="203">
        <f>'2022-2024 mjcc'!T78</f>
        <v>500</v>
      </c>
      <c r="HQ67" s="192">
        <f t="shared" si="71"/>
        <v>500</v>
      </c>
      <c r="HR67" s="158"/>
      <c r="HS67" s="158"/>
      <c r="HT67" s="158"/>
      <c r="HU67" s="158"/>
      <c r="HV67" s="158"/>
      <c r="HW67" s="158"/>
      <c r="HX67" s="158"/>
      <c r="HY67" s="158"/>
      <c r="HZ67" s="158"/>
      <c r="IA67" s="158"/>
      <c r="IB67" s="158"/>
      <c r="IC67" s="158"/>
      <c r="ID67" s="158"/>
      <c r="IE67" s="158">
        <v>500</v>
      </c>
      <c r="IF67" s="158"/>
      <c r="IG67" s="158"/>
      <c r="IH67" s="158"/>
      <c r="II67" s="158"/>
      <c r="IJ67" s="158"/>
      <c r="IK67" s="158"/>
      <c r="IL67" s="158"/>
      <c r="IM67" s="158"/>
      <c r="IN67" s="158"/>
      <c r="IO67" s="158"/>
      <c r="IP67" s="158"/>
      <c r="IQ67" s="158"/>
      <c r="IR67" s="158"/>
      <c r="IS67" s="158"/>
      <c r="IT67" s="158"/>
      <c r="IU67" s="158"/>
      <c r="IV67" s="158"/>
      <c r="IW67" s="158"/>
      <c r="IX67" s="158"/>
      <c r="IY67" s="158"/>
      <c r="IZ67" s="158"/>
      <c r="JA67" s="158"/>
      <c r="JB67" s="158"/>
      <c r="JC67" s="158"/>
      <c r="JD67" s="158"/>
      <c r="JE67" s="158"/>
      <c r="JF67" s="158"/>
      <c r="JG67" s="158"/>
      <c r="JH67" s="158"/>
      <c r="JI67" s="158"/>
      <c r="JJ67" s="158"/>
      <c r="JK67" s="158"/>
      <c r="JL67" s="158"/>
      <c r="JM67" s="158"/>
      <c r="JN67" s="158"/>
      <c r="JO67" s="158"/>
      <c r="JP67" s="158"/>
      <c r="JQ67" s="158"/>
      <c r="JR67" s="158"/>
    </row>
    <row r="68" spans="1:278" ht="25.5">
      <c r="A68" s="157">
        <f>'2022-2024 mjcc'!G79</f>
        <v>0</v>
      </c>
      <c r="B68" s="157" t="str">
        <f>'2022-2024 mjcc'!H79</f>
        <v xml:space="preserve"> 11004</v>
      </c>
      <c r="C68" s="157" t="str">
        <f>'2022-2024 mjcc'!I79</f>
        <v xml:space="preserve"> Կենսաթոշակային համակարգի հանրային իրազեկման աշխատանքներ</v>
      </c>
      <c r="D68" s="203">
        <f>'2022-2024 mjcc'!P79</f>
        <v>9923.5</v>
      </c>
      <c r="E68" s="192">
        <f t="shared" si="69"/>
        <v>9923.4</v>
      </c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>
        <v>9923.4</v>
      </c>
      <c r="AL68" s="158"/>
      <c r="AM68" s="158"/>
      <c r="AN68" s="158"/>
      <c r="AO68" s="158"/>
      <c r="AP68" s="158"/>
      <c r="AQ68" s="158"/>
      <c r="AR68" s="158"/>
      <c r="AS68" s="158"/>
      <c r="AT68" s="158"/>
      <c r="AU68" s="158"/>
      <c r="AV68" s="158"/>
      <c r="AW68" s="158"/>
      <c r="AX68" s="158"/>
      <c r="AY68" s="158"/>
      <c r="AZ68" s="158"/>
      <c r="BA68" s="158"/>
      <c r="BB68" s="158"/>
      <c r="BC68" s="158"/>
      <c r="BD68" s="158"/>
      <c r="BE68" s="158"/>
      <c r="BF68" s="158"/>
      <c r="BG68" s="203">
        <f>'2022-2024 mjcc'!Q79</f>
        <v>0</v>
      </c>
      <c r="BH68" s="192">
        <f t="shared" si="70"/>
        <v>0</v>
      </c>
      <c r="BI68" s="158"/>
      <c r="BJ68" s="158"/>
      <c r="BK68" s="158"/>
      <c r="BL68" s="158"/>
      <c r="BM68" s="158"/>
      <c r="BN68" s="158"/>
      <c r="BO68" s="158"/>
      <c r="BP68" s="158"/>
      <c r="BQ68" s="158"/>
      <c r="BR68" s="158"/>
      <c r="BS68" s="158"/>
      <c r="BT68" s="158"/>
      <c r="BU68" s="158"/>
      <c r="BV68" s="158"/>
      <c r="BW68" s="158"/>
      <c r="BX68" s="158"/>
      <c r="BY68" s="158"/>
      <c r="BZ68" s="158"/>
      <c r="CA68" s="158"/>
      <c r="CB68" s="158"/>
      <c r="CC68" s="158"/>
      <c r="CD68" s="158"/>
      <c r="CE68" s="158"/>
      <c r="CF68" s="158"/>
      <c r="CG68" s="158"/>
      <c r="CH68" s="158"/>
      <c r="CI68" s="158"/>
      <c r="CJ68" s="158"/>
      <c r="CK68" s="158"/>
      <c r="CL68" s="158"/>
      <c r="CM68" s="158"/>
      <c r="CN68" s="158"/>
      <c r="CO68" s="158"/>
      <c r="CP68" s="158"/>
      <c r="CQ68" s="158"/>
      <c r="CR68" s="158"/>
      <c r="CS68" s="158"/>
      <c r="CT68" s="158"/>
      <c r="CU68" s="158"/>
      <c r="CV68" s="158"/>
      <c r="CW68" s="158"/>
      <c r="CX68" s="158"/>
      <c r="CY68" s="158"/>
      <c r="CZ68" s="158"/>
      <c r="DA68" s="158"/>
      <c r="DB68" s="158"/>
      <c r="DC68" s="158"/>
      <c r="DD68" s="158"/>
      <c r="DE68" s="158"/>
      <c r="DF68" s="158"/>
      <c r="DG68" s="158"/>
      <c r="DH68" s="158"/>
      <c r="DI68" s="158"/>
      <c r="DJ68" s="203">
        <f>'2022-2024 mjcc'!R79</f>
        <v>0</v>
      </c>
      <c r="DK68" s="192">
        <f t="shared" si="72"/>
        <v>0</v>
      </c>
      <c r="DL68" s="158"/>
      <c r="DM68" s="158"/>
      <c r="DN68" s="158"/>
      <c r="DO68" s="158"/>
      <c r="DP68" s="158"/>
      <c r="DQ68" s="158"/>
      <c r="DR68" s="158"/>
      <c r="DS68" s="158"/>
      <c r="DT68" s="158"/>
      <c r="DU68" s="158"/>
      <c r="DV68" s="158"/>
      <c r="DW68" s="158"/>
      <c r="DX68" s="158"/>
      <c r="DY68" s="158"/>
      <c r="DZ68" s="158"/>
      <c r="EA68" s="158"/>
      <c r="EB68" s="158"/>
      <c r="EC68" s="158"/>
      <c r="ED68" s="158"/>
      <c r="EE68" s="158"/>
      <c r="EF68" s="158"/>
      <c r="EG68" s="158"/>
      <c r="EH68" s="158"/>
      <c r="EI68" s="158"/>
      <c r="EJ68" s="158"/>
      <c r="EK68" s="158"/>
      <c r="EL68" s="158"/>
      <c r="EM68" s="158"/>
      <c r="EN68" s="158"/>
      <c r="EO68" s="158"/>
      <c r="EP68" s="158"/>
      <c r="EQ68" s="158"/>
      <c r="ER68" s="158"/>
      <c r="ES68" s="158"/>
      <c r="ET68" s="158"/>
      <c r="EU68" s="158"/>
      <c r="EV68" s="158"/>
      <c r="EW68" s="158"/>
      <c r="EX68" s="158"/>
      <c r="EY68" s="158"/>
      <c r="EZ68" s="158"/>
      <c r="FA68" s="158"/>
      <c r="FB68" s="158"/>
      <c r="FC68" s="158"/>
      <c r="FD68" s="158"/>
      <c r="FE68" s="158"/>
      <c r="FF68" s="158"/>
      <c r="FG68" s="158"/>
      <c r="FH68" s="158"/>
      <c r="FI68" s="158"/>
      <c r="FJ68" s="158"/>
      <c r="FK68" s="158"/>
      <c r="FL68" s="158"/>
      <c r="FM68" s="203">
        <f>'2022-2024 mjcc'!S79</f>
        <v>0</v>
      </c>
      <c r="FN68" s="192">
        <f t="shared" ref="FN68:FN73" si="73">SUM(FO68:HO68)</f>
        <v>0</v>
      </c>
      <c r="FO68" s="158"/>
      <c r="FP68" s="158"/>
      <c r="FQ68" s="158"/>
      <c r="FR68" s="158"/>
      <c r="FS68" s="158"/>
      <c r="FT68" s="158"/>
      <c r="FU68" s="158"/>
      <c r="FV68" s="158"/>
      <c r="FW68" s="158"/>
      <c r="FX68" s="158"/>
      <c r="FY68" s="158"/>
      <c r="FZ68" s="158"/>
      <c r="GA68" s="158"/>
      <c r="GB68" s="158"/>
      <c r="GC68" s="158"/>
      <c r="GD68" s="158"/>
      <c r="GE68" s="158"/>
      <c r="GF68" s="158"/>
      <c r="GG68" s="158"/>
      <c r="GH68" s="158"/>
      <c r="GI68" s="158"/>
      <c r="GJ68" s="158"/>
      <c r="GK68" s="158"/>
      <c r="GL68" s="158"/>
      <c r="GM68" s="158"/>
      <c r="GN68" s="158"/>
      <c r="GO68" s="158"/>
      <c r="GP68" s="158"/>
      <c r="GQ68" s="158"/>
      <c r="GR68" s="158"/>
      <c r="GS68" s="158"/>
      <c r="GT68" s="158"/>
      <c r="GU68" s="158"/>
      <c r="GV68" s="158"/>
      <c r="GW68" s="158"/>
      <c r="GX68" s="158"/>
      <c r="GY68" s="158"/>
      <c r="GZ68" s="158"/>
      <c r="HA68" s="158"/>
      <c r="HB68" s="158"/>
      <c r="HC68" s="158"/>
      <c r="HD68" s="158"/>
      <c r="HE68" s="158"/>
      <c r="HF68" s="158"/>
      <c r="HG68" s="158"/>
      <c r="HH68" s="158"/>
      <c r="HI68" s="158"/>
      <c r="HJ68" s="158"/>
      <c r="HK68" s="158"/>
      <c r="HL68" s="158"/>
      <c r="HM68" s="158"/>
      <c r="HN68" s="158"/>
      <c r="HO68" s="158"/>
      <c r="HP68" s="203">
        <f>'2022-2024 mjcc'!T79</f>
        <v>0</v>
      </c>
      <c r="HQ68" s="192">
        <f t="shared" ref="HQ68:HQ73" si="74">SUM(HR68:JR68)</f>
        <v>0</v>
      </c>
      <c r="HR68" s="158"/>
      <c r="HS68" s="158"/>
      <c r="HT68" s="158"/>
      <c r="HU68" s="158"/>
      <c r="HV68" s="158"/>
      <c r="HW68" s="158"/>
      <c r="HX68" s="158"/>
      <c r="HY68" s="158"/>
      <c r="HZ68" s="158"/>
      <c r="IA68" s="158"/>
      <c r="IB68" s="158"/>
      <c r="IC68" s="158"/>
      <c r="ID68" s="158"/>
      <c r="IE68" s="158"/>
      <c r="IF68" s="158"/>
      <c r="IG68" s="158"/>
      <c r="IH68" s="158"/>
      <c r="II68" s="158"/>
      <c r="IJ68" s="158"/>
      <c r="IK68" s="158"/>
      <c r="IL68" s="158"/>
      <c r="IM68" s="158"/>
      <c r="IN68" s="158"/>
      <c r="IO68" s="158"/>
      <c r="IP68" s="158"/>
      <c r="IQ68" s="158"/>
      <c r="IR68" s="158"/>
      <c r="IS68" s="158"/>
      <c r="IT68" s="158"/>
      <c r="IU68" s="158"/>
      <c r="IV68" s="158"/>
      <c r="IW68" s="158"/>
      <c r="IX68" s="158"/>
      <c r="IY68" s="158"/>
      <c r="IZ68" s="158"/>
      <c r="JA68" s="158"/>
      <c r="JB68" s="158"/>
      <c r="JC68" s="158"/>
      <c r="JD68" s="158"/>
      <c r="JE68" s="158"/>
      <c r="JF68" s="158"/>
      <c r="JG68" s="158"/>
      <c r="JH68" s="158"/>
      <c r="JI68" s="158"/>
      <c r="JJ68" s="158"/>
      <c r="JK68" s="158"/>
      <c r="JL68" s="158"/>
      <c r="JM68" s="158"/>
      <c r="JN68" s="158"/>
      <c r="JO68" s="158"/>
      <c r="JP68" s="158"/>
      <c r="JQ68" s="158"/>
      <c r="JR68" s="158"/>
    </row>
    <row r="69" spans="1:278" ht="25.5">
      <c r="A69" s="157">
        <f>'2022-2024 mjcc'!G80</f>
        <v>0</v>
      </c>
      <c r="B69" s="157" t="str">
        <f>'2022-2024 mjcc'!H80</f>
        <v xml:space="preserve"> 12001</v>
      </c>
      <c r="C69" s="157" t="str">
        <f>'2022-2024 mjcc'!I80</f>
        <v xml:space="preserve"> Սպայական անձնակազմի և նրանց ընտանիքների անդամների կենսաթոշակներ</v>
      </c>
      <c r="D69" s="203">
        <f>'2022-2024 mjcc'!P80</f>
        <v>31048958.52</v>
      </c>
      <c r="E69" s="192">
        <f t="shared" si="69"/>
        <v>31048958.5</v>
      </c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  <c r="AN69" s="158"/>
      <c r="AO69" s="158"/>
      <c r="AP69" s="158"/>
      <c r="AQ69" s="158"/>
      <c r="AR69" s="158"/>
      <c r="AS69" s="158"/>
      <c r="AT69" s="158"/>
      <c r="AU69" s="158"/>
      <c r="AV69" s="158"/>
      <c r="AW69" s="158">
        <v>31048958.5</v>
      </c>
      <c r="AX69" s="158"/>
      <c r="AY69" s="158"/>
      <c r="AZ69" s="158"/>
      <c r="BA69" s="158"/>
      <c r="BB69" s="158"/>
      <c r="BC69" s="158"/>
      <c r="BD69" s="158"/>
      <c r="BE69" s="158"/>
      <c r="BF69" s="158"/>
      <c r="BG69" s="203">
        <f>'2022-2024 mjcc'!Q80</f>
        <v>32610235.699999999</v>
      </c>
      <c r="BH69" s="192">
        <f t="shared" si="70"/>
        <v>32610235.699999999</v>
      </c>
      <c r="BI69" s="158"/>
      <c r="BJ69" s="158"/>
      <c r="BK69" s="158"/>
      <c r="BL69" s="158"/>
      <c r="BM69" s="158"/>
      <c r="BN69" s="158"/>
      <c r="BO69" s="158"/>
      <c r="BP69" s="158"/>
      <c r="BQ69" s="158"/>
      <c r="BR69" s="158"/>
      <c r="BS69" s="158"/>
      <c r="BT69" s="158"/>
      <c r="BU69" s="158"/>
      <c r="BV69" s="158"/>
      <c r="BW69" s="158"/>
      <c r="BX69" s="158"/>
      <c r="BY69" s="158"/>
      <c r="BZ69" s="158"/>
      <c r="CA69" s="158"/>
      <c r="CB69" s="158"/>
      <c r="CC69" s="158"/>
      <c r="CD69" s="158"/>
      <c r="CE69" s="158"/>
      <c r="CF69" s="158"/>
      <c r="CG69" s="158"/>
      <c r="CH69" s="158"/>
      <c r="CI69" s="158"/>
      <c r="CJ69" s="158"/>
      <c r="CK69" s="158"/>
      <c r="CL69" s="158"/>
      <c r="CM69" s="158"/>
      <c r="CN69" s="158"/>
      <c r="CO69" s="158"/>
      <c r="CP69" s="158"/>
      <c r="CQ69" s="158"/>
      <c r="CR69" s="158"/>
      <c r="CS69" s="158"/>
      <c r="CT69" s="158"/>
      <c r="CU69" s="158"/>
      <c r="CV69" s="158"/>
      <c r="CW69" s="158"/>
      <c r="CX69" s="158"/>
      <c r="CY69" s="158"/>
      <c r="CZ69" s="158">
        <v>32610235.699999999</v>
      </c>
      <c r="DA69" s="158"/>
      <c r="DB69" s="158"/>
      <c r="DC69" s="158"/>
      <c r="DD69" s="158"/>
      <c r="DE69" s="158"/>
      <c r="DF69" s="158"/>
      <c r="DG69" s="158"/>
      <c r="DH69" s="158"/>
      <c r="DI69" s="158"/>
      <c r="DJ69" s="203">
        <f>'2022-2024 mjcc'!R80</f>
        <v>33376547.300000001</v>
      </c>
      <c r="DK69" s="192">
        <f t="shared" si="72"/>
        <v>33376547.300000001</v>
      </c>
      <c r="DL69" s="158"/>
      <c r="DM69" s="158"/>
      <c r="DN69" s="158"/>
      <c r="DO69" s="158"/>
      <c r="DP69" s="158"/>
      <c r="DQ69" s="158"/>
      <c r="DR69" s="158"/>
      <c r="DS69" s="158"/>
      <c r="DT69" s="158"/>
      <c r="DU69" s="158"/>
      <c r="DV69" s="158"/>
      <c r="DW69" s="158"/>
      <c r="DX69" s="158"/>
      <c r="DY69" s="158"/>
      <c r="DZ69" s="158"/>
      <c r="EA69" s="158"/>
      <c r="EB69" s="158"/>
      <c r="EC69" s="158"/>
      <c r="ED69" s="158"/>
      <c r="EE69" s="158"/>
      <c r="EF69" s="158"/>
      <c r="EG69" s="158"/>
      <c r="EH69" s="158"/>
      <c r="EI69" s="158"/>
      <c r="EJ69" s="158"/>
      <c r="EK69" s="158"/>
      <c r="EL69" s="158"/>
      <c r="EM69" s="158"/>
      <c r="EN69" s="158"/>
      <c r="EO69" s="158"/>
      <c r="EP69" s="158"/>
      <c r="EQ69" s="158"/>
      <c r="ER69" s="158"/>
      <c r="ES69" s="158"/>
      <c r="ET69" s="158"/>
      <c r="EU69" s="158"/>
      <c r="EV69" s="158"/>
      <c r="EW69" s="158"/>
      <c r="EX69" s="158"/>
      <c r="EY69" s="158"/>
      <c r="EZ69" s="158"/>
      <c r="FA69" s="158"/>
      <c r="FB69" s="158"/>
      <c r="FC69" s="158">
        <v>33376547.300000001</v>
      </c>
      <c r="FD69" s="158"/>
      <c r="FE69" s="158"/>
      <c r="FF69" s="158"/>
      <c r="FG69" s="158"/>
      <c r="FH69" s="158"/>
      <c r="FI69" s="158"/>
      <c r="FJ69" s="158"/>
      <c r="FK69" s="158"/>
      <c r="FL69" s="158"/>
      <c r="FM69" s="203">
        <f>'2022-2024 mjcc'!S80</f>
        <v>34163993.899999999</v>
      </c>
      <c r="FN69" s="192">
        <f t="shared" si="73"/>
        <v>34163993</v>
      </c>
      <c r="FO69" s="158"/>
      <c r="FP69" s="158"/>
      <c r="FQ69" s="158"/>
      <c r="FR69" s="158"/>
      <c r="FS69" s="158"/>
      <c r="FT69" s="158"/>
      <c r="FU69" s="158"/>
      <c r="FV69" s="158"/>
      <c r="FW69" s="158"/>
      <c r="FX69" s="158"/>
      <c r="FY69" s="158"/>
      <c r="FZ69" s="158"/>
      <c r="GA69" s="158"/>
      <c r="GB69" s="158"/>
      <c r="GC69" s="158"/>
      <c r="GD69" s="158"/>
      <c r="GE69" s="158"/>
      <c r="GF69" s="158"/>
      <c r="GG69" s="158"/>
      <c r="GH69" s="158"/>
      <c r="GI69" s="158"/>
      <c r="GJ69" s="158"/>
      <c r="GK69" s="158"/>
      <c r="GL69" s="158"/>
      <c r="GM69" s="158"/>
      <c r="GN69" s="158"/>
      <c r="GO69" s="158"/>
      <c r="GP69" s="158"/>
      <c r="GQ69" s="158"/>
      <c r="GR69" s="158"/>
      <c r="GS69" s="158"/>
      <c r="GT69" s="158"/>
      <c r="GU69" s="158"/>
      <c r="GV69" s="158"/>
      <c r="GW69" s="158"/>
      <c r="GX69" s="158"/>
      <c r="GY69" s="158"/>
      <c r="GZ69" s="158"/>
      <c r="HA69" s="158"/>
      <c r="HB69" s="158"/>
      <c r="HC69" s="158"/>
      <c r="HD69" s="158"/>
      <c r="HE69" s="158"/>
      <c r="HF69" s="158">
        <v>34163993</v>
      </c>
      <c r="HG69" s="158"/>
      <c r="HH69" s="158"/>
      <c r="HI69" s="158"/>
      <c r="HJ69" s="158"/>
      <c r="HK69" s="158"/>
      <c r="HL69" s="158"/>
      <c r="HM69" s="158"/>
      <c r="HN69" s="158"/>
      <c r="HO69" s="158"/>
      <c r="HP69" s="203">
        <f>'2022-2024 mjcc'!T80</f>
        <v>35019007.600000001</v>
      </c>
      <c r="HQ69" s="192">
        <f t="shared" si="74"/>
        <v>35019007.600000001</v>
      </c>
      <c r="HR69" s="158"/>
      <c r="HS69" s="158"/>
      <c r="HT69" s="158"/>
      <c r="HU69" s="158"/>
      <c r="HV69" s="158"/>
      <c r="HW69" s="158"/>
      <c r="HX69" s="158"/>
      <c r="HY69" s="158"/>
      <c r="HZ69" s="158"/>
      <c r="IA69" s="158"/>
      <c r="IB69" s="158"/>
      <c r="IC69" s="158"/>
      <c r="ID69" s="158"/>
      <c r="IE69" s="158"/>
      <c r="IF69" s="158"/>
      <c r="IG69" s="158"/>
      <c r="IH69" s="158"/>
      <c r="II69" s="158"/>
      <c r="IJ69" s="158"/>
      <c r="IK69" s="158"/>
      <c r="IL69" s="158"/>
      <c r="IM69" s="158"/>
      <c r="IN69" s="158"/>
      <c r="IO69" s="158"/>
      <c r="IP69" s="158"/>
      <c r="IQ69" s="158"/>
      <c r="IR69" s="158"/>
      <c r="IS69" s="158"/>
      <c r="IT69" s="158"/>
      <c r="IU69" s="158"/>
      <c r="IV69" s="158"/>
      <c r="IW69" s="158"/>
      <c r="IX69" s="158"/>
      <c r="IY69" s="158"/>
      <c r="IZ69" s="158"/>
      <c r="JA69" s="158"/>
      <c r="JB69" s="158"/>
      <c r="JC69" s="158"/>
      <c r="JD69" s="158"/>
      <c r="JE69" s="158"/>
      <c r="JF69" s="158"/>
      <c r="JG69" s="158"/>
      <c r="JH69" s="158"/>
      <c r="JI69" s="158">
        <v>35019007.600000001</v>
      </c>
      <c r="JJ69" s="158"/>
      <c r="JK69" s="158"/>
      <c r="JL69" s="158"/>
      <c r="JM69" s="158"/>
      <c r="JN69" s="158"/>
      <c r="JO69" s="158"/>
      <c r="JP69" s="158"/>
      <c r="JQ69" s="158"/>
      <c r="JR69" s="158"/>
    </row>
    <row r="70" spans="1:278" ht="25.5">
      <c r="A70" s="157">
        <f>'2022-2024 mjcc'!G81</f>
        <v>0</v>
      </c>
      <c r="B70" s="157" t="str">
        <f>'2022-2024 mjcc'!H81</f>
        <v xml:space="preserve"> 12002</v>
      </c>
      <c r="C70" s="157" t="str">
        <f>'2022-2024 mjcc'!I81</f>
        <v xml:space="preserve"> Շարքային զինծառայողների և նրանց ընտանիքների անդամների զինվորական կենսաթոշակներ</v>
      </c>
      <c r="D70" s="203">
        <f>'2022-2024 mjcc'!P81</f>
        <v>589734.54</v>
      </c>
      <c r="E70" s="192">
        <f t="shared" si="69"/>
        <v>589734.5</v>
      </c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  <c r="AN70" s="158"/>
      <c r="AO70" s="158"/>
      <c r="AP70" s="158"/>
      <c r="AQ70" s="158"/>
      <c r="AR70" s="158"/>
      <c r="AS70" s="158"/>
      <c r="AT70" s="158"/>
      <c r="AU70" s="158"/>
      <c r="AV70" s="158"/>
      <c r="AW70" s="158">
        <v>589734.5</v>
      </c>
      <c r="AX70" s="158"/>
      <c r="AY70" s="158"/>
      <c r="AZ70" s="158"/>
      <c r="BA70" s="158"/>
      <c r="BB70" s="158"/>
      <c r="BC70" s="158"/>
      <c r="BD70" s="158"/>
      <c r="BE70" s="158"/>
      <c r="BF70" s="158"/>
      <c r="BG70" s="203">
        <f>'2022-2024 mjcc'!Q81</f>
        <v>593486</v>
      </c>
      <c r="BH70" s="192">
        <f t="shared" si="70"/>
        <v>593486</v>
      </c>
      <c r="BI70" s="158"/>
      <c r="BJ70" s="158"/>
      <c r="BK70" s="158"/>
      <c r="BL70" s="158"/>
      <c r="BM70" s="158"/>
      <c r="BN70" s="158"/>
      <c r="BO70" s="158"/>
      <c r="BP70" s="158"/>
      <c r="BQ70" s="158"/>
      <c r="BR70" s="158"/>
      <c r="BS70" s="158"/>
      <c r="BT70" s="158"/>
      <c r="BU70" s="158"/>
      <c r="BV70" s="158"/>
      <c r="BW70" s="158"/>
      <c r="BX70" s="158"/>
      <c r="BY70" s="158"/>
      <c r="BZ70" s="158"/>
      <c r="CA70" s="158"/>
      <c r="CB70" s="158"/>
      <c r="CC70" s="158"/>
      <c r="CD70" s="158"/>
      <c r="CE70" s="158"/>
      <c r="CF70" s="158"/>
      <c r="CG70" s="158"/>
      <c r="CH70" s="158"/>
      <c r="CI70" s="158"/>
      <c r="CJ70" s="158"/>
      <c r="CK70" s="158"/>
      <c r="CL70" s="158"/>
      <c r="CM70" s="158"/>
      <c r="CN70" s="158"/>
      <c r="CO70" s="158"/>
      <c r="CP70" s="158"/>
      <c r="CQ70" s="158"/>
      <c r="CR70" s="158"/>
      <c r="CS70" s="158"/>
      <c r="CT70" s="158"/>
      <c r="CU70" s="158"/>
      <c r="CV70" s="158"/>
      <c r="CW70" s="158"/>
      <c r="CX70" s="158"/>
      <c r="CY70" s="158"/>
      <c r="CZ70" s="158">
        <v>593486</v>
      </c>
      <c r="DA70" s="158"/>
      <c r="DB70" s="158"/>
      <c r="DC70" s="158"/>
      <c r="DD70" s="158"/>
      <c r="DE70" s="158"/>
      <c r="DF70" s="158"/>
      <c r="DG70" s="158"/>
      <c r="DH70" s="158"/>
      <c r="DI70" s="158"/>
      <c r="DJ70" s="203">
        <f>'2022-2024 mjcc'!R81</f>
        <v>570096</v>
      </c>
      <c r="DK70" s="192">
        <f t="shared" si="72"/>
        <v>564864</v>
      </c>
      <c r="DL70" s="158"/>
      <c r="DM70" s="158"/>
      <c r="DN70" s="158"/>
      <c r="DO70" s="158"/>
      <c r="DP70" s="158"/>
      <c r="DQ70" s="158"/>
      <c r="DR70" s="158"/>
      <c r="DS70" s="158"/>
      <c r="DT70" s="158"/>
      <c r="DU70" s="158"/>
      <c r="DV70" s="158"/>
      <c r="DW70" s="158"/>
      <c r="DX70" s="158"/>
      <c r="DY70" s="158"/>
      <c r="DZ70" s="158"/>
      <c r="EA70" s="158"/>
      <c r="EB70" s="158"/>
      <c r="EC70" s="158"/>
      <c r="ED70" s="158"/>
      <c r="EE70" s="158"/>
      <c r="EF70" s="158"/>
      <c r="EG70" s="158"/>
      <c r="EH70" s="158"/>
      <c r="EI70" s="158"/>
      <c r="EJ70" s="158"/>
      <c r="EK70" s="158"/>
      <c r="EL70" s="158"/>
      <c r="EM70" s="158"/>
      <c r="EN70" s="158"/>
      <c r="EO70" s="158"/>
      <c r="EP70" s="158"/>
      <c r="EQ70" s="158"/>
      <c r="ER70" s="158"/>
      <c r="ES70" s="158"/>
      <c r="ET70" s="158"/>
      <c r="EU70" s="158"/>
      <c r="EV70" s="158"/>
      <c r="EW70" s="158"/>
      <c r="EX70" s="158"/>
      <c r="EY70" s="158"/>
      <c r="EZ70" s="158"/>
      <c r="FA70" s="158"/>
      <c r="FB70" s="158"/>
      <c r="FC70" s="158">
        <v>564864</v>
      </c>
      <c r="FD70" s="158"/>
      <c r="FE70" s="158"/>
      <c r="FF70" s="158"/>
      <c r="FG70" s="158"/>
      <c r="FH70" s="158"/>
      <c r="FI70" s="158"/>
      <c r="FJ70" s="158"/>
      <c r="FK70" s="158"/>
      <c r="FL70" s="158"/>
      <c r="FM70" s="203">
        <f>'2022-2024 mjcc'!S81</f>
        <v>542640</v>
      </c>
      <c r="FN70" s="192">
        <f t="shared" si="73"/>
        <v>542640</v>
      </c>
      <c r="FO70" s="158"/>
      <c r="FP70" s="158"/>
      <c r="FQ70" s="158"/>
      <c r="FR70" s="158"/>
      <c r="FS70" s="158"/>
      <c r="FT70" s="158"/>
      <c r="FU70" s="158"/>
      <c r="FV70" s="158"/>
      <c r="FW70" s="158"/>
      <c r="FX70" s="158"/>
      <c r="FY70" s="158"/>
      <c r="FZ70" s="158"/>
      <c r="GA70" s="158"/>
      <c r="GB70" s="158"/>
      <c r="GC70" s="158"/>
      <c r="GD70" s="158"/>
      <c r="GE70" s="158"/>
      <c r="GF70" s="158"/>
      <c r="GG70" s="158"/>
      <c r="GH70" s="158"/>
      <c r="GI70" s="158"/>
      <c r="GJ70" s="158"/>
      <c r="GK70" s="158"/>
      <c r="GL70" s="158"/>
      <c r="GM70" s="158"/>
      <c r="GN70" s="158"/>
      <c r="GO70" s="158"/>
      <c r="GP70" s="158"/>
      <c r="GQ70" s="158"/>
      <c r="GR70" s="158"/>
      <c r="GS70" s="158"/>
      <c r="GT70" s="158"/>
      <c r="GU70" s="158"/>
      <c r="GV70" s="158"/>
      <c r="GW70" s="158"/>
      <c r="GX70" s="158"/>
      <c r="GY70" s="158"/>
      <c r="GZ70" s="158"/>
      <c r="HA70" s="158"/>
      <c r="HB70" s="158"/>
      <c r="HC70" s="158"/>
      <c r="HD70" s="158"/>
      <c r="HE70" s="158"/>
      <c r="HF70" s="158">
        <v>542640</v>
      </c>
      <c r="HG70" s="158"/>
      <c r="HH70" s="158"/>
      <c r="HI70" s="158"/>
      <c r="HJ70" s="158"/>
      <c r="HK70" s="158"/>
      <c r="HL70" s="158"/>
      <c r="HM70" s="158"/>
      <c r="HN70" s="158"/>
      <c r="HO70" s="158"/>
      <c r="HP70" s="203">
        <f>'2022-2024 mjcc'!T81</f>
        <v>509136</v>
      </c>
      <c r="HQ70" s="192">
        <f t="shared" si="74"/>
        <v>509136</v>
      </c>
      <c r="HR70" s="158"/>
      <c r="HS70" s="158"/>
      <c r="HT70" s="158"/>
      <c r="HU70" s="158"/>
      <c r="HV70" s="158"/>
      <c r="HW70" s="158"/>
      <c r="HX70" s="158"/>
      <c r="HY70" s="158"/>
      <c r="HZ70" s="158"/>
      <c r="IA70" s="158"/>
      <c r="IB70" s="158"/>
      <c r="IC70" s="158"/>
      <c r="ID70" s="158"/>
      <c r="IE70" s="158"/>
      <c r="IF70" s="158"/>
      <c r="IG70" s="158"/>
      <c r="IH70" s="158"/>
      <c r="II70" s="158"/>
      <c r="IJ70" s="158"/>
      <c r="IK70" s="158"/>
      <c r="IL70" s="158"/>
      <c r="IM70" s="158"/>
      <c r="IN70" s="158"/>
      <c r="IO70" s="158"/>
      <c r="IP70" s="158"/>
      <c r="IQ70" s="158"/>
      <c r="IR70" s="158"/>
      <c r="IS70" s="158"/>
      <c r="IT70" s="158"/>
      <c r="IU70" s="158"/>
      <c r="IV70" s="158"/>
      <c r="IW70" s="158"/>
      <c r="IX70" s="158"/>
      <c r="IY70" s="158"/>
      <c r="IZ70" s="158"/>
      <c r="JA70" s="158"/>
      <c r="JB70" s="158"/>
      <c r="JC70" s="158"/>
      <c r="JD70" s="158"/>
      <c r="JE70" s="158"/>
      <c r="JF70" s="158"/>
      <c r="JG70" s="158"/>
      <c r="JH70" s="158"/>
      <c r="JI70" s="158">
        <v>509136</v>
      </c>
      <c r="JJ70" s="158"/>
      <c r="JK70" s="158"/>
      <c r="JL70" s="158"/>
      <c r="JM70" s="158"/>
      <c r="JN70" s="158"/>
      <c r="JO70" s="158"/>
      <c r="JP70" s="158"/>
      <c r="JQ70" s="158"/>
      <c r="JR70" s="158"/>
    </row>
    <row r="71" spans="1:278" ht="13.5">
      <c r="A71" s="157">
        <f>'2022-2024 mjcc'!G82</f>
        <v>0</v>
      </c>
      <c r="B71" s="157" t="str">
        <f>'2022-2024 mjcc'!H82</f>
        <v xml:space="preserve"> 12003</v>
      </c>
      <c r="C71" s="157" t="str">
        <f>'2022-2024 mjcc'!I82</f>
        <v xml:space="preserve"> Աշխատանքային կենսաթոշակներ</v>
      </c>
      <c r="D71" s="203">
        <f>'2022-2024 mjcc'!P82</f>
        <v>237809663.90000001</v>
      </c>
      <c r="E71" s="192">
        <f t="shared" si="69"/>
        <v>237809663.90000001</v>
      </c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  <c r="AN71" s="158"/>
      <c r="AO71" s="158"/>
      <c r="AP71" s="158"/>
      <c r="AQ71" s="158"/>
      <c r="AR71" s="158"/>
      <c r="AS71" s="158"/>
      <c r="AT71" s="158"/>
      <c r="AU71" s="158"/>
      <c r="AV71" s="158"/>
      <c r="AW71" s="158">
        <v>237809663.90000001</v>
      </c>
      <c r="AX71" s="158"/>
      <c r="AY71" s="158"/>
      <c r="AZ71" s="158"/>
      <c r="BA71" s="158"/>
      <c r="BB71" s="158"/>
      <c r="BC71" s="158"/>
      <c r="BD71" s="158"/>
      <c r="BE71" s="158"/>
      <c r="BF71" s="158"/>
      <c r="BG71" s="203">
        <f>'2022-2024 mjcc'!Q82</f>
        <v>245315938.90000001</v>
      </c>
      <c r="BH71" s="192">
        <f t="shared" ref="BH71:BH73" si="75">SUM(BI71:DI71)</f>
        <v>245315938.90000001</v>
      </c>
      <c r="BI71" s="158"/>
      <c r="BJ71" s="158"/>
      <c r="BK71" s="158"/>
      <c r="BL71" s="158"/>
      <c r="BM71" s="158"/>
      <c r="BN71" s="158"/>
      <c r="BO71" s="158"/>
      <c r="BP71" s="158"/>
      <c r="BQ71" s="158"/>
      <c r="BR71" s="158"/>
      <c r="BS71" s="158"/>
      <c r="BT71" s="158"/>
      <c r="BU71" s="158"/>
      <c r="BV71" s="158"/>
      <c r="BW71" s="158"/>
      <c r="BX71" s="158"/>
      <c r="BY71" s="158"/>
      <c r="BZ71" s="158"/>
      <c r="CA71" s="158"/>
      <c r="CB71" s="158"/>
      <c r="CC71" s="158"/>
      <c r="CD71" s="158"/>
      <c r="CE71" s="158"/>
      <c r="CF71" s="158"/>
      <c r="CG71" s="158"/>
      <c r="CH71" s="158"/>
      <c r="CI71" s="158"/>
      <c r="CJ71" s="158"/>
      <c r="CK71" s="158"/>
      <c r="CL71" s="158"/>
      <c r="CM71" s="158"/>
      <c r="CN71" s="158"/>
      <c r="CO71" s="158"/>
      <c r="CP71" s="158"/>
      <c r="CQ71" s="158"/>
      <c r="CR71" s="158"/>
      <c r="CS71" s="158"/>
      <c r="CT71" s="158"/>
      <c r="CU71" s="158"/>
      <c r="CV71" s="158"/>
      <c r="CW71" s="158"/>
      <c r="CX71" s="158"/>
      <c r="CY71" s="158"/>
      <c r="CZ71" s="158">
        <v>245315938.90000001</v>
      </c>
      <c r="DA71" s="158"/>
      <c r="DB71" s="158"/>
      <c r="DC71" s="158"/>
      <c r="DD71" s="158"/>
      <c r="DE71" s="158"/>
      <c r="DF71" s="158"/>
      <c r="DG71" s="158"/>
      <c r="DH71" s="158"/>
      <c r="DI71" s="158"/>
      <c r="DJ71" s="203">
        <f>'2022-2024 mjcc'!R82</f>
        <v>243984444.5</v>
      </c>
      <c r="DK71" s="192">
        <f t="shared" si="72"/>
        <v>243984444.5</v>
      </c>
      <c r="DL71" s="158"/>
      <c r="DM71" s="158"/>
      <c r="DN71" s="158"/>
      <c r="DO71" s="158"/>
      <c r="DP71" s="158"/>
      <c r="DQ71" s="158"/>
      <c r="DR71" s="158"/>
      <c r="DS71" s="158"/>
      <c r="DT71" s="158"/>
      <c r="DU71" s="158"/>
      <c r="DV71" s="158"/>
      <c r="DW71" s="158"/>
      <c r="DX71" s="158"/>
      <c r="DY71" s="158"/>
      <c r="DZ71" s="158"/>
      <c r="EA71" s="158"/>
      <c r="EB71" s="158"/>
      <c r="EC71" s="158"/>
      <c r="ED71" s="158"/>
      <c r="EE71" s="158"/>
      <c r="EF71" s="158"/>
      <c r="EG71" s="158"/>
      <c r="EH71" s="158"/>
      <c r="EI71" s="158"/>
      <c r="EJ71" s="158"/>
      <c r="EK71" s="158"/>
      <c r="EL71" s="158"/>
      <c r="EM71" s="158"/>
      <c r="EN71" s="158"/>
      <c r="EO71" s="158"/>
      <c r="EP71" s="158"/>
      <c r="EQ71" s="158"/>
      <c r="ER71" s="158"/>
      <c r="ES71" s="158"/>
      <c r="ET71" s="158"/>
      <c r="EU71" s="158"/>
      <c r="EV71" s="158"/>
      <c r="EW71" s="158"/>
      <c r="EX71" s="158"/>
      <c r="EY71" s="158"/>
      <c r="EZ71" s="158"/>
      <c r="FA71" s="158"/>
      <c r="FB71" s="158"/>
      <c r="FC71" s="158">
        <v>243984444.5</v>
      </c>
      <c r="FD71" s="158"/>
      <c r="FE71" s="158"/>
      <c r="FF71" s="158"/>
      <c r="FG71" s="158"/>
      <c r="FH71" s="158"/>
      <c r="FI71" s="158"/>
      <c r="FJ71" s="158"/>
      <c r="FK71" s="158"/>
      <c r="FL71" s="158"/>
      <c r="FM71" s="203">
        <f>'2022-2024 mjcc'!S82</f>
        <v>243984444.5</v>
      </c>
      <c r="FN71" s="192">
        <f t="shared" si="73"/>
        <v>243984444.5</v>
      </c>
      <c r="FO71" s="158"/>
      <c r="FP71" s="158"/>
      <c r="FQ71" s="158"/>
      <c r="FR71" s="158"/>
      <c r="FS71" s="158"/>
      <c r="FT71" s="158"/>
      <c r="FU71" s="158"/>
      <c r="FV71" s="158"/>
      <c r="FW71" s="158"/>
      <c r="FX71" s="158"/>
      <c r="FY71" s="158"/>
      <c r="FZ71" s="158"/>
      <c r="GA71" s="158"/>
      <c r="GB71" s="158"/>
      <c r="GC71" s="158"/>
      <c r="GD71" s="158"/>
      <c r="GE71" s="158"/>
      <c r="GF71" s="158"/>
      <c r="GG71" s="158"/>
      <c r="GH71" s="158"/>
      <c r="GI71" s="158"/>
      <c r="GJ71" s="158"/>
      <c r="GK71" s="158"/>
      <c r="GL71" s="158"/>
      <c r="GM71" s="158"/>
      <c r="GN71" s="158"/>
      <c r="GO71" s="158"/>
      <c r="GP71" s="158"/>
      <c r="GQ71" s="158"/>
      <c r="GR71" s="158"/>
      <c r="GS71" s="158"/>
      <c r="GT71" s="158"/>
      <c r="GU71" s="158"/>
      <c r="GV71" s="158"/>
      <c r="GW71" s="158"/>
      <c r="GX71" s="158"/>
      <c r="GY71" s="158"/>
      <c r="GZ71" s="158"/>
      <c r="HA71" s="158"/>
      <c r="HB71" s="158"/>
      <c r="HC71" s="158"/>
      <c r="HD71" s="158"/>
      <c r="HE71" s="158"/>
      <c r="HF71" s="158">
        <v>243984444.5</v>
      </c>
      <c r="HG71" s="158"/>
      <c r="HH71" s="158"/>
      <c r="HI71" s="158"/>
      <c r="HJ71" s="158"/>
      <c r="HK71" s="158"/>
      <c r="HL71" s="158"/>
      <c r="HM71" s="158"/>
      <c r="HN71" s="158"/>
      <c r="HO71" s="158"/>
      <c r="HP71" s="203">
        <f>'2022-2024 mjcc'!T82</f>
        <v>243984444.5</v>
      </c>
      <c r="HQ71" s="192">
        <f t="shared" si="74"/>
        <v>243984444.5</v>
      </c>
      <c r="HR71" s="158"/>
      <c r="HS71" s="158"/>
      <c r="HT71" s="158"/>
      <c r="HU71" s="158"/>
      <c r="HV71" s="158"/>
      <c r="HW71" s="158"/>
      <c r="HX71" s="158"/>
      <c r="HY71" s="158"/>
      <c r="HZ71" s="158"/>
      <c r="IA71" s="158"/>
      <c r="IB71" s="158"/>
      <c r="IC71" s="158"/>
      <c r="ID71" s="158"/>
      <c r="IE71" s="158"/>
      <c r="IF71" s="158"/>
      <c r="IG71" s="158"/>
      <c r="IH71" s="158"/>
      <c r="II71" s="158"/>
      <c r="IJ71" s="158"/>
      <c r="IK71" s="158"/>
      <c r="IL71" s="158"/>
      <c r="IM71" s="158"/>
      <c r="IN71" s="158"/>
      <c r="IO71" s="158"/>
      <c r="IP71" s="158"/>
      <c r="IQ71" s="158"/>
      <c r="IR71" s="158"/>
      <c r="IS71" s="158"/>
      <c r="IT71" s="158"/>
      <c r="IU71" s="158"/>
      <c r="IV71" s="158"/>
      <c r="IW71" s="158"/>
      <c r="IX71" s="158"/>
      <c r="IY71" s="158"/>
      <c r="IZ71" s="158"/>
      <c r="JA71" s="158"/>
      <c r="JB71" s="158"/>
      <c r="JC71" s="158"/>
      <c r="JD71" s="158"/>
      <c r="JE71" s="158"/>
      <c r="JF71" s="158"/>
      <c r="JG71" s="158"/>
      <c r="JH71" s="158"/>
      <c r="JI71" s="158">
        <v>243984444.5</v>
      </c>
      <c r="JJ71" s="158"/>
      <c r="JK71" s="158"/>
      <c r="JL71" s="158"/>
      <c r="JM71" s="158"/>
      <c r="JN71" s="158"/>
      <c r="JO71" s="158"/>
      <c r="JP71" s="158"/>
      <c r="JQ71" s="158"/>
      <c r="JR71" s="158"/>
    </row>
    <row r="72" spans="1:278" ht="13.5">
      <c r="A72" s="157">
        <f>'2022-2024 mjcc'!G83</f>
        <v>0</v>
      </c>
      <c r="B72" s="157" t="str">
        <f>'2022-2024 mjcc'!H83</f>
        <v xml:space="preserve"> 12004</v>
      </c>
      <c r="C72" s="157" t="str">
        <f>'2022-2024 mjcc'!I83</f>
        <v xml:space="preserve"> ՀՀ օրենքով նշանակված կենսաթոշակներ</v>
      </c>
      <c r="D72" s="203">
        <f>'2022-2024 mjcc'!P83</f>
        <v>2832712.17</v>
      </c>
      <c r="E72" s="192">
        <f t="shared" si="69"/>
        <v>2832712.2</v>
      </c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  <c r="AP72" s="158"/>
      <c r="AQ72" s="158"/>
      <c r="AR72" s="158"/>
      <c r="AS72" s="158"/>
      <c r="AT72" s="158"/>
      <c r="AU72" s="158"/>
      <c r="AV72" s="158"/>
      <c r="AW72" s="158">
        <v>2832712.2</v>
      </c>
      <c r="AX72" s="158"/>
      <c r="AY72" s="158"/>
      <c r="AZ72" s="158"/>
      <c r="BA72" s="158"/>
      <c r="BB72" s="158"/>
      <c r="BC72" s="158"/>
      <c r="BD72" s="158"/>
      <c r="BE72" s="158"/>
      <c r="BF72" s="158"/>
      <c r="BG72" s="203">
        <f>'2022-2024 mjcc'!Q83</f>
        <v>3009924.2</v>
      </c>
      <c r="BH72" s="192">
        <f t="shared" si="75"/>
        <v>3009924.2</v>
      </c>
      <c r="BI72" s="158"/>
      <c r="BJ72" s="158"/>
      <c r="BK72" s="158"/>
      <c r="BL72" s="158"/>
      <c r="BM72" s="158"/>
      <c r="BN72" s="158"/>
      <c r="BO72" s="158"/>
      <c r="BP72" s="158"/>
      <c r="BQ72" s="158"/>
      <c r="BR72" s="158"/>
      <c r="BS72" s="158"/>
      <c r="BT72" s="158"/>
      <c r="BU72" s="158"/>
      <c r="BV72" s="158"/>
      <c r="BW72" s="158"/>
      <c r="BX72" s="158"/>
      <c r="BY72" s="158"/>
      <c r="BZ72" s="158"/>
      <c r="CA72" s="158"/>
      <c r="CB72" s="158"/>
      <c r="CC72" s="158"/>
      <c r="CD72" s="158"/>
      <c r="CE72" s="158"/>
      <c r="CF72" s="158"/>
      <c r="CG72" s="158"/>
      <c r="CH72" s="158"/>
      <c r="CI72" s="158"/>
      <c r="CJ72" s="158"/>
      <c r="CK72" s="158"/>
      <c r="CL72" s="158"/>
      <c r="CM72" s="158"/>
      <c r="CN72" s="158"/>
      <c r="CO72" s="158"/>
      <c r="CP72" s="158"/>
      <c r="CQ72" s="158"/>
      <c r="CR72" s="158"/>
      <c r="CS72" s="158"/>
      <c r="CT72" s="158"/>
      <c r="CU72" s="158"/>
      <c r="CV72" s="158"/>
      <c r="CW72" s="158"/>
      <c r="CX72" s="158"/>
      <c r="CY72" s="158"/>
      <c r="CZ72" s="158">
        <v>3009924.2</v>
      </c>
      <c r="DA72" s="158"/>
      <c r="DB72" s="158"/>
      <c r="DC72" s="158"/>
      <c r="DD72" s="158"/>
      <c r="DE72" s="158"/>
      <c r="DF72" s="158"/>
      <c r="DG72" s="158"/>
      <c r="DH72" s="158"/>
      <c r="DI72" s="158"/>
      <c r="DJ72" s="203">
        <f>'2022-2024 mjcc'!R83</f>
        <v>3034677.9</v>
      </c>
      <c r="DK72" s="192">
        <f t="shared" si="72"/>
        <v>3034677.9</v>
      </c>
      <c r="DL72" s="158"/>
      <c r="DM72" s="158"/>
      <c r="DN72" s="158"/>
      <c r="DO72" s="158"/>
      <c r="DP72" s="158"/>
      <c r="DQ72" s="158"/>
      <c r="DR72" s="158"/>
      <c r="DS72" s="158"/>
      <c r="DT72" s="158"/>
      <c r="DU72" s="158"/>
      <c r="DV72" s="158"/>
      <c r="DW72" s="158"/>
      <c r="DX72" s="158"/>
      <c r="DY72" s="158"/>
      <c r="DZ72" s="158"/>
      <c r="EA72" s="158"/>
      <c r="EB72" s="158"/>
      <c r="EC72" s="158"/>
      <c r="ED72" s="158"/>
      <c r="EE72" s="158"/>
      <c r="EF72" s="158"/>
      <c r="EG72" s="158"/>
      <c r="EH72" s="158"/>
      <c r="EI72" s="158"/>
      <c r="EJ72" s="158"/>
      <c r="EK72" s="158"/>
      <c r="EL72" s="158"/>
      <c r="EM72" s="158"/>
      <c r="EN72" s="158"/>
      <c r="EO72" s="158"/>
      <c r="EP72" s="158"/>
      <c r="EQ72" s="158"/>
      <c r="ER72" s="158"/>
      <c r="ES72" s="158"/>
      <c r="ET72" s="158"/>
      <c r="EU72" s="158"/>
      <c r="EV72" s="158"/>
      <c r="EW72" s="158"/>
      <c r="EX72" s="158"/>
      <c r="EY72" s="158"/>
      <c r="EZ72" s="158"/>
      <c r="FA72" s="158"/>
      <c r="FB72" s="158"/>
      <c r="FC72" s="158">
        <v>3034677.9</v>
      </c>
      <c r="FD72" s="158"/>
      <c r="FE72" s="158"/>
      <c r="FF72" s="158"/>
      <c r="FG72" s="158"/>
      <c r="FH72" s="158"/>
      <c r="FI72" s="158"/>
      <c r="FJ72" s="158"/>
      <c r="FK72" s="158"/>
      <c r="FL72" s="158"/>
      <c r="FM72" s="203">
        <f>'2022-2024 mjcc'!S83</f>
        <v>3094581.2</v>
      </c>
      <c r="FN72" s="192">
        <f t="shared" si="73"/>
        <v>3094581.2</v>
      </c>
      <c r="FO72" s="158"/>
      <c r="FP72" s="158"/>
      <c r="FQ72" s="158"/>
      <c r="FR72" s="158"/>
      <c r="FS72" s="158"/>
      <c r="FT72" s="158"/>
      <c r="FU72" s="158"/>
      <c r="FV72" s="158"/>
      <c r="FW72" s="158"/>
      <c r="FX72" s="158"/>
      <c r="FY72" s="158"/>
      <c r="FZ72" s="158"/>
      <c r="GA72" s="158"/>
      <c r="GB72" s="158"/>
      <c r="GC72" s="158"/>
      <c r="GD72" s="158"/>
      <c r="GE72" s="158"/>
      <c r="GF72" s="158"/>
      <c r="GG72" s="158"/>
      <c r="GH72" s="158"/>
      <c r="GI72" s="158"/>
      <c r="GJ72" s="158"/>
      <c r="GK72" s="158"/>
      <c r="GL72" s="158"/>
      <c r="GM72" s="158"/>
      <c r="GN72" s="158"/>
      <c r="GO72" s="158"/>
      <c r="GP72" s="158"/>
      <c r="GQ72" s="158"/>
      <c r="GR72" s="158"/>
      <c r="GS72" s="158"/>
      <c r="GT72" s="158"/>
      <c r="GU72" s="158"/>
      <c r="GV72" s="158"/>
      <c r="GW72" s="158"/>
      <c r="GX72" s="158"/>
      <c r="GY72" s="158"/>
      <c r="GZ72" s="158"/>
      <c r="HA72" s="158"/>
      <c r="HB72" s="158"/>
      <c r="HC72" s="158"/>
      <c r="HD72" s="158"/>
      <c r="HE72" s="158"/>
      <c r="HF72" s="158">
        <v>3094581.2</v>
      </c>
      <c r="HG72" s="158"/>
      <c r="HH72" s="158"/>
      <c r="HI72" s="158"/>
      <c r="HJ72" s="158"/>
      <c r="HK72" s="158"/>
      <c r="HL72" s="158"/>
      <c r="HM72" s="158"/>
      <c r="HN72" s="158"/>
      <c r="HO72" s="158"/>
      <c r="HP72" s="203">
        <f>'2022-2024 mjcc'!T83</f>
        <v>3120142</v>
      </c>
      <c r="HQ72" s="192">
        <f t="shared" si="74"/>
        <v>3120142</v>
      </c>
      <c r="HR72" s="158"/>
      <c r="HS72" s="158"/>
      <c r="HT72" s="158"/>
      <c r="HU72" s="158"/>
      <c r="HV72" s="158"/>
      <c r="HW72" s="158"/>
      <c r="HX72" s="158"/>
      <c r="HY72" s="158"/>
      <c r="HZ72" s="158"/>
      <c r="IA72" s="158"/>
      <c r="IB72" s="158"/>
      <c r="IC72" s="158"/>
      <c r="ID72" s="158"/>
      <c r="IE72" s="158"/>
      <c r="IF72" s="158"/>
      <c r="IG72" s="158"/>
      <c r="IH72" s="158"/>
      <c r="II72" s="158"/>
      <c r="IJ72" s="158"/>
      <c r="IK72" s="158"/>
      <c r="IL72" s="158"/>
      <c r="IM72" s="158"/>
      <c r="IN72" s="158"/>
      <c r="IO72" s="158"/>
      <c r="IP72" s="158"/>
      <c r="IQ72" s="158"/>
      <c r="IR72" s="158"/>
      <c r="IS72" s="158"/>
      <c r="IT72" s="158"/>
      <c r="IU72" s="158"/>
      <c r="IV72" s="158"/>
      <c r="IW72" s="158"/>
      <c r="IX72" s="158"/>
      <c r="IY72" s="158"/>
      <c r="IZ72" s="158"/>
      <c r="JA72" s="158"/>
      <c r="JB72" s="158"/>
      <c r="JC72" s="158"/>
      <c r="JD72" s="158"/>
      <c r="JE72" s="158"/>
      <c r="JF72" s="158"/>
      <c r="JG72" s="158"/>
      <c r="JH72" s="158"/>
      <c r="JI72" s="158">
        <v>3120142</v>
      </c>
      <c r="JJ72" s="158"/>
      <c r="JK72" s="158"/>
      <c r="JL72" s="158"/>
      <c r="JM72" s="158"/>
      <c r="JN72" s="158"/>
      <c r="JO72" s="158"/>
      <c r="JP72" s="158"/>
      <c r="JQ72" s="158"/>
      <c r="JR72" s="158"/>
    </row>
    <row r="73" spans="1:278" ht="25.5">
      <c r="A73" s="157">
        <f>'2022-2024 mjcc'!G84</f>
        <v>0</v>
      </c>
      <c r="B73" s="157" t="str">
        <f>'2022-2024 mjcc'!H84</f>
        <v xml:space="preserve"> 12005</v>
      </c>
      <c r="C73" s="157" t="str">
        <f>'2022-2024 mjcc'!I84</f>
        <v xml:space="preserve"> Կուտակային հատկացումներ մասնակցի կենսաթոշակային հաշվին</v>
      </c>
      <c r="D73" s="203">
        <f>'2022-2024 mjcc'!P84</f>
        <v>84642937.150000006</v>
      </c>
      <c r="E73" s="192">
        <f t="shared" si="69"/>
        <v>84642937.200000003</v>
      </c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  <c r="AN73" s="158"/>
      <c r="AO73" s="158"/>
      <c r="AP73" s="158"/>
      <c r="AQ73" s="158"/>
      <c r="AR73" s="158"/>
      <c r="AS73" s="158"/>
      <c r="AT73" s="158"/>
      <c r="AU73" s="158"/>
      <c r="AV73" s="158"/>
      <c r="AW73" s="158">
        <v>84642937.200000003</v>
      </c>
      <c r="AX73" s="158"/>
      <c r="AY73" s="158"/>
      <c r="AZ73" s="158"/>
      <c r="BA73" s="158"/>
      <c r="BB73" s="158"/>
      <c r="BC73" s="158"/>
      <c r="BD73" s="158"/>
      <c r="BE73" s="158"/>
      <c r="BF73" s="158"/>
      <c r="BG73" s="203">
        <f>'2022-2024 mjcc'!Q84</f>
        <v>70007556.200000003</v>
      </c>
      <c r="BH73" s="192">
        <f t="shared" si="75"/>
        <v>70007556.200000003</v>
      </c>
      <c r="BI73" s="158"/>
      <c r="BJ73" s="158"/>
      <c r="BK73" s="158"/>
      <c r="BL73" s="158"/>
      <c r="BM73" s="158"/>
      <c r="BN73" s="158"/>
      <c r="BO73" s="158"/>
      <c r="BP73" s="158"/>
      <c r="BQ73" s="158"/>
      <c r="BR73" s="158"/>
      <c r="BS73" s="158"/>
      <c r="BT73" s="158"/>
      <c r="BU73" s="158"/>
      <c r="BV73" s="158"/>
      <c r="BW73" s="158"/>
      <c r="BX73" s="158"/>
      <c r="BY73" s="158"/>
      <c r="BZ73" s="158"/>
      <c r="CA73" s="158"/>
      <c r="CB73" s="158"/>
      <c r="CC73" s="158"/>
      <c r="CD73" s="158"/>
      <c r="CE73" s="158"/>
      <c r="CF73" s="158"/>
      <c r="CG73" s="158"/>
      <c r="CH73" s="158"/>
      <c r="CI73" s="158"/>
      <c r="CJ73" s="158"/>
      <c r="CK73" s="158"/>
      <c r="CL73" s="158"/>
      <c r="CM73" s="158"/>
      <c r="CN73" s="158"/>
      <c r="CO73" s="158"/>
      <c r="CP73" s="158"/>
      <c r="CQ73" s="158"/>
      <c r="CR73" s="158"/>
      <c r="CS73" s="158"/>
      <c r="CT73" s="158"/>
      <c r="CU73" s="158"/>
      <c r="CV73" s="158"/>
      <c r="CW73" s="158"/>
      <c r="CX73" s="158"/>
      <c r="CY73" s="158"/>
      <c r="CZ73" s="158">
        <v>70007556.200000003</v>
      </c>
      <c r="DA73" s="158"/>
      <c r="DB73" s="158"/>
      <c r="DC73" s="158"/>
      <c r="DD73" s="158"/>
      <c r="DE73" s="158"/>
      <c r="DF73" s="158"/>
      <c r="DG73" s="158"/>
      <c r="DH73" s="158"/>
      <c r="DI73" s="158"/>
      <c r="DJ73" s="203">
        <f>'2022-2024 mjcc'!R84</f>
        <v>104816920</v>
      </c>
      <c r="DK73" s="192">
        <f t="shared" si="72"/>
        <v>104816920</v>
      </c>
      <c r="DL73" s="158"/>
      <c r="DM73" s="158"/>
      <c r="DN73" s="158"/>
      <c r="DO73" s="158"/>
      <c r="DP73" s="158"/>
      <c r="DQ73" s="158"/>
      <c r="DR73" s="158"/>
      <c r="DS73" s="158"/>
      <c r="DT73" s="158"/>
      <c r="DU73" s="158"/>
      <c r="DV73" s="158"/>
      <c r="DW73" s="158"/>
      <c r="DX73" s="158"/>
      <c r="DY73" s="158"/>
      <c r="DZ73" s="158"/>
      <c r="EA73" s="158"/>
      <c r="EB73" s="158"/>
      <c r="EC73" s="158"/>
      <c r="ED73" s="158"/>
      <c r="EE73" s="158"/>
      <c r="EF73" s="158"/>
      <c r="EG73" s="158"/>
      <c r="EH73" s="158"/>
      <c r="EI73" s="158"/>
      <c r="EJ73" s="158"/>
      <c r="EK73" s="158"/>
      <c r="EL73" s="158"/>
      <c r="EM73" s="158"/>
      <c r="EN73" s="158"/>
      <c r="EO73" s="158"/>
      <c r="EP73" s="158"/>
      <c r="EQ73" s="158"/>
      <c r="ER73" s="158"/>
      <c r="ES73" s="158"/>
      <c r="ET73" s="158"/>
      <c r="EU73" s="158"/>
      <c r="EV73" s="158"/>
      <c r="EW73" s="158"/>
      <c r="EX73" s="158"/>
      <c r="EY73" s="158"/>
      <c r="EZ73" s="158"/>
      <c r="FA73" s="158"/>
      <c r="FB73" s="158"/>
      <c r="FC73" s="158">
        <v>104816920</v>
      </c>
      <c r="FD73" s="158"/>
      <c r="FE73" s="158"/>
      <c r="FF73" s="158"/>
      <c r="FG73" s="158"/>
      <c r="FH73" s="158"/>
      <c r="FI73" s="158"/>
      <c r="FJ73" s="158"/>
      <c r="FK73" s="158"/>
      <c r="FL73" s="158"/>
      <c r="FM73" s="203">
        <f>'2022-2024 mjcc'!S84</f>
        <v>112879885</v>
      </c>
      <c r="FN73" s="192">
        <f t="shared" si="73"/>
        <v>112879885</v>
      </c>
      <c r="FO73" s="158"/>
      <c r="FP73" s="158"/>
      <c r="FQ73" s="158"/>
      <c r="FR73" s="158"/>
      <c r="FS73" s="158"/>
      <c r="FT73" s="158"/>
      <c r="FU73" s="158"/>
      <c r="FV73" s="158"/>
      <c r="FW73" s="158"/>
      <c r="FX73" s="158"/>
      <c r="FY73" s="158"/>
      <c r="FZ73" s="158"/>
      <c r="GA73" s="158"/>
      <c r="GB73" s="158"/>
      <c r="GC73" s="158"/>
      <c r="GD73" s="158"/>
      <c r="GE73" s="158"/>
      <c r="GF73" s="158"/>
      <c r="GG73" s="158"/>
      <c r="GH73" s="158"/>
      <c r="GI73" s="158"/>
      <c r="GJ73" s="158"/>
      <c r="GK73" s="158"/>
      <c r="GL73" s="158"/>
      <c r="GM73" s="158"/>
      <c r="GN73" s="158"/>
      <c r="GO73" s="158"/>
      <c r="GP73" s="158"/>
      <c r="GQ73" s="158"/>
      <c r="GR73" s="158"/>
      <c r="GS73" s="158"/>
      <c r="GT73" s="158"/>
      <c r="GU73" s="158"/>
      <c r="GV73" s="158"/>
      <c r="GW73" s="158"/>
      <c r="GX73" s="158"/>
      <c r="GY73" s="158"/>
      <c r="GZ73" s="158"/>
      <c r="HA73" s="158"/>
      <c r="HB73" s="158"/>
      <c r="HC73" s="158"/>
      <c r="HD73" s="158"/>
      <c r="HE73" s="158"/>
      <c r="HF73" s="158">
        <v>112879885</v>
      </c>
      <c r="HG73" s="158"/>
      <c r="HH73" s="158"/>
      <c r="HI73" s="158"/>
      <c r="HJ73" s="158"/>
      <c r="HK73" s="158"/>
      <c r="HL73" s="158"/>
      <c r="HM73" s="158"/>
      <c r="HN73" s="158"/>
      <c r="HO73" s="158"/>
      <c r="HP73" s="203">
        <f>'2022-2024 mjcc'!T84</f>
        <v>120274212</v>
      </c>
      <c r="HQ73" s="192">
        <f t="shared" si="74"/>
        <v>120274212</v>
      </c>
      <c r="HR73" s="158"/>
      <c r="HS73" s="158"/>
      <c r="HT73" s="158"/>
      <c r="HU73" s="158"/>
      <c r="HV73" s="158"/>
      <c r="HW73" s="158"/>
      <c r="HX73" s="158"/>
      <c r="HY73" s="158"/>
      <c r="HZ73" s="158"/>
      <c r="IA73" s="158"/>
      <c r="IB73" s="158"/>
      <c r="IC73" s="158"/>
      <c r="ID73" s="158"/>
      <c r="IE73" s="158"/>
      <c r="IF73" s="158"/>
      <c r="IG73" s="158"/>
      <c r="IH73" s="158"/>
      <c r="II73" s="158"/>
      <c r="IJ73" s="158"/>
      <c r="IK73" s="158"/>
      <c r="IL73" s="158"/>
      <c r="IM73" s="158"/>
      <c r="IN73" s="158"/>
      <c r="IO73" s="158"/>
      <c r="IP73" s="158"/>
      <c r="IQ73" s="158"/>
      <c r="IR73" s="158"/>
      <c r="IS73" s="158"/>
      <c r="IT73" s="158"/>
      <c r="IU73" s="158"/>
      <c r="IV73" s="158"/>
      <c r="IW73" s="158"/>
      <c r="IX73" s="158"/>
      <c r="IY73" s="158"/>
      <c r="IZ73" s="158"/>
      <c r="JA73" s="158"/>
      <c r="JB73" s="158"/>
      <c r="JC73" s="158"/>
      <c r="JD73" s="158"/>
      <c r="JE73" s="158"/>
      <c r="JF73" s="158"/>
      <c r="JG73" s="158"/>
      <c r="JH73" s="158"/>
      <c r="JI73" s="158">
        <v>120274212</v>
      </c>
      <c r="JJ73" s="158"/>
      <c r="JK73" s="158"/>
      <c r="JL73" s="158"/>
      <c r="JM73" s="158"/>
      <c r="JN73" s="158"/>
      <c r="JO73" s="158"/>
      <c r="JP73" s="158"/>
      <c r="JQ73" s="158"/>
      <c r="JR73" s="158"/>
    </row>
    <row r="74" spans="1:278" ht="40.5">
      <c r="A74" s="214">
        <f>'2022-2024 mjcc'!G85</f>
        <v>1117</v>
      </c>
      <c r="B74" s="214">
        <f>'2022-2024 mjcc'!H85</f>
        <v>0</v>
      </c>
      <c r="C74" s="214" t="str">
        <f>'2022-2024 mjcc'!I85</f>
        <v xml:space="preserve"> Սոցիալական պաշտպանության բնագավառում պետական քաղաքականության մշակում, ծրագրերի համակարգում և մոնիթորինգ </v>
      </c>
      <c r="D74" s="203">
        <f>'2022-2024 mjcc'!P85</f>
        <v>4979921.53</v>
      </c>
      <c r="E74" s="203">
        <f>E75+E76+E78+E79</f>
        <v>4979921.58</v>
      </c>
      <c r="F74" s="203">
        <f t="shared" ref="F74:BF74" si="76">SUM(F75:F79)</f>
        <v>680029.93</v>
      </c>
      <c r="G74" s="203">
        <f t="shared" si="76"/>
        <v>3171960.49</v>
      </c>
      <c r="H74" s="203">
        <f t="shared" si="76"/>
        <v>281274.39</v>
      </c>
      <c r="I74" s="203">
        <f t="shared" si="76"/>
        <v>0</v>
      </c>
      <c r="J74" s="203">
        <f t="shared" si="76"/>
        <v>148722.6</v>
      </c>
      <c r="K74" s="203">
        <f t="shared" si="76"/>
        <v>2645.09</v>
      </c>
      <c r="L74" s="203">
        <f t="shared" si="76"/>
        <v>80793.91</v>
      </c>
      <c r="M74" s="203">
        <f t="shared" si="76"/>
        <v>776</v>
      </c>
      <c r="N74" s="203">
        <f t="shared" si="76"/>
        <v>60219.259999999995</v>
      </c>
      <c r="O74" s="203">
        <f t="shared" si="76"/>
        <v>43605.2</v>
      </c>
      <c r="P74" s="203">
        <f t="shared" si="76"/>
        <v>0</v>
      </c>
      <c r="Q74" s="203">
        <f t="shared" si="76"/>
        <v>6066</v>
      </c>
      <c r="R74" s="203">
        <f t="shared" si="76"/>
        <v>0</v>
      </c>
      <c r="S74" s="203">
        <f t="shared" si="76"/>
        <v>4715.08</v>
      </c>
      <c r="T74" s="203">
        <f t="shared" si="76"/>
        <v>2700</v>
      </c>
      <c r="U74" s="203">
        <f t="shared" si="76"/>
        <v>1336.4</v>
      </c>
      <c r="V74" s="203">
        <f t="shared" si="76"/>
        <v>97498.72</v>
      </c>
      <c r="W74" s="203">
        <f t="shared" si="76"/>
        <v>0</v>
      </c>
      <c r="X74" s="203">
        <f t="shared" si="76"/>
        <v>3044</v>
      </c>
      <c r="Y74" s="203">
        <f t="shared" si="76"/>
        <v>11450.75</v>
      </c>
      <c r="Z74" s="203">
        <f t="shared" si="76"/>
        <v>43191.96</v>
      </c>
      <c r="AA74" s="203">
        <f t="shared" si="76"/>
        <v>15034.47</v>
      </c>
      <c r="AB74" s="203">
        <f t="shared" si="76"/>
        <v>3202.9500000000003</v>
      </c>
      <c r="AC74" s="203">
        <f t="shared" si="76"/>
        <v>0</v>
      </c>
      <c r="AD74" s="203">
        <f t="shared" si="76"/>
        <v>0</v>
      </c>
      <c r="AE74" s="203">
        <f t="shared" si="76"/>
        <v>0</v>
      </c>
      <c r="AF74" s="203">
        <f t="shared" si="76"/>
        <v>382.6</v>
      </c>
      <c r="AG74" s="203">
        <f t="shared" si="76"/>
        <v>0</v>
      </c>
      <c r="AH74" s="203">
        <f t="shared" si="76"/>
        <v>0</v>
      </c>
      <c r="AI74" s="203">
        <f t="shared" si="76"/>
        <v>0</v>
      </c>
      <c r="AJ74" s="203">
        <f t="shared" si="76"/>
        <v>0</v>
      </c>
      <c r="AK74" s="203">
        <f t="shared" si="76"/>
        <v>315005.90000000002</v>
      </c>
      <c r="AL74" s="203">
        <f t="shared" si="76"/>
        <v>0</v>
      </c>
      <c r="AM74" s="203">
        <f t="shared" si="76"/>
        <v>0</v>
      </c>
      <c r="AN74" s="203">
        <f t="shared" si="76"/>
        <v>0</v>
      </c>
      <c r="AO74" s="203">
        <f t="shared" si="76"/>
        <v>0</v>
      </c>
      <c r="AP74" s="203">
        <f t="shared" si="76"/>
        <v>0</v>
      </c>
      <c r="AQ74" s="203">
        <f t="shared" si="76"/>
        <v>0</v>
      </c>
      <c r="AR74" s="203">
        <f t="shared" si="76"/>
        <v>0</v>
      </c>
      <c r="AS74" s="203">
        <f t="shared" si="76"/>
        <v>0</v>
      </c>
      <c r="AT74" s="203">
        <f t="shared" si="76"/>
        <v>0</v>
      </c>
      <c r="AU74" s="203">
        <f t="shared" si="76"/>
        <v>0</v>
      </c>
      <c r="AV74" s="203">
        <f t="shared" si="76"/>
        <v>0</v>
      </c>
      <c r="AW74" s="203">
        <f t="shared" si="76"/>
        <v>0</v>
      </c>
      <c r="AX74" s="203">
        <f t="shared" si="76"/>
        <v>0</v>
      </c>
      <c r="AY74" s="203">
        <f t="shared" si="76"/>
        <v>6118.1</v>
      </c>
      <c r="AZ74" s="203">
        <f t="shared" si="76"/>
        <v>147.78</v>
      </c>
      <c r="BA74" s="203">
        <f t="shared" si="76"/>
        <v>0</v>
      </c>
      <c r="BB74" s="203">
        <f t="shared" si="76"/>
        <v>0</v>
      </c>
      <c r="BC74" s="203">
        <f t="shared" si="76"/>
        <v>0</v>
      </c>
      <c r="BD74" s="203">
        <f t="shared" si="76"/>
        <v>0</v>
      </c>
      <c r="BE74" s="203">
        <f t="shared" si="76"/>
        <v>0</v>
      </c>
      <c r="BF74" s="203">
        <f t="shared" si="76"/>
        <v>0</v>
      </c>
      <c r="BG74" s="203">
        <f>'2022-2024 mjcc'!Q85</f>
        <v>5612121.1000000015</v>
      </c>
      <c r="BH74" s="203">
        <f>SUM(BH75:BH79)</f>
        <v>5612121.0999999996</v>
      </c>
      <c r="BI74" s="203">
        <f t="shared" ref="BI74:DI74" si="77">SUM(BI75:BI79)</f>
        <v>749711.7</v>
      </c>
      <c r="BJ74" s="203">
        <f t="shared" si="77"/>
        <v>3655828</v>
      </c>
      <c r="BK74" s="203">
        <f t="shared" si="77"/>
        <v>282467.69999999995</v>
      </c>
      <c r="BL74" s="203">
        <f t="shared" si="77"/>
        <v>0</v>
      </c>
      <c r="BM74" s="203">
        <f t="shared" si="77"/>
        <v>161375.1</v>
      </c>
      <c r="BN74" s="203">
        <f t="shared" si="77"/>
        <v>2694.9</v>
      </c>
      <c r="BO74" s="203">
        <f t="shared" si="77"/>
        <v>84876.800000000003</v>
      </c>
      <c r="BP74" s="203">
        <f t="shared" si="77"/>
        <v>1035</v>
      </c>
      <c r="BQ74" s="203">
        <f t="shared" si="77"/>
        <v>60433</v>
      </c>
      <c r="BR74" s="203">
        <f t="shared" si="77"/>
        <v>69563.399999999994</v>
      </c>
      <c r="BS74" s="203">
        <f t="shared" si="77"/>
        <v>0</v>
      </c>
      <c r="BT74" s="203">
        <f t="shared" si="77"/>
        <v>4066</v>
      </c>
      <c r="BU74" s="203">
        <f t="shared" si="77"/>
        <v>0</v>
      </c>
      <c r="BV74" s="203">
        <f t="shared" si="77"/>
        <v>26217.4</v>
      </c>
      <c r="BW74" s="203">
        <f t="shared" si="77"/>
        <v>0</v>
      </c>
      <c r="BX74" s="203">
        <f t="shared" si="77"/>
        <v>1800</v>
      </c>
      <c r="BY74" s="203">
        <f t="shared" si="77"/>
        <v>105674</v>
      </c>
      <c r="BZ74" s="203">
        <f t="shared" si="77"/>
        <v>0</v>
      </c>
      <c r="CA74" s="203">
        <f t="shared" si="77"/>
        <v>3518.6</v>
      </c>
      <c r="CB74" s="203">
        <f t="shared" si="77"/>
        <v>13860.8</v>
      </c>
      <c r="CC74" s="203">
        <f t="shared" si="77"/>
        <v>46829.9</v>
      </c>
      <c r="CD74" s="203">
        <f t="shared" si="77"/>
        <v>18124</v>
      </c>
      <c r="CE74" s="203">
        <f t="shared" si="77"/>
        <v>3860.9</v>
      </c>
      <c r="CF74" s="203">
        <f t="shared" si="77"/>
        <v>0</v>
      </c>
      <c r="CG74" s="203">
        <f t="shared" si="77"/>
        <v>0</v>
      </c>
      <c r="CH74" s="203">
        <f t="shared" si="77"/>
        <v>0</v>
      </c>
      <c r="CI74" s="203">
        <f t="shared" si="77"/>
        <v>344.9</v>
      </c>
      <c r="CJ74" s="203">
        <f t="shared" si="77"/>
        <v>0</v>
      </c>
      <c r="CK74" s="203">
        <f t="shared" si="77"/>
        <v>0</v>
      </c>
      <c r="CL74" s="203">
        <f t="shared" si="77"/>
        <v>0</v>
      </c>
      <c r="CM74" s="203">
        <f t="shared" si="77"/>
        <v>0</v>
      </c>
      <c r="CN74" s="203">
        <f t="shared" si="77"/>
        <v>315005.90000000002</v>
      </c>
      <c r="CO74" s="203">
        <f t="shared" si="77"/>
        <v>0</v>
      </c>
      <c r="CP74" s="203">
        <f t="shared" si="77"/>
        <v>0</v>
      </c>
      <c r="CQ74" s="203">
        <f t="shared" si="77"/>
        <v>0</v>
      </c>
      <c r="CR74" s="203">
        <f t="shared" si="77"/>
        <v>0</v>
      </c>
      <c r="CS74" s="203">
        <f t="shared" si="77"/>
        <v>0</v>
      </c>
      <c r="CT74" s="203">
        <f t="shared" si="77"/>
        <v>0</v>
      </c>
      <c r="CU74" s="203">
        <f t="shared" si="77"/>
        <v>0</v>
      </c>
      <c r="CV74" s="203">
        <f t="shared" si="77"/>
        <v>0</v>
      </c>
      <c r="CW74" s="203">
        <f t="shared" si="77"/>
        <v>0</v>
      </c>
      <c r="CX74" s="203">
        <f t="shared" si="77"/>
        <v>0</v>
      </c>
      <c r="CY74" s="203">
        <f t="shared" si="77"/>
        <v>0</v>
      </c>
      <c r="CZ74" s="203">
        <f t="shared" si="77"/>
        <v>0</v>
      </c>
      <c r="DA74" s="203">
        <f t="shared" si="77"/>
        <v>0</v>
      </c>
      <c r="DB74" s="203">
        <f t="shared" si="77"/>
        <v>4833.1000000000004</v>
      </c>
      <c r="DC74" s="203">
        <f t="shared" si="77"/>
        <v>0</v>
      </c>
      <c r="DD74" s="203">
        <f t="shared" si="77"/>
        <v>0</v>
      </c>
      <c r="DE74" s="203">
        <f t="shared" si="77"/>
        <v>0</v>
      </c>
      <c r="DF74" s="203">
        <f t="shared" si="77"/>
        <v>0</v>
      </c>
      <c r="DG74" s="203">
        <f t="shared" si="77"/>
        <v>0</v>
      </c>
      <c r="DH74" s="203">
        <f t="shared" si="77"/>
        <v>0</v>
      </c>
      <c r="DI74" s="203">
        <f t="shared" si="77"/>
        <v>0</v>
      </c>
      <c r="DJ74" s="203">
        <f>'2022-2024 mjcc'!R85</f>
        <v>5879161</v>
      </c>
      <c r="DK74" s="203">
        <f>SUM(DK75:DK79)</f>
        <v>5879160.2740986664</v>
      </c>
      <c r="DL74" s="203">
        <f t="shared" ref="DL74:FL74" si="78">SUM(DL75:DL79)</f>
        <v>724397.092802</v>
      </c>
      <c r="DM74" s="203">
        <f t="shared" si="78"/>
        <v>3884602.7211626666</v>
      </c>
      <c r="DN74" s="203">
        <f t="shared" si="78"/>
        <v>268659.17813399999</v>
      </c>
      <c r="DO74" s="203">
        <f t="shared" si="78"/>
        <v>0</v>
      </c>
      <c r="DP74" s="203">
        <f t="shared" si="78"/>
        <v>167311.16999999998</v>
      </c>
      <c r="DQ74" s="203">
        <f t="shared" si="78"/>
        <v>2983.4</v>
      </c>
      <c r="DR74" s="203">
        <f t="shared" si="78"/>
        <v>79923.599999999991</v>
      </c>
      <c r="DS74" s="203">
        <f t="shared" si="78"/>
        <v>725</v>
      </c>
      <c r="DT74" s="203">
        <f t="shared" si="78"/>
        <v>50276.639999999999</v>
      </c>
      <c r="DU74" s="203">
        <f t="shared" si="78"/>
        <v>78560.45199999999</v>
      </c>
      <c r="DV74" s="203">
        <f t="shared" si="78"/>
        <v>0</v>
      </c>
      <c r="DW74" s="203">
        <f t="shared" si="78"/>
        <v>3262</v>
      </c>
      <c r="DX74" s="203">
        <f t="shared" si="78"/>
        <v>0</v>
      </c>
      <c r="DY74" s="203">
        <f t="shared" si="78"/>
        <v>27427.4</v>
      </c>
      <c r="DZ74" s="203">
        <f t="shared" si="78"/>
        <v>0</v>
      </c>
      <c r="EA74" s="203">
        <f t="shared" si="78"/>
        <v>1800</v>
      </c>
      <c r="EB74" s="203">
        <f t="shared" si="78"/>
        <v>113945.8</v>
      </c>
      <c r="EC74" s="203">
        <f t="shared" si="78"/>
        <v>0</v>
      </c>
      <c r="ED74" s="203">
        <f t="shared" si="78"/>
        <v>3655.4</v>
      </c>
      <c r="EE74" s="203">
        <f t="shared" si="78"/>
        <v>11577</v>
      </c>
      <c r="EF74" s="203">
        <f t="shared" si="78"/>
        <v>44227</v>
      </c>
      <c r="EG74" s="203">
        <f t="shared" si="78"/>
        <v>11543.119999999999</v>
      </c>
      <c r="EH74" s="203">
        <f t="shared" si="78"/>
        <v>11022.7</v>
      </c>
      <c r="EI74" s="203">
        <f t="shared" si="78"/>
        <v>0</v>
      </c>
      <c r="EJ74" s="203">
        <f t="shared" si="78"/>
        <v>0</v>
      </c>
      <c r="EK74" s="203">
        <f t="shared" si="78"/>
        <v>0</v>
      </c>
      <c r="EL74" s="203">
        <f t="shared" si="78"/>
        <v>0</v>
      </c>
      <c r="EM74" s="203">
        <f t="shared" si="78"/>
        <v>0</v>
      </c>
      <c r="EN74" s="203">
        <f t="shared" si="78"/>
        <v>0</v>
      </c>
      <c r="EO74" s="203">
        <f t="shared" si="78"/>
        <v>0</v>
      </c>
      <c r="EP74" s="203">
        <f t="shared" si="78"/>
        <v>0</v>
      </c>
      <c r="EQ74" s="203">
        <f t="shared" si="78"/>
        <v>383186.7</v>
      </c>
      <c r="ER74" s="203">
        <f t="shared" si="78"/>
        <v>0</v>
      </c>
      <c r="ES74" s="203">
        <f t="shared" si="78"/>
        <v>0</v>
      </c>
      <c r="ET74" s="203">
        <f t="shared" si="78"/>
        <v>0</v>
      </c>
      <c r="EU74" s="203">
        <f t="shared" si="78"/>
        <v>0</v>
      </c>
      <c r="EV74" s="203">
        <f t="shared" si="78"/>
        <v>0</v>
      </c>
      <c r="EW74" s="203">
        <f t="shared" si="78"/>
        <v>0</v>
      </c>
      <c r="EX74" s="203">
        <f t="shared" si="78"/>
        <v>0</v>
      </c>
      <c r="EY74" s="203">
        <f t="shared" si="78"/>
        <v>0</v>
      </c>
      <c r="EZ74" s="203">
        <f t="shared" si="78"/>
        <v>0</v>
      </c>
      <c r="FA74" s="203">
        <f t="shared" si="78"/>
        <v>0</v>
      </c>
      <c r="FB74" s="203">
        <f t="shared" si="78"/>
        <v>0</v>
      </c>
      <c r="FC74" s="203">
        <f t="shared" si="78"/>
        <v>0</v>
      </c>
      <c r="FD74" s="203">
        <f t="shared" si="78"/>
        <v>0</v>
      </c>
      <c r="FE74" s="203">
        <f t="shared" si="78"/>
        <v>3963.9</v>
      </c>
      <c r="FF74" s="203">
        <f t="shared" si="78"/>
        <v>0</v>
      </c>
      <c r="FG74" s="203">
        <f t="shared" si="78"/>
        <v>0</v>
      </c>
      <c r="FH74" s="203">
        <f t="shared" si="78"/>
        <v>0</v>
      </c>
      <c r="FI74" s="203">
        <f t="shared" si="78"/>
        <v>0</v>
      </c>
      <c r="FJ74" s="203">
        <f t="shared" si="78"/>
        <v>0</v>
      </c>
      <c r="FK74" s="203">
        <f t="shared" si="78"/>
        <v>0</v>
      </c>
      <c r="FL74" s="203">
        <f t="shared" si="78"/>
        <v>0</v>
      </c>
      <c r="FM74" s="203">
        <f>'2022-2024 mjcc'!S85</f>
        <v>5933857.1763520008</v>
      </c>
      <c r="FN74" s="203">
        <f>SUM(FN75:FN79)</f>
        <v>5933857.1331120003</v>
      </c>
      <c r="FO74" s="203">
        <f t="shared" ref="FO74:HO74" si="79">SUM(FO75:FO79)</f>
        <v>732597.31078199996</v>
      </c>
      <c r="FP74" s="203">
        <f t="shared" si="79"/>
        <v>3930900.7295360002</v>
      </c>
      <c r="FQ74" s="203">
        <f t="shared" si="79"/>
        <v>270639.05079399998</v>
      </c>
      <c r="FR74" s="203">
        <f t="shared" si="79"/>
        <v>0</v>
      </c>
      <c r="FS74" s="203">
        <f t="shared" si="79"/>
        <v>167311.16999999998</v>
      </c>
      <c r="FT74" s="203">
        <f t="shared" si="79"/>
        <v>2983.4</v>
      </c>
      <c r="FU74" s="203">
        <f t="shared" si="79"/>
        <v>79923.599999999991</v>
      </c>
      <c r="FV74" s="203">
        <f t="shared" si="79"/>
        <v>725</v>
      </c>
      <c r="FW74" s="203">
        <f t="shared" si="79"/>
        <v>50276.6</v>
      </c>
      <c r="FX74" s="203">
        <f t="shared" si="79"/>
        <v>78560.45199999999</v>
      </c>
      <c r="FY74" s="203">
        <f t="shared" si="79"/>
        <v>0</v>
      </c>
      <c r="FZ74" s="203">
        <f t="shared" si="79"/>
        <v>3262</v>
      </c>
      <c r="GA74" s="203">
        <f t="shared" si="79"/>
        <v>0</v>
      </c>
      <c r="GB74" s="203">
        <f t="shared" si="79"/>
        <v>27427.4</v>
      </c>
      <c r="GC74" s="203">
        <f t="shared" si="79"/>
        <v>0</v>
      </c>
      <c r="GD74" s="203">
        <f t="shared" si="79"/>
        <v>1800</v>
      </c>
      <c r="GE74" s="203">
        <f t="shared" si="79"/>
        <v>113945.8</v>
      </c>
      <c r="GF74" s="203">
        <f t="shared" si="79"/>
        <v>0</v>
      </c>
      <c r="GG74" s="203">
        <f t="shared" si="79"/>
        <v>3655.4</v>
      </c>
      <c r="GH74" s="203">
        <f t="shared" si="79"/>
        <v>11577</v>
      </c>
      <c r="GI74" s="203">
        <f t="shared" si="79"/>
        <v>44227</v>
      </c>
      <c r="GJ74" s="203">
        <f t="shared" si="79"/>
        <v>11363.119999999999</v>
      </c>
      <c r="GK74" s="203">
        <f t="shared" si="79"/>
        <v>11021.500000000024</v>
      </c>
      <c r="GL74" s="203">
        <f t="shared" si="79"/>
        <v>0</v>
      </c>
      <c r="GM74" s="203">
        <f t="shared" si="79"/>
        <v>0</v>
      </c>
      <c r="GN74" s="203">
        <f t="shared" si="79"/>
        <v>0</v>
      </c>
      <c r="GO74" s="203">
        <f t="shared" si="79"/>
        <v>0</v>
      </c>
      <c r="GP74" s="203">
        <f t="shared" si="79"/>
        <v>0</v>
      </c>
      <c r="GQ74" s="203">
        <f t="shared" si="79"/>
        <v>0</v>
      </c>
      <c r="GR74" s="203">
        <f t="shared" si="79"/>
        <v>0</v>
      </c>
      <c r="GS74" s="203">
        <f t="shared" si="79"/>
        <v>0</v>
      </c>
      <c r="GT74" s="203">
        <f t="shared" si="79"/>
        <v>383186.7</v>
      </c>
      <c r="GU74" s="203">
        <f t="shared" si="79"/>
        <v>0</v>
      </c>
      <c r="GV74" s="203">
        <f t="shared" si="79"/>
        <v>0</v>
      </c>
      <c r="GW74" s="203">
        <f t="shared" si="79"/>
        <v>0</v>
      </c>
      <c r="GX74" s="203">
        <f t="shared" si="79"/>
        <v>0</v>
      </c>
      <c r="GY74" s="203">
        <f t="shared" si="79"/>
        <v>0</v>
      </c>
      <c r="GZ74" s="203">
        <f t="shared" si="79"/>
        <v>0</v>
      </c>
      <c r="HA74" s="203">
        <f t="shared" si="79"/>
        <v>0</v>
      </c>
      <c r="HB74" s="203">
        <f t="shared" si="79"/>
        <v>0</v>
      </c>
      <c r="HC74" s="203">
        <f t="shared" si="79"/>
        <v>0</v>
      </c>
      <c r="HD74" s="203">
        <f t="shared" si="79"/>
        <v>0</v>
      </c>
      <c r="HE74" s="203">
        <f t="shared" si="79"/>
        <v>0</v>
      </c>
      <c r="HF74" s="203">
        <f t="shared" si="79"/>
        <v>0</v>
      </c>
      <c r="HG74" s="203">
        <f t="shared" si="79"/>
        <v>0</v>
      </c>
      <c r="HH74" s="203">
        <f t="shared" si="79"/>
        <v>3963.9</v>
      </c>
      <c r="HI74" s="203">
        <f t="shared" si="79"/>
        <v>0</v>
      </c>
      <c r="HJ74" s="203">
        <f t="shared" si="79"/>
        <v>0</v>
      </c>
      <c r="HK74" s="203">
        <f t="shared" si="79"/>
        <v>0</v>
      </c>
      <c r="HL74" s="203">
        <f t="shared" si="79"/>
        <v>0</v>
      </c>
      <c r="HM74" s="203">
        <f t="shared" si="79"/>
        <v>0</v>
      </c>
      <c r="HN74" s="203">
        <f t="shared" si="79"/>
        <v>0</v>
      </c>
      <c r="HO74" s="203">
        <f t="shared" si="79"/>
        <v>0</v>
      </c>
      <c r="HP74" s="203">
        <f>'2022-2024 mjcc'!T85</f>
        <v>6000862.0663640006</v>
      </c>
      <c r="HQ74" s="203">
        <f>SUM(HQ75:HQ79)</f>
        <v>6000862.023124001</v>
      </c>
      <c r="HR74" s="203">
        <f t="shared" ref="HR74:JR74" si="80">SUM(HR75:HR79)</f>
        <v>742578.25873899995</v>
      </c>
      <c r="HS74" s="203">
        <f t="shared" si="80"/>
        <v>3983764.1222719997</v>
      </c>
      <c r="HT74" s="203">
        <f t="shared" si="80"/>
        <v>273199.50011299999</v>
      </c>
      <c r="HU74" s="203">
        <f t="shared" si="80"/>
        <v>0</v>
      </c>
      <c r="HV74" s="203">
        <f t="shared" si="80"/>
        <v>167311.16999999998</v>
      </c>
      <c r="HW74" s="203">
        <f t="shared" si="80"/>
        <v>2983.4</v>
      </c>
      <c r="HX74" s="203">
        <f t="shared" si="80"/>
        <v>79923.599999999991</v>
      </c>
      <c r="HY74" s="203">
        <f t="shared" si="80"/>
        <v>725</v>
      </c>
      <c r="HZ74" s="203">
        <f t="shared" si="80"/>
        <v>50276.6</v>
      </c>
      <c r="IA74" s="203">
        <f t="shared" si="80"/>
        <v>78560.45199999999</v>
      </c>
      <c r="IB74" s="203">
        <f t="shared" si="80"/>
        <v>0</v>
      </c>
      <c r="IC74" s="203">
        <f t="shared" si="80"/>
        <v>3262</v>
      </c>
      <c r="ID74" s="203">
        <f t="shared" si="80"/>
        <v>0</v>
      </c>
      <c r="IE74" s="203">
        <f t="shared" si="80"/>
        <v>27427.4</v>
      </c>
      <c r="IF74" s="203">
        <f t="shared" si="80"/>
        <v>0</v>
      </c>
      <c r="IG74" s="203">
        <f t="shared" si="80"/>
        <v>1800</v>
      </c>
      <c r="IH74" s="203">
        <f t="shared" si="80"/>
        <v>113945.8</v>
      </c>
      <c r="II74" s="203">
        <f t="shared" si="80"/>
        <v>0</v>
      </c>
      <c r="IJ74" s="203">
        <f t="shared" si="80"/>
        <v>3655.4</v>
      </c>
      <c r="IK74" s="203">
        <f t="shared" si="80"/>
        <v>11577</v>
      </c>
      <c r="IL74" s="203">
        <f t="shared" si="80"/>
        <v>44227</v>
      </c>
      <c r="IM74" s="203">
        <f t="shared" si="80"/>
        <v>11363.119999999999</v>
      </c>
      <c r="IN74" s="203">
        <f t="shared" si="80"/>
        <v>11022.7</v>
      </c>
      <c r="IO74" s="203">
        <f t="shared" si="80"/>
        <v>0</v>
      </c>
      <c r="IP74" s="203">
        <f t="shared" si="80"/>
        <v>0</v>
      </c>
      <c r="IQ74" s="203">
        <f t="shared" si="80"/>
        <v>0</v>
      </c>
      <c r="IR74" s="203">
        <f t="shared" si="80"/>
        <v>0</v>
      </c>
      <c r="IS74" s="203">
        <f t="shared" si="80"/>
        <v>0</v>
      </c>
      <c r="IT74" s="203">
        <f t="shared" si="80"/>
        <v>0</v>
      </c>
      <c r="IU74" s="203">
        <f t="shared" si="80"/>
        <v>0</v>
      </c>
      <c r="IV74" s="203">
        <f t="shared" si="80"/>
        <v>0</v>
      </c>
      <c r="IW74" s="203">
        <f t="shared" si="80"/>
        <v>383186.7</v>
      </c>
      <c r="IX74" s="203">
        <f t="shared" si="80"/>
        <v>0</v>
      </c>
      <c r="IY74" s="203">
        <f t="shared" si="80"/>
        <v>0</v>
      </c>
      <c r="IZ74" s="203">
        <f t="shared" si="80"/>
        <v>0</v>
      </c>
      <c r="JA74" s="203">
        <f t="shared" si="80"/>
        <v>0</v>
      </c>
      <c r="JB74" s="203">
        <f t="shared" si="80"/>
        <v>0</v>
      </c>
      <c r="JC74" s="203">
        <f t="shared" si="80"/>
        <v>0</v>
      </c>
      <c r="JD74" s="203">
        <f t="shared" si="80"/>
        <v>0</v>
      </c>
      <c r="JE74" s="203">
        <f t="shared" si="80"/>
        <v>0</v>
      </c>
      <c r="JF74" s="203">
        <f t="shared" si="80"/>
        <v>0</v>
      </c>
      <c r="JG74" s="203">
        <f t="shared" si="80"/>
        <v>0</v>
      </c>
      <c r="JH74" s="203">
        <f t="shared" si="80"/>
        <v>0</v>
      </c>
      <c r="JI74" s="203">
        <f t="shared" si="80"/>
        <v>0</v>
      </c>
      <c r="JJ74" s="203">
        <f t="shared" si="80"/>
        <v>0</v>
      </c>
      <c r="JK74" s="203">
        <f t="shared" si="80"/>
        <v>3962.8000000000234</v>
      </c>
      <c r="JL74" s="203">
        <f t="shared" si="80"/>
        <v>0</v>
      </c>
      <c r="JM74" s="203">
        <f t="shared" si="80"/>
        <v>0</v>
      </c>
      <c r="JN74" s="203">
        <f t="shared" si="80"/>
        <v>0</v>
      </c>
      <c r="JO74" s="203">
        <f t="shared" si="80"/>
        <v>0</v>
      </c>
      <c r="JP74" s="203">
        <f t="shared" si="80"/>
        <v>0</v>
      </c>
      <c r="JQ74" s="203">
        <f t="shared" si="80"/>
        <v>0</v>
      </c>
      <c r="JR74" s="203">
        <f t="shared" si="80"/>
        <v>0</v>
      </c>
    </row>
    <row r="75" spans="1:278" ht="54">
      <c r="A75" s="242">
        <f>'[2]2022-2024 mjcc'!G86</f>
        <v>0</v>
      </c>
      <c r="B75" s="242" t="str">
        <f>'[2]2022-2024 mjcc'!H86</f>
        <v xml:space="preserve"> 11001</v>
      </c>
      <c r="C75" s="214" t="str">
        <f>'2022-2024 mjcc'!I86</f>
        <v xml:space="preserve"> Սոցիալական պաշտպանության բնագավառի պետական քաղաքականության մշակման, ծրագրերի համակարգման և մոնիթորինգի ծառայություններ</v>
      </c>
      <c r="D75" s="203">
        <f>'2022-2024 mjcc'!P86</f>
        <v>2502212.0099999998</v>
      </c>
      <c r="E75" s="244">
        <f t="shared" ref="E75:E76" si="81">SUM(F75:BF75)</f>
        <v>2502212</v>
      </c>
      <c r="F75" s="245">
        <v>352125.03</v>
      </c>
      <c r="G75" s="245">
        <v>1849832.19</v>
      </c>
      <c r="H75" s="245">
        <v>143671.49</v>
      </c>
      <c r="I75" s="245"/>
      <c r="J75" s="245">
        <v>28500.799999999999</v>
      </c>
      <c r="K75" s="245">
        <v>583.09</v>
      </c>
      <c r="L75" s="245">
        <v>20162.11</v>
      </c>
      <c r="M75" s="245">
        <v>541</v>
      </c>
      <c r="N75" s="245">
        <v>20498.060000000001</v>
      </c>
      <c r="O75" s="245">
        <v>31648.2</v>
      </c>
      <c r="P75" s="245"/>
      <c r="Q75" s="245">
        <v>4304</v>
      </c>
      <c r="R75" s="245"/>
      <c r="S75" s="245">
        <v>50</v>
      </c>
      <c r="T75" s="245">
        <v>2700</v>
      </c>
      <c r="U75" s="245">
        <v>1036.4000000000001</v>
      </c>
      <c r="V75" s="245">
        <v>19064.72</v>
      </c>
      <c r="W75" s="245"/>
      <c r="X75" s="245">
        <v>44</v>
      </c>
      <c r="Y75" s="245">
        <v>4290.95</v>
      </c>
      <c r="Z75" s="245">
        <v>5462.06</v>
      </c>
      <c r="AA75" s="245">
        <v>13989.47</v>
      </c>
      <c r="AB75" s="245">
        <v>292.05</v>
      </c>
      <c r="AC75" s="245"/>
      <c r="AD75" s="245"/>
      <c r="AE75" s="245"/>
      <c r="AF75" s="245">
        <v>382.6</v>
      </c>
      <c r="AG75" s="245"/>
      <c r="AH75" s="245"/>
      <c r="AI75" s="245"/>
      <c r="AJ75" s="245"/>
      <c r="AK75" s="245"/>
      <c r="AL75" s="245"/>
      <c r="AM75" s="245"/>
      <c r="AN75" s="245"/>
      <c r="AO75" s="245"/>
      <c r="AP75" s="245"/>
      <c r="AQ75" s="245"/>
      <c r="AR75" s="245"/>
      <c r="AS75" s="245"/>
      <c r="AT75" s="245"/>
      <c r="AU75" s="245"/>
      <c r="AV75" s="245"/>
      <c r="AW75" s="245"/>
      <c r="AX75" s="245"/>
      <c r="AY75" s="245">
        <v>2886</v>
      </c>
      <c r="AZ75" s="245">
        <v>147.78</v>
      </c>
      <c r="BA75" s="245"/>
      <c r="BB75" s="245"/>
      <c r="BC75" s="245"/>
      <c r="BD75" s="245"/>
      <c r="BE75" s="245"/>
      <c r="BF75" s="245"/>
      <c r="BG75" s="243">
        <f>'[2]2022-2024 mjcc'!N86</f>
        <v>2762910.2</v>
      </c>
      <c r="BH75" s="244">
        <f t="shared" ref="BH75:BH76" si="82">SUM(BI75:DI75)</f>
        <v>2762910.1999999993</v>
      </c>
      <c r="BI75" s="245">
        <v>421806.8</v>
      </c>
      <c r="BJ75" s="245">
        <v>1983350.7</v>
      </c>
      <c r="BK75" s="245">
        <v>144864.79999999999</v>
      </c>
      <c r="BL75" s="245"/>
      <c r="BM75" s="245">
        <v>41153.300000000003</v>
      </c>
      <c r="BN75" s="245">
        <v>632.9</v>
      </c>
      <c r="BO75" s="245">
        <v>24245</v>
      </c>
      <c r="BP75" s="245">
        <v>800</v>
      </c>
      <c r="BQ75" s="245">
        <v>20711.8</v>
      </c>
      <c r="BR75" s="245">
        <v>57606.400000000001</v>
      </c>
      <c r="BS75" s="245"/>
      <c r="BT75" s="245">
        <v>2304</v>
      </c>
      <c r="BU75" s="245"/>
      <c r="BV75" s="245">
        <v>400</v>
      </c>
      <c r="BW75" s="245"/>
      <c r="BX75" s="245">
        <v>1500</v>
      </c>
      <c r="BY75" s="245">
        <v>27240</v>
      </c>
      <c r="BZ75" s="245"/>
      <c r="CA75" s="245">
        <v>518.6</v>
      </c>
      <c r="CB75" s="245">
        <v>6701</v>
      </c>
      <c r="CC75" s="245">
        <v>9100</v>
      </c>
      <c r="CD75" s="245">
        <v>17079</v>
      </c>
      <c r="CE75" s="245">
        <v>950</v>
      </c>
      <c r="CF75" s="245"/>
      <c r="CG75" s="245"/>
      <c r="CH75" s="245"/>
      <c r="CI75" s="245">
        <v>344.9</v>
      </c>
      <c r="CJ75" s="245"/>
      <c r="CK75" s="245"/>
      <c r="CL75" s="245"/>
      <c r="CM75" s="245"/>
      <c r="CN75" s="245"/>
      <c r="CO75" s="245"/>
      <c r="CP75" s="245"/>
      <c r="CQ75" s="245"/>
      <c r="CR75" s="245"/>
      <c r="CS75" s="245"/>
      <c r="CT75" s="245"/>
      <c r="CU75" s="245"/>
      <c r="CV75" s="245"/>
      <c r="CW75" s="245"/>
      <c r="CX75" s="245"/>
      <c r="CY75" s="245"/>
      <c r="CZ75" s="245"/>
      <c r="DA75" s="245"/>
      <c r="DB75" s="245">
        <v>1601</v>
      </c>
      <c r="DC75" s="245"/>
      <c r="DD75" s="245"/>
      <c r="DE75" s="245"/>
      <c r="DF75" s="245"/>
      <c r="DG75" s="245"/>
      <c r="DH75" s="245"/>
      <c r="DI75" s="245"/>
      <c r="DJ75" s="203">
        <f>'2022-2024 mjcc'!R86</f>
        <v>1005363.1</v>
      </c>
      <c r="DK75" s="244">
        <f>SUM(DL75:FL75)</f>
        <v>1005362.4340986665</v>
      </c>
      <c r="DL75" s="245">
        <v>184431.99280199996</v>
      </c>
      <c r="DM75" s="245">
        <v>653228.12116266659</v>
      </c>
      <c r="DN75" s="245">
        <v>46296.878133999999</v>
      </c>
      <c r="DO75" s="245"/>
      <c r="DP75" s="245">
        <v>20189.87</v>
      </c>
      <c r="DQ75" s="245">
        <v>50</v>
      </c>
      <c r="DR75" s="245">
        <v>12214.7</v>
      </c>
      <c r="DS75" s="245">
        <v>450</v>
      </c>
      <c r="DT75" s="245"/>
      <c r="DU75" s="245">
        <v>33800.252</v>
      </c>
      <c r="DV75" s="245"/>
      <c r="DW75" s="245">
        <v>1440</v>
      </c>
      <c r="DX75" s="245"/>
      <c r="DY75" s="245">
        <v>400</v>
      </c>
      <c r="DZ75" s="245"/>
      <c r="EA75" s="245">
        <v>1500</v>
      </c>
      <c r="EB75" s="245">
        <v>25100</v>
      </c>
      <c r="EC75" s="245"/>
      <c r="ED75" s="245">
        <v>655.4</v>
      </c>
      <c r="EE75" s="245">
        <v>3418</v>
      </c>
      <c r="EF75" s="245">
        <v>6376.5</v>
      </c>
      <c r="EG75" s="245">
        <v>7783.12</v>
      </c>
      <c r="EH75" s="245">
        <v>7308.6</v>
      </c>
      <c r="EI75" s="245"/>
      <c r="EJ75" s="245"/>
      <c r="EK75" s="245"/>
      <c r="EL75" s="245"/>
      <c r="EM75" s="245"/>
      <c r="EN75" s="245"/>
      <c r="EO75" s="245"/>
      <c r="EP75" s="245"/>
      <c r="EQ75" s="245"/>
      <c r="ER75" s="245"/>
      <c r="ES75" s="245"/>
      <c r="ET75" s="245"/>
      <c r="EU75" s="245"/>
      <c r="EV75" s="245"/>
      <c r="EW75" s="245"/>
      <c r="EX75" s="245"/>
      <c r="EY75" s="245"/>
      <c r="EZ75" s="245"/>
      <c r="FA75" s="245"/>
      <c r="FB75" s="245"/>
      <c r="FC75" s="245"/>
      <c r="FD75" s="245"/>
      <c r="FE75" s="245">
        <v>719</v>
      </c>
      <c r="FF75" s="245"/>
      <c r="FG75" s="245"/>
      <c r="FH75" s="245"/>
      <c r="FI75" s="245"/>
      <c r="FJ75" s="245"/>
      <c r="FK75" s="245"/>
      <c r="FL75" s="245"/>
      <c r="FM75" s="203">
        <f>'2022-2024 mjcc'!S86</f>
        <v>1013707.5763519999</v>
      </c>
      <c r="FN75" s="244">
        <f t="shared" ref="FN75:FN76" si="83">SUM(FO75:HO75)</f>
        <v>1013707.633112</v>
      </c>
      <c r="FO75" s="245">
        <v>186139.21078199998</v>
      </c>
      <c r="FP75" s="245">
        <v>659298.22953600006</v>
      </c>
      <c r="FQ75" s="245">
        <v>46865.950793999997</v>
      </c>
      <c r="FR75" s="245"/>
      <c r="FS75" s="245">
        <v>20189.87</v>
      </c>
      <c r="FT75" s="245">
        <v>50</v>
      </c>
      <c r="FU75" s="245">
        <v>12214.7</v>
      </c>
      <c r="FV75" s="245">
        <v>450</v>
      </c>
      <c r="FW75" s="245"/>
      <c r="FX75" s="245">
        <v>33800.252</v>
      </c>
      <c r="FY75" s="245"/>
      <c r="FZ75" s="245">
        <v>1440</v>
      </c>
      <c r="GA75" s="245"/>
      <c r="GB75" s="245">
        <v>400</v>
      </c>
      <c r="GC75" s="245"/>
      <c r="GD75" s="245">
        <v>1500</v>
      </c>
      <c r="GE75" s="245">
        <v>25100</v>
      </c>
      <c r="GF75" s="245"/>
      <c r="GG75" s="245">
        <v>655.4</v>
      </c>
      <c r="GH75" s="245">
        <v>3418</v>
      </c>
      <c r="GI75" s="245">
        <v>6376.5</v>
      </c>
      <c r="GJ75" s="245">
        <v>7783.12</v>
      </c>
      <c r="GK75" s="245">
        <f>1013707.6-1006400.2</f>
        <v>7307.4000000000233</v>
      </c>
      <c r="GL75" s="245"/>
      <c r="GM75" s="245"/>
      <c r="GN75" s="245"/>
      <c r="GO75" s="245"/>
      <c r="GP75" s="245"/>
      <c r="GQ75" s="245"/>
      <c r="GR75" s="245"/>
      <c r="GS75" s="245"/>
      <c r="GT75" s="245"/>
      <c r="GU75" s="245"/>
      <c r="GV75" s="245"/>
      <c r="GW75" s="245"/>
      <c r="GX75" s="245"/>
      <c r="GY75" s="245"/>
      <c r="GZ75" s="245"/>
      <c r="HA75" s="245"/>
      <c r="HB75" s="245"/>
      <c r="HC75" s="245"/>
      <c r="HD75" s="245"/>
      <c r="HE75" s="245"/>
      <c r="HF75" s="245"/>
      <c r="HG75" s="245"/>
      <c r="HH75" s="245">
        <v>719</v>
      </c>
      <c r="HI75" s="245"/>
      <c r="HJ75" s="245"/>
      <c r="HK75" s="245"/>
      <c r="HL75" s="245"/>
      <c r="HM75" s="245"/>
      <c r="HN75" s="245"/>
      <c r="HO75" s="245"/>
      <c r="HP75" s="203">
        <f>'2022-2024 mjcc'!T86</f>
        <v>1030359.4663639998</v>
      </c>
      <c r="HQ75" s="244">
        <f t="shared" ref="HQ75:HQ76" si="84">SUM(HR75:JR75)</f>
        <v>1030359.5231239998</v>
      </c>
      <c r="HR75" s="245">
        <v>189545.25873899995</v>
      </c>
      <c r="HS75" s="245">
        <v>671408.62227199995</v>
      </c>
      <c r="HT75" s="245">
        <v>48001.30011299999</v>
      </c>
      <c r="HU75" s="245"/>
      <c r="HV75" s="245">
        <v>20189.87</v>
      </c>
      <c r="HW75" s="245">
        <v>50</v>
      </c>
      <c r="HX75" s="245">
        <v>12214.7</v>
      </c>
      <c r="HY75" s="245">
        <v>450</v>
      </c>
      <c r="HZ75" s="245"/>
      <c r="IA75" s="245">
        <v>33800.252</v>
      </c>
      <c r="IB75" s="245"/>
      <c r="IC75" s="245">
        <v>1440</v>
      </c>
      <c r="ID75" s="245"/>
      <c r="IE75" s="245">
        <v>400</v>
      </c>
      <c r="IF75" s="245"/>
      <c r="IG75" s="245">
        <v>1500</v>
      </c>
      <c r="IH75" s="245">
        <v>25100</v>
      </c>
      <c r="II75" s="245"/>
      <c r="IJ75" s="245">
        <v>655.4</v>
      </c>
      <c r="IK75" s="245">
        <v>3418</v>
      </c>
      <c r="IL75" s="245">
        <v>6376.5</v>
      </c>
      <c r="IM75" s="245">
        <v>7783.12</v>
      </c>
      <c r="IN75" s="245">
        <v>7308.6</v>
      </c>
      <c r="IO75" s="245"/>
      <c r="IP75" s="245"/>
      <c r="IQ75" s="245"/>
      <c r="IR75" s="245"/>
      <c r="IS75" s="245"/>
      <c r="IT75" s="245"/>
      <c r="IU75" s="245"/>
      <c r="IV75" s="245"/>
      <c r="IW75" s="245"/>
      <c r="IX75" s="245"/>
      <c r="IY75" s="245"/>
      <c r="IZ75" s="245"/>
      <c r="JA75" s="245"/>
      <c r="JB75" s="245"/>
      <c r="JC75" s="245"/>
      <c r="JD75" s="245"/>
      <c r="JE75" s="245"/>
      <c r="JF75" s="245"/>
      <c r="JG75" s="245"/>
      <c r="JH75" s="245"/>
      <c r="JI75" s="245"/>
      <c r="JJ75" s="245"/>
      <c r="JK75" s="245">
        <f>1030359.5-1029641.6</f>
        <v>717.90000000002328</v>
      </c>
      <c r="JL75" s="245"/>
      <c r="JM75" s="245"/>
      <c r="JN75" s="245"/>
      <c r="JO75" s="245"/>
      <c r="JP75" s="245"/>
      <c r="JQ75" s="245"/>
      <c r="JR75" s="245"/>
    </row>
    <row r="76" spans="1:278" ht="27">
      <c r="A76" s="249">
        <f>'[2]2022-2024 mjcc'!G87</f>
        <v>0</v>
      </c>
      <c r="B76" s="249" t="str">
        <f>'[2]2022-2024 mjcc'!H87</f>
        <v xml:space="preserve"> 11002</v>
      </c>
      <c r="C76" s="214" t="str">
        <f>'2022-2024 mjcc'!I87</f>
        <v xml:space="preserve"> Սոցիալական պաշտպանության առանձին  ծրագրերի իրականացման ապահովում</v>
      </c>
      <c r="D76" s="203">
        <f>'2022-2024 mjcc'!P87</f>
        <v>2162528.54</v>
      </c>
      <c r="E76" s="251">
        <f t="shared" si="81"/>
        <v>2162528.6</v>
      </c>
      <c r="F76" s="224">
        <v>327904.90000000002</v>
      </c>
      <c r="G76" s="224">
        <f>1672477.3-350349</f>
        <v>1322128.3</v>
      </c>
      <c r="H76" s="2">
        <v>137602.9</v>
      </c>
      <c r="I76" s="224"/>
      <c r="J76" s="224">
        <v>120221.8</v>
      </c>
      <c r="K76" s="224">
        <v>2062</v>
      </c>
      <c r="L76" s="224">
        <v>60631.8</v>
      </c>
      <c r="M76" s="224">
        <v>235</v>
      </c>
      <c r="N76" s="224">
        <v>39721.199999999997</v>
      </c>
      <c r="O76" s="224">
        <v>11957</v>
      </c>
      <c r="P76" s="158"/>
      <c r="Q76" s="224">
        <v>1762</v>
      </c>
      <c r="R76" s="158"/>
      <c r="S76" s="224">
        <v>4490</v>
      </c>
      <c r="T76" s="158"/>
      <c r="U76" s="224">
        <v>300</v>
      </c>
      <c r="V76" s="224">
        <v>78434</v>
      </c>
      <c r="W76" s="158"/>
      <c r="X76" s="224">
        <v>3000</v>
      </c>
      <c r="Y76" s="224">
        <v>7159.8</v>
      </c>
      <c r="Z76" s="224">
        <v>37729.9</v>
      </c>
      <c r="AA76" s="224">
        <v>1045</v>
      </c>
      <c r="AB76" s="224">
        <v>2910.9</v>
      </c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  <c r="AN76" s="158"/>
      <c r="AO76" s="158"/>
      <c r="AP76" s="158"/>
      <c r="AQ76" s="158"/>
      <c r="AR76" s="158"/>
      <c r="AS76" s="158"/>
      <c r="AT76" s="158"/>
      <c r="AU76" s="158"/>
      <c r="AV76" s="158"/>
      <c r="AW76" s="158"/>
      <c r="AX76" s="158"/>
      <c r="AY76" s="224">
        <v>3232.1</v>
      </c>
      <c r="AZ76" s="158"/>
      <c r="BA76" s="158"/>
      <c r="BB76" s="158"/>
      <c r="BC76" s="158"/>
      <c r="BD76" s="158"/>
      <c r="BE76" s="158"/>
      <c r="BF76" s="158"/>
      <c r="BG76" s="248">
        <f>'[2]2022-2024 mjcc'!N87</f>
        <v>2512877.6</v>
      </c>
      <c r="BH76" s="251">
        <f t="shared" si="82"/>
        <v>2512877.5999999996</v>
      </c>
      <c r="BI76" s="224">
        <v>327904.90000000002</v>
      </c>
      <c r="BJ76" s="224">
        <v>1672477.3</v>
      </c>
      <c r="BK76" s="2">
        <v>137602.9</v>
      </c>
      <c r="BL76" s="224"/>
      <c r="BM76" s="224">
        <v>120221.8</v>
      </c>
      <c r="BN76" s="224">
        <v>2062</v>
      </c>
      <c r="BO76" s="224">
        <v>60631.8</v>
      </c>
      <c r="BP76" s="224">
        <v>235</v>
      </c>
      <c r="BQ76" s="224">
        <v>39721.199999999997</v>
      </c>
      <c r="BR76" s="224">
        <v>11957</v>
      </c>
      <c r="BS76" s="158"/>
      <c r="BT76" s="224">
        <v>1762</v>
      </c>
      <c r="BU76" s="158"/>
      <c r="BV76" s="224">
        <v>4490</v>
      </c>
      <c r="BW76" s="158"/>
      <c r="BX76" s="224">
        <v>300</v>
      </c>
      <c r="BY76" s="224">
        <v>78434</v>
      </c>
      <c r="BZ76" s="158"/>
      <c r="CA76" s="224">
        <v>3000</v>
      </c>
      <c r="CB76" s="224">
        <v>7159.8</v>
      </c>
      <c r="CC76" s="224">
        <v>37729.9</v>
      </c>
      <c r="CD76" s="224">
        <v>1045</v>
      </c>
      <c r="CE76" s="224">
        <v>2910.9</v>
      </c>
      <c r="CF76" s="158"/>
      <c r="CG76" s="158"/>
      <c r="CH76" s="158"/>
      <c r="CI76" s="158"/>
      <c r="CJ76" s="158"/>
      <c r="CK76" s="158"/>
      <c r="CL76" s="158"/>
      <c r="CM76" s="158"/>
      <c r="CN76" s="158"/>
      <c r="CO76" s="158"/>
      <c r="CP76" s="158"/>
      <c r="CQ76" s="158"/>
      <c r="CR76" s="158"/>
      <c r="CS76" s="158"/>
      <c r="CT76" s="158"/>
      <c r="CU76" s="158"/>
      <c r="CV76" s="158"/>
      <c r="CW76" s="158"/>
      <c r="CX76" s="158"/>
      <c r="CY76" s="158"/>
      <c r="CZ76" s="158"/>
      <c r="DA76" s="158"/>
      <c r="DB76" s="224">
        <v>3232.1</v>
      </c>
      <c r="DC76" s="158"/>
      <c r="DD76" s="158"/>
      <c r="DE76" s="158"/>
      <c r="DF76" s="158"/>
      <c r="DG76" s="158"/>
      <c r="DH76" s="158"/>
      <c r="DI76" s="158"/>
      <c r="DJ76" s="203">
        <f>'2022-2024 mjcc'!R87</f>
        <v>4463173.8</v>
      </c>
      <c r="DK76" s="244">
        <f>SUM(DL76:FL76)</f>
        <v>4463173.7399999993</v>
      </c>
      <c r="DL76" s="224">
        <v>539965.1</v>
      </c>
      <c r="DM76" s="224">
        <v>3231374.6</v>
      </c>
      <c r="DN76" s="2">
        <v>222362.3</v>
      </c>
      <c r="DO76" s="224"/>
      <c r="DP76" s="224">
        <v>147121.29999999999</v>
      </c>
      <c r="DQ76" s="224">
        <v>2933.4</v>
      </c>
      <c r="DR76" s="224">
        <v>67708.899999999994</v>
      </c>
      <c r="DS76" s="224">
        <v>275</v>
      </c>
      <c r="DT76" s="224">
        <v>50276.639999999999</v>
      </c>
      <c r="DU76" s="224">
        <v>44760.2</v>
      </c>
      <c r="DV76" s="158"/>
      <c r="DW76" s="224">
        <v>1822</v>
      </c>
      <c r="DX76" s="158"/>
      <c r="DY76" s="224">
        <v>5700</v>
      </c>
      <c r="DZ76" s="158"/>
      <c r="EA76" s="224">
        <v>300</v>
      </c>
      <c r="EB76" s="224">
        <v>88845.8</v>
      </c>
      <c r="EC76" s="158"/>
      <c r="ED76" s="224">
        <v>3000</v>
      </c>
      <c r="EE76" s="224">
        <v>8159</v>
      </c>
      <c r="EF76" s="224">
        <v>37850.5</v>
      </c>
      <c r="EG76" s="224">
        <v>3760</v>
      </c>
      <c r="EH76" s="224">
        <v>3714.1</v>
      </c>
      <c r="EI76" s="158"/>
      <c r="EJ76" s="158"/>
      <c r="EK76" s="158"/>
      <c r="EL76" s="158"/>
      <c r="EM76" s="158"/>
      <c r="EN76" s="158"/>
      <c r="EO76" s="158"/>
      <c r="EP76" s="158"/>
      <c r="EQ76" s="158"/>
      <c r="ER76" s="158"/>
      <c r="ES76" s="158"/>
      <c r="ET76" s="158"/>
      <c r="EU76" s="158"/>
      <c r="EV76" s="158"/>
      <c r="EW76" s="158"/>
      <c r="EX76" s="158"/>
      <c r="EY76" s="158"/>
      <c r="EZ76" s="158"/>
      <c r="FA76" s="158"/>
      <c r="FB76" s="158"/>
      <c r="FC76" s="158"/>
      <c r="FD76" s="158"/>
      <c r="FE76" s="224">
        <v>3244.9</v>
      </c>
      <c r="FF76" s="158"/>
      <c r="FG76" s="158"/>
      <c r="FH76" s="158"/>
      <c r="FI76" s="158"/>
      <c r="FJ76" s="158"/>
      <c r="FK76" s="158"/>
      <c r="FL76" s="158"/>
      <c r="FM76" s="203">
        <f>'2022-2024 mjcc'!S87</f>
        <v>4511125.5</v>
      </c>
      <c r="FN76" s="251">
        <f t="shared" si="83"/>
        <v>4511125.3999999994</v>
      </c>
      <c r="FO76" s="224">
        <v>546458.1</v>
      </c>
      <c r="FP76" s="224">
        <v>3271602.5</v>
      </c>
      <c r="FQ76" s="2">
        <v>223773.1</v>
      </c>
      <c r="FR76" s="224"/>
      <c r="FS76" s="224">
        <v>147121.29999999999</v>
      </c>
      <c r="FT76" s="224">
        <v>2933.4</v>
      </c>
      <c r="FU76" s="224">
        <v>67708.899999999994</v>
      </c>
      <c r="FV76" s="224">
        <v>275</v>
      </c>
      <c r="FW76" s="224">
        <v>50276.6</v>
      </c>
      <c r="FX76" s="224">
        <v>44760.2</v>
      </c>
      <c r="FY76" s="158"/>
      <c r="FZ76" s="224">
        <v>1822</v>
      </c>
      <c r="GA76" s="158"/>
      <c r="GB76" s="224">
        <v>5700</v>
      </c>
      <c r="GC76" s="158"/>
      <c r="GD76" s="224">
        <v>300</v>
      </c>
      <c r="GE76" s="224">
        <v>88845.8</v>
      </c>
      <c r="GF76" s="158"/>
      <c r="GG76" s="224">
        <v>3000</v>
      </c>
      <c r="GH76" s="224">
        <v>8159</v>
      </c>
      <c r="GI76" s="224">
        <v>37850.5</v>
      </c>
      <c r="GJ76" s="224">
        <v>3580</v>
      </c>
      <c r="GK76" s="224">
        <v>3714.1</v>
      </c>
      <c r="GL76" s="158"/>
      <c r="GM76" s="158"/>
      <c r="GN76" s="158"/>
      <c r="GO76" s="158"/>
      <c r="GP76" s="158"/>
      <c r="GQ76" s="158"/>
      <c r="GR76" s="158"/>
      <c r="GS76" s="158"/>
      <c r="GT76" s="158"/>
      <c r="GU76" s="158"/>
      <c r="GV76" s="158"/>
      <c r="GW76" s="158"/>
      <c r="GX76" s="158"/>
      <c r="GY76" s="158"/>
      <c r="GZ76" s="158"/>
      <c r="HA76" s="158"/>
      <c r="HB76" s="158"/>
      <c r="HC76" s="158"/>
      <c r="HD76" s="158"/>
      <c r="HE76" s="158"/>
      <c r="HF76" s="158"/>
      <c r="HG76" s="158"/>
      <c r="HH76" s="224">
        <v>3244.9</v>
      </c>
      <c r="HI76" s="158"/>
      <c r="HJ76" s="158"/>
      <c r="HK76" s="158"/>
      <c r="HL76" s="158"/>
      <c r="HM76" s="158"/>
      <c r="HN76" s="158"/>
      <c r="HO76" s="158"/>
      <c r="HP76" s="203">
        <f>'2022-2024 mjcc'!T87</f>
        <v>4559878.5</v>
      </c>
      <c r="HQ76" s="251">
        <f t="shared" si="84"/>
        <v>4559878.4000000004</v>
      </c>
      <c r="HR76" s="224">
        <v>553033</v>
      </c>
      <c r="HS76" s="224">
        <v>3312355.5</v>
      </c>
      <c r="HT76" s="2">
        <v>225198.2</v>
      </c>
      <c r="HU76" s="224"/>
      <c r="HV76" s="224">
        <v>147121.29999999999</v>
      </c>
      <c r="HW76" s="224">
        <v>2933.4</v>
      </c>
      <c r="HX76" s="224">
        <v>67708.899999999994</v>
      </c>
      <c r="HY76" s="224">
        <v>275</v>
      </c>
      <c r="HZ76" s="224">
        <v>50276.6</v>
      </c>
      <c r="IA76" s="224">
        <v>44760.2</v>
      </c>
      <c r="IB76" s="158"/>
      <c r="IC76" s="224">
        <v>1822</v>
      </c>
      <c r="ID76" s="158"/>
      <c r="IE76" s="224">
        <v>5700</v>
      </c>
      <c r="IF76" s="158"/>
      <c r="IG76" s="224">
        <v>300</v>
      </c>
      <c r="IH76" s="224">
        <v>88845.8</v>
      </c>
      <c r="II76" s="158"/>
      <c r="IJ76" s="224">
        <v>3000</v>
      </c>
      <c r="IK76" s="224">
        <v>8159</v>
      </c>
      <c r="IL76" s="224">
        <v>37850.5</v>
      </c>
      <c r="IM76" s="224">
        <v>3580</v>
      </c>
      <c r="IN76" s="224">
        <v>3714.1</v>
      </c>
      <c r="IO76" s="158"/>
      <c r="IP76" s="158"/>
      <c r="IQ76" s="158"/>
      <c r="IR76" s="158"/>
      <c r="IS76" s="158"/>
      <c r="IT76" s="158"/>
      <c r="IU76" s="158"/>
      <c r="IV76" s="158"/>
      <c r="IW76" s="158"/>
      <c r="IX76" s="158"/>
      <c r="IY76" s="158"/>
      <c r="IZ76" s="158"/>
      <c r="JA76" s="158"/>
      <c r="JB76" s="158"/>
      <c r="JC76" s="158"/>
      <c r="JD76" s="158"/>
      <c r="JE76" s="158"/>
      <c r="JF76" s="158"/>
      <c r="JG76" s="158"/>
      <c r="JH76" s="158"/>
      <c r="JI76" s="158"/>
      <c r="JJ76" s="158"/>
      <c r="JK76" s="224">
        <v>3244.9</v>
      </c>
      <c r="JL76" s="158"/>
      <c r="JM76" s="158"/>
      <c r="JN76" s="158"/>
      <c r="JO76" s="158"/>
      <c r="JP76" s="158"/>
      <c r="JQ76" s="158"/>
      <c r="JR76" s="158"/>
    </row>
    <row r="77" spans="1:278" ht="40.5">
      <c r="A77" s="242"/>
      <c r="B77" s="249" t="str">
        <f>'[2]2022-2024 mjcc'!H88</f>
        <v xml:space="preserve"> 11003</v>
      </c>
      <c r="C77" s="214" t="str">
        <f>'2022-2024 mjcc'!I88</f>
        <v xml:space="preserve">Սոցիալական ապահովության ծառայության  տեխնիկական հագեցվածության ապահովում 
</v>
      </c>
      <c r="D77" s="203">
        <f>'2022-2024 mjcc'!P88</f>
        <v>0</v>
      </c>
      <c r="E77" s="244">
        <v>0</v>
      </c>
      <c r="F77" s="246"/>
      <c r="G77" s="246"/>
      <c r="I77" s="246"/>
      <c r="J77" s="246"/>
      <c r="K77" s="246"/>
      <c r="L77" s="246"/>
      <c r="M77" s="246"/>
      <c r="N77" s="246"/>
      <c r="O77" s="246"/>
      <c r="P77" s="245"/>
      <c r="Q77" s="246"/>
      <c r="R77" s="245"/>
      <c r="S77" s="246"/>
      <c r="T77" s="245"/>
      <c r="U77" s="246"/>
      <c r="V77" s="246"/>
      <c r="W77" s="245"/>
      <c r="X77" s="246"/>
      <c r="Y77" s="246"/>
      <c r="Z77" s="246"/>
      <c r="AA77" s="246"/>
      <c r="AB77" s="246"/>
      <c r="AC77" s="245"/>
      <c r="AD77" s="245"/>
      <c r="AE77" s="245"/>
      <c r="AF77" s="245"/>
      <c r="AG77" s="245"/>
      <c r="AH77" s="245"/>
      <c r="AI77" s="245"/>
      <c r="AJ77" s="245"/>
      <c r="AK77" s="245"/>
      <c r="AL77" s="245"/>
      <c r="AM77" s="245"/>
      <c r="AN77" s="245"/>
      <c r="AO77" s="245"/>
      <c r="AP77" s="245"/>
      <c r="AQ77" s="245"/>
      <c r="AR77" s="245"/>
      <c r="AS77" s="245"/>
      <c r="AT77" s="245"/>
      <c r="AU77" s="245"/>
      <c r="AV77" s="245"/>
      <c r="AW77" s="245"/>
      <c r="AX77" s="245"/>
      <c r="AY77" s="246"/>
      <c r="AZ77" s="245"/>
      <c r="BA77" s="245"/>
      <c r="BB77" s="245"/>
      <c r="BC77" s="245"/>
      <c r="BD77" s="245"/>
      <c r="BE77" s="245"/>
      <c r="BF77" s="245"/>
      <c r="BG77" s="203">
        <f>'2022-2024 mjcc'!Q88</f>
        <v>0</v>
      </c>
      <c r="BH77" s="192">
        <f t="shared" ref="BH77" si="85">SUM(BI77:DI77)</f>
        <v>0</v>
      </c>
      <c r="BI77" s="246"/>
      <c r="BJ77" s="246"/>
      <c r="BL77" s="246"/>
      <c r="BM77" s="246"/>
      <c r="BN77" s="246"/>
      <c r="BO77" s="246"/>
      <c r="BP77" s="246"/>
      <c r="BQ77" s="246"/>
      <c r="BR77" s="246"/>
      <c r="BS77" s="245"/>
      <c r="BT77" s="246"/>
      <c r="BU77" s="245"/>
      <c r="BV77" s="246"/>
      <c r="BW77" s="245"/>
      <c r="BX77" s="246"/>
      <c r="BY77" s="246"/>
      <c r="BZ77" s="245"/>
      <c r="CA77" s="246"/>
      <c r="CB77" s="246"/>
      <c r="CC77" s="246"/>
      <c r="CD77" s="246"/>
      <c r="CE77" s="246"/>
      <c r="CF77" s="245"/>
      <c r="CG77" s="245"/>
      <c r="CH77" s="245"/>
      <c r="CI77" s="245"/>
      <c r="CJ77" s="245"/>
      <c r="CK77" s="245"/>
      <c r="CL77" s="245"/>
      <c r="CM77" s="245"/>
      <c r="CN77" s="245"/>
      <c r="CO77" s="245"/>
      <c r="CP77" s="245"/>
      <c r="CQ77" s="245"/>
      <c r="CR77" s="245"/>
      <c r="CS77" s="245"/>
      <c r="CT77" s="245"/>
      <c r="CU77" s="245"/>
      <c r="CV77" s="245"/>
      <c r="CW77" s="245"/>
      <c r="CX77" s="245"/>
      <c r="CY77" s="245"/>
      <c r="CZ77" s="245"/>
      <c r="DA77" s="245"/>
      <c r="DB77" s="246"/>
      <c r="DC77" s="245"/>
      <c r="DD77" s="245"/>
      <c r="DE77" s="245"/>
      <c r="DF77" s="245"/>
      <c r="DG77" s="245"/>
      <c r="DH77" s="245"/>
      <c r="DI77" s="245"/>
      <c r="DJ77" s="203">
        <f>'2022-2024 mjcc'!R88</f>
        <v>6110</v>
      </c>
      <c r="DK77" s="192">
        <v>6110</v>
      </c>
      <c r="DL77" s="246"/>
      <c r="DM77" s="246"/>
      <c r="DO77" s="246"/>
      <c r="DP77" s="246"/>
      <c r="DQ77" s="246"/>
      <c r="DR77" s="246"/>
      <c r="DS77" s="246"/>
      <c r="DT77" s="246"/>
      <c r="DU77" s="246"/>
      <c r="DV77" s="245"/>
      <c r="DW77" s="246"/>
      <c r="DX77" s="245"/>
      <c r="DY77" s="246"/>
      <c r="DZ77" s="245"/>
      <c r="EA77" s="246"/>
      <c r="EB77" s="246"/>
      <c r="EC77" s="245"/>
      <c r="ED77" s="246"/>
      <c r="EE77" s="246"/>
      <c r="EF77" s="246"/>
      <c r="EG77" s="246"/>
      <c r="EH77" s="246"/>
      <c r="EI77" s="245"/>
      <c r="EJ77" s="245"/>
      <c r="EK77" s="245"/>
      <c r="EL77" s="245"/>
      <c r="EM77" s="245"/>
      <c r="EN77" s="245"/>
      <c r="EO77" s="245"/>
      <c r="EP77" s="245"/>
      <c r="EQ77" s="245"/>
      <c r="ER77" s="245"/>
      <c r="ES77" s="245"/>
      <c r="ET77" s="245"/>
      <c r="EU77" s="245"/>
      <c r="EV77" s="245"/>
      <c r="EW77" s="245"/>
      <c r="EX77" s="245"/>
      <c r="EY77" s="245"/>
      <c r="EZ77" s="245"/>
      <c r="FA77" s="245"/>
      <c r="FB77" s="245"/>
      <c r="FC77" s="245"/>
      <c r="FD77" s="245"/>
      <c r="FE77" s="246"/>
      <c r="FF77" s="245"/>
      <c r="FG77" s="245"/>
      <c r="FH77" s="245"/>
      <c r="FI77" s="245"/>
      <c r="FJ77" s="245"/>
      <c r="FK77" s="245"/>
      <c r="FL77" s="245"/>
      <c r="FM77" s="203">
        <f>'2022-2024 mjcc'!S88</f>
        <v>4510</v>
      </c>
      <c r="FN77" s="244">
        <v>4510</v>
      </c>
      <c r="FO77" s="246"/>
      <c r="FP77" s="246"/>
      <c r="FR77" s="246"/>
      <c r="FS77" s="246"/>
      <c r="FT77" s="246"/>
      <c r="FU77" s="246"/>
      <c r="FV77" s="246"/>
      <c r="FW77" s="246"/>
      <c r="FX77" s="246"/>
      <c r="FY77" s="245"/>
      <c r="FZ77" s="246"/>
      <c r="GA77" s="245"/>
      <c r="GB77" s="246"/>
      <c r="GC77" s="245"/>
      <c r="GD77" s="246"/>
      <c r="GE77" s="246"/>
      <c r="GF77" s="245"/>
      <c r="GG77" s="246"/>
      <c r="GH77" s="246"/>
      <c r="GI77" s="246"/>
      <c r="GJ77" s="246"/>
      <c r="GK77" s="246"/>
      <c r="GL77" s="245"/>
      <c r="GM77" s="245"/>
      <c r="GN77" s="245"/>
      <c r="GO77" s="245"/>
      <c r="GP77" s="245"/>
      <c r="GQ77" s="245"/>
      <c r="GR77" s="245"/>
      <c r="GS77" s="245"/>
      <c r="GT77" s="245"/>
      <c r="GU77" s="245"/>
      <c r="GV77" s="245"/>
      <c r="GW77" s="245"/>
      <c r="GX77" s="245"/>
      <c r="GY77" s="245"/>
      <c r="GZ77" s="245"/>
      <c r="HA77" s="245"/>
      <c r="HB77" s="245"/>
      <c r="HC77" s="245"/>
      <c r="HD77" s="245"/>
      <c r="HE77" s="245"/>
      <c r="HF77" s="245"/>
      <c r="HG77" s="245"/>
      <c r="HH77" s="246"/>
      <c r="HI77" s="245"/>
      <c r="HJ77" s="245"/>
      <c r="HK77" s="245"/>
      <c r="HL77" s="245"/>
      <c r="HM77" s="245"/>
      <c r="HN77" s="245"/>
      <c r="HO77" s="245"/>
      <c r="HP77" s="203">
        <f>'2022-2024 mjcc'!T88</f>
        <v>6110</v>
      </c>
      <c r="HQ77" s="244">
        <v>6110</v>
      </c>
      <c r="HR77" s="246"/>
      <c r="HS77" s="246"/>
      <c r="HU77" s="246"/>
      <c r="HV77" s="246"/>
      <c r="HW77" s="246"/>
      <c r="HX77" s="246"/>
      <c r="HY77" s="246"/>
      <c r="HZ77" s="246"/>
      <c r="IA77" s="246"/>
      <c r="IB77" s="245"/>
      <c r="IC77" s="246"/>
      <c r="ID77" s="245"/>
      <c r="IE77" s="246"/>
      <c r="IF77" s="245"/>
      <c r="IG77" s="246"/>
      <c r="IH77" s="246"/>
      <c r="II77" s="245"/>
      <c r="IJ77" s="246"/>
      <c r="IK77" s="246"/>
      <c r="IL77" s="246"/>
      <c r="IM77" s="246"/>
      <c r="IN77" s="246"/>
      <c r="IO77" s="245"/>
      <c r="IP77" s="245"/>
      <c r="IQ77" s="245"/>
      <c r="IR77" s="245"/>
      <c r="IS77" s="245"/>
      <c r="IT77" s="245"/>
      <c r="IU77" s="245"/>
      <c r="IV77" s="245"/>
      <c r="IW77" s="245"/>
      <c r="IX77" s="245"/>
      <c r="IY77" s="245"/>
      <c r="IZ77" s="245"/>
      <c r="JA77" s="245"/>
      <c r="JB77" s="245"/>
      <c r="JC77" s="245"/>
      <c r="JD77" s="245"/>
      <c r="JE77" s="245"/>
      <c r="JF77" s="245"/>
      <c r="JG77" s="245"/>
      <c r="JH77" s="245"/>
      <c r="JI77" s="245"/>
      <c r="JJ77" s="245"/>
      <c r="JK77" s="246"/>
      <c r="JL77" s="245"/>
      <c r="JM77" s="245"/>
      <c r="JN77" s="245"/>
      <c r="JO77" s="245"/>
      <c r="JP77" s="245"/>
      <c r="JQ77" s="245"/>
      <c r="JR77" s="245"/>
    </row>
    <row r="78" spans="1:278" ht="27">
      <c r="A78" s="157">
        <f>'2022-2024 mjcc'!G89</f>
        <v>0</v>
      </c>
      <c r="B78" s="157" t="str">
        <f>'2022-2024 mjcc'!H89</f>
        <v xml:space="preserve"> 11003</v>
      </c>
      <c r="C78" s="214" t="str">
        <f>'2022-2024 mjcc'!I89</f>
        <v xml:space="preserve"> Հանրային իրազեկման միջոցառումների իրականացում</v>
      </c>
      <c r="D78" s="203">
        <f>'2022-2024 mjcc'!P89</f>
        <v>175.08</v>
      </c>
      <c r="E78" s="192">
        <f t="shared" ref="E78:E113" si="86">SUM(F78:BF78)</f>
        <v>175.08</v>
      </c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>
        <v>175.08</v>
      </c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  <c r="AN78" s="158"/>
      <c r="AO78" s="158"/>
      <c r="AP78" s="158"/>
      <c r="AQ78" s="158"/>
      <c r="AR78" s="158"/>
      <c r="AS78" s="158"/>
      <c r="AT78" s="158"/>
      <c r="AU78" s="158"/>
      <c r="AV78" s="158"/>
      <c r="AW78" s="158"/>
      <c r="AX78" s="158"/>
      <c r="AY78" s="158"/>
      <c r="AZ78" s="158"/>
      <c r="BA78" s="158"/>
      <c r="BB78" s="158"/>
      <c r="BC78" s="158"/>
      <c r="BD78" s="158"/>
      <c r="BE78" s="158"/>
      <c r="BF78" s="158"/>
      <c r="BG78" s="203">
        <f>'2022-2024 mjcc'!Q89</f>
        <v>21327.4</v>
      </c>
      <c r="BH78" s="192">
        <f t="shared" ref="BH78" si="87">SUM(BI78:DI78)</f>
        <v>21327.4</v>
      </c>
      <c r="BI78" s="158"/>
      <c r="BJ78" s="158"/>
      <c r="BK78" s="158"/>
      <c r="BL78" s="158"/>
      <c r="BM78" s="158"/>
      <c r="BN78" s="158"/>
      <c r="BO78" s="158"/>
      <c r="BP78" s="158"/>
      <c r="BQ78" s="158"/>
      <c r="BR78" s="158"/>
      <c r="BS78" s="158"/>
      <c r="BT78" s="158"/>
      <c r="BU78" s="158"/>
      <c r="BV78" s="158">
        <v>21327.4</v>
      </c>
      <c r="BW78" s="158"/>
      <c r="BX78" s="158"/>
      <c r="BY78" s="158"/>
      <c r="BZ78" s="158"/>
      <c r="CA78" s="158"/>
      <c r="CB78" s="158"/>
      <c r="CC78" s="158"/>
      <c r="CD78" s="158"/>
      <c r="CE78" s="158"/>
      <c r="CF78" s="158"/>
      <c r="CG78" s="158"/>
      <c r="CH78" s="158"/>
      <c r="CI78" s="158"/>
      <c r="CJ78" s="158"/>
      <c r="CK78" s="158"/>
      <c r="CL78" s="158"/>
      <c r="CM78" s="158"/>
      <c r="CN78" s="158"/>
      <c r="CO78" s="158"/>
      <c r="CP78" s="158"/>
      <c r="CQ78" s="158"/>
      <c r="CR78" s="158"/>
      <c r="CS78" s="158"/>
      <c r="CT78" s="158"/>
      <c r="CU78" s="158"/>
      <c r="CV78" s="158"/>
      <c r="CW78" s="158"/>
      <c r="CX78" s="158"/>
      <c r="CY78" s="158"/>
      <c r="CZ78" s="158"/>
      <c r="DA78" s="158"/>
      <c r="DB78" s="158"/>
      <c r="DC78" s="158"/>
      <c r="DD78" s="158"/>
      <c r="DE78" s="158"/>
      <c r="DF78" s="158"/>
      <c r="DG78" s="158"/>
      <c r="DH78" s="158"/>
      <c r="DI78" s="158"/>
      <c r="DJ78" s="203">
        <f>'2022-2024 mjcc'!R89</f>
        <v>21327.4</v>
      </c>
      <c r="DK78" s="192">
        <f>SUM(DL78:FL78)</f>
        <v>21327.4</v>
      </c>
      <c r="DL78" s="158"/>
      <c r="DM78" s="158"/>
      <c r="DN78" s="158"/>
      <c r="DO78" s="158"/>
      <c r="DP78" s="158"/>
      <c r="DQ78" s="158"/>
      <c r="DR78" s="158"/>
      <c r="DS78" s="158"/>
      <c r="DT78" s="158"/>
      <c r="DU78" s="158"/>
      <c r="DV78" s="158"/>
      <c r="DW78" s="158"/>
      <c r="DX78" s="158"/>
      <c r="DY78" s="158">
        <v>21327.4</v>
      </c>
      <c r="DZ78" s="158"/>
      <c r="EA78" s="158"/>
      <c r="EB78" s="158"/>
      <c r="EC78" s="158"/>
      <c r="ED78" s="158"/>
      <c r="EE78" s="158"/>
      <c r="EF78" s="158"/>
      <c r="EG78" s="158"/>
      <c r="EH78" s="158"/>
      <c r="EI78" s="158"/>
      <c r="EJ78" s="158"/>
      <c r="EK78" s="158"/>
      <c r="EL78" s="158"/>
      <c r="EM78" s="158"/>
      <c r="EN78" s="158"/>
      <c r="EO78" s="158"/>
      <c r="EP78" s="158"/>
      <c r="EQ78" s="158"/>
      <c r="ER78" s="158"/>
      <c r="ES78" s="158"/>
      <c r="ET78" s="158"/>
      <c r="EU78" s="158"/>
      <c r="EV78" s="158"/>
      <c r="EW78" s="158"/>
      <c r="EX78" s="158"/>
      <c r="EY78" s="158"/>
      <c r="EZ78" s="158"/>
      <c r="FA78" s="158"/>
      <c r="FB78" s="158"/>
      <c r="FC78" s="158"/>
      <c r="FD78" s="158"/>
      <c r="FE78" s="158"/>
      <c r="FF78" s="158"/>
      <c r="FG78" s="158"/>
      <c r="FH78" s="158"/>
      <c r="FI78" s="158"/>
      <c r="FJ78" s="158"/>
      <c r="FK78" s="158"/>
      <c r="FL78" s="158"/>
      <c r="FM78" s="203">
        <f>'2022-2024 mjcc'!S89</f>
        <v>21327.4</v>
      </c>
      <c r="FN78" s="192">
        <f t="shared" ref="FN78" si="88">SUM(FO78:HO78)</f>
        <v>21327.4</v>
      </c>
      <c r="FO78" s="158"/>
      <c r="FP78" s="158"/>
      <c r="FQ78" s="158"/>
      <c r="FR78" s="158"/>
      <c r="FS78" s="158"/>
      <c r="FT78" s="158"/>
      <c r="FU78" s="158"/>
      <c r="FV78" s="158"/>
      <c r="FW78" s="158"/>
      <c r="FX78" s="158"/>
      <c r="FY78" s="158"/>
      <c r="FZ78" s="158"/>
      <c r="GA78" s="158"/>
      <c r="GB78" s="158">
        <v>21327.4</v>
      </c>
      <c r="GC78" s="158"/>
      <c r="GD78" s="158"/>
      <c r="GE78" s="158"/>
      <c r="GF78" s="158"/>
      <c r="GG78" s="158"/>
      <c r="GH78" s="158"/>
      <c r="GI78" s="158"/>
      <c r="GJ78" s="158"/>
      <c r="GK78" s="158"/>
      <c r="GL78" s="158"/>
      <c r="GM78" s="158"/>
      <c r="GN78" s="158"/>
      <c r="GO78" s="158"/>
      <c r="GP78" s="158"/>
      <c r="GQ78" s="158"/>
      <c r="GR78" s="158"/>
      <c r="GS78" s="158"/>
      <c r="GT78" s="158"/>
      <c r="GU78" s="158"/>
      <c r="GV78" s="158"/>
      <c r="GW78" s="158"/>
      <c r="GX78" s="158"/>
      <c r="GY78" s="158"/>
      <c r="GZ78" s="158"/>
      <c r="HA78" s="158"/>
      <c r="HB78" s="158"/>
      <c r="HC78" s="158"/>
      <c r="HD78" s="158"/>
      <c r="HE78" s="158"/>
      <c r="HF78" s="158"/>
      <c r="HG78" s="158"/>
      <c r="HH78" s="158"/>
      <c r="HI78" s="158"/>
      <c r="HJ78" s="158"/>
      <c r="HK78" s="158"/>
      <c r="HL78" s="158"/>
      <c r="HM78" s="158"/>
      <c r="HN78" s="158"/>
      <c r="HO78" s="158"/>
      <c r="HP78" s="203">
        <f>'2022-2024 mjcc'!T89</f>
        <v>21327.4</v>
      </c>
      <c r="HQ78" s="192">
        <f t="shared" ref="HQ78" si="89">SUM(HR78:JR78)</f>
        <v>21327.4</v>
      </c>
      <c r="HR78" s="158"/>
      <c r="HS78" s="158"/>
      <c r="HT78" s="158"/>
      <c r="HU78" s="158"/>
      <c r="HV78" s="158"/>
      <c r="HW78" s="158"/>
      <c r="HX78" s="158"/>
      <c r="HY78" s="158"/>
      <c r="HZ78" s="158"/>
      <c r="IA78" s="158"/>
      <c r="IB78" s="158"/>
      <c r="IC78" s="158"/>
      <c r="ID78" s="158"/>
      <c r="IE78" s="158">
        <v>21327.4</v>
      </c>
      <c r="IF78" s="158"/>
      <c r="IG78" s="158"/>
      <c r="IH78" s="158"/>
      <c r="II78" s="158"/>
      <c r="IJ78" s="158"/>
      <c r="IK78" s="158"/>
      <c r="IL78" s="158"/>
      <c r="IM78" s="158"/>
      <c r="IN78" s="158"/>
      <c r="IO78" s="158"/>
      <c r="IP78" s="158"/>
      <c r="IQ78" s="158"/>
      <c r="IR78" s="158"/>
      <c r="IS78" s="158"/>
      <c r="IT78" s="158"/>
      <c r="IU78" s="158"/>
      <c r="IV78" s="158"/>
      <c r="IW78" s="158"/>
      <c r="IX78" s="158"/>
      <c r="IY78" s="158"/>
      <c r="IZ78" s="158"/>
      <c r="JA78" s="158"/>
      <c r="JB78" s="158"/>
      <c r="JC78" s="158"/>
      <c r="JD78" s="158"/>
      <c r="JE78" s="158"/>
      <c r="JF78" s="158"/>
      <c r="JG78" s="158"/>
      <c r="JH78" s="158"/>
      <c r="JI78" s="158"/>
      <c r="JJ78" s="158"/>
      <c r="JK78" s="158"/>
      <c r="JL78" s="158"/>
      <c r="JM78" s="158"/>
      <c r="JN78" s="158"/>
      <c r="JO78" s="158"/>
      <c r="JP78" s="158"/>
      <c r="JQ78" s="158"/>
      <c r="JR78" s="158"/>
    </row>
    <row r="79" spans="1:278" ht="54">
      <c r="A79" s="157">
        <f>'2022-2024 mjcc'!G90</f>
        <v>0</v>
      </c>
      <c r="B79" s="157" t="str">
        <f>'2022-2024 mjcc'!H90</f>
        <v xml:space="preserve"> 11004</v>
      </c>
      <c r="C79" s="214" t="str">
        <f>'2022-2024 mjcc'!I90</f>
        <v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v>
      </c>
      <c r="D79" s="203">
        <f>'2022-2024 mjcc'!P90</f>
        <v>315005.90000000002</v>
      </c>
      <c r="E79" s="192">
        <f t="shared" si="86"/>
        <v>315005.90000000002</v>
      </c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>
        <v>315005.90000000002</v>
      </c>
      <c r="AL79" s="158"/>
      <c r="AM79" s="158"/>
      <c r="AN79" s="158"/>
      <c r="AO79" s="158"/>
      <c r="AP79" s="158"/>
      <c r="AQ79" s="158"/>
      <c r="AR79" s="158"/>
      <c r="AS79" s="158"/>
      <c r="AT79" s="158"/>
      <c r="AU79" s="158"/>
      <c r="AV79" s="158"/>
      <c r="AW79" s="158"/>
      <c r="AX79" s="158"/>
      <c r="AY79" s="158"/>
      <c r="AZ79" s="158"/>
      <c r="BA79" s="158"/>
      <c r="BB79" s="158"/>
      <c r="BC79" s="158"/>
      <c r="BD79" s="158"/>
      <c r="BE79" s="158"/>
      <c r="BF79" s="158"/>
      <c r="BG79" s="203">
        <f>'2022-2024 mjcc'!Q90</f>
        <v>315005.90000000002</v>
      </c>
      <c r="BH79" s="192">
        <f>SUM(BI79:DI79)</f>
        <v>315005.90000000002</v>
      </c>
      <c r="BI79" s="158"/>
      <c r="BJ79" s="158"/>
      <c r="BK79" s="158"/>
      <c r="BL79" s="158"/>
      <c r="BM79" s="158"/>
      <c r="BN79" s="158"/>
      <c r="BO79" s="158"/>
      <c r="BP79" s="158"/>
      <c r="BQ79" s="158"/>
      <c r="BR79" s="158"/>
      <c r="BS79" s="158"/>
      <c r="BT79" s="158"/>
      <c r="BU79" s="158"/>
      <c r="BV79" s="158"/>
      <c r="BW79" s="158"/>
      <c r="BX79" s="158"/>
      <c r="BY79" s="158"/>
      <c r="BZ79" s="158"/>
      <c r="CA79" s="158"/>
      <c r="CB79" s="158"/>
      <c r="CC79" s="158"/>
      <c r="CD79" s="158"/>
      <c r="CE79" s="158"/>
      <c r="CF79" s="158"/>
      <c r="CG79" s="158"/>
      <c r="CH79" s="158"/>
      <c r="CI79" s="158"/>
      <c r="CJ79" s="158"/>
      <c r="CK79" s="158"/>
      <c r="CL79" s="158"/>
      <c r="CM79" s="158"/>
      <c r="CN79" s="158">
        <v>315005.90000000002</v>
      </c>
      <c r="CO79" s="158"/>
      <c r="CP79" s="158"/>
      <c r="CQ79" s="158"/>
      <c r="CR79" s="158"/>
      <c r="CS79" s="158"/>
      <c r="CT79" s="158"/>
      <c r="CU79" s="158"/>
      <c r="CV79" s="158"/>
      <c r="CW79" s="158"/>
      <c r="CX79" s="158"/>
      <c r="CY79" s="158"/>
      <c r="CZ79" s="158"/>
      <c r="DA79" s="158"/>
      <c r="DB79" s="158"/>
      <c r="DC79" s="158"/>
      <c r="DD79" s="158"/>
      <c r="DE79" s="158"/>
      <c r="DF79" s="158"/>
      <c r="DG79" s="158"/>
      <c r="DH79" s="158"/>
      <c r="DI79" s="158"/>
      <c r="DJ79" s="203">
        <f>'2022-2024 mjcc'!R90</f>
        <v>383186.7</v>
      </c>
      <c r="DK79" s="192">
        <f>SUM(DL79:FL79)</f>
        <v>383186.7</v>
      </c>
      <c r="DL79" s="158"/>
      <c r="DM79" s="158"/>
      <c r="DN79" s="158"/>
      <c r="DO79" s="158"/>
      <c r="DP79" s="158"/>
      <c r="DQ79" s="158"/>
      <c r="DR79" s="158"/>
      <c r="DS79" s="158"/>
      <c r="DT79" s="158"/>
      <c r="DU79" s="158"/>
      <c r="DV79" s="158"/>
      <c r="DW79" s="158"/>
      <c r="DX79" s="158"/>
      <c r="DY79" s="158"/>
      <c r="DZ79" s="158"/>
      <c r="EA79" s="158"/>
      <c r="EB79" s="158"/>
      <c r="EC79" s="158"/>
      <c r="ED79" s="158"/>
      <c r="EE79" s="158"/>
      <c r="EF79" s="158"/>
      <c r="EG79" s="158"/>
      <c r="EH79" s="158"/>
      <c r="EI79" s="158"/>
      <c r="EJ79" s="158"/>
      <c r="EK79" s="158"/>
      <c r="EL79" s="158"/>
      <c r="EM79" s="158"/>
      <c r="EN79" s="158"/>
      <c r="EO79" s="158"/>
      <c r="EP79" s="158"/>
      <c r="EQ79" s="158">
        <v>383186.7</v>
      </c>
      <c r="ER79" s="158"/>
      <c r="ES79" s="158"/>
      <c r="ET79" s="158"/>
      <c r="EU79" s="158"/>
      <c r="EV79" s="158"/>
      <c r="EW79" s="158"/>
      <c r="EX79" s="158"/>
      <c r="EY79" s="158"/>
      <c r="EZ79" s="158"/>
      <c r="FA79" s="158"/>
      <c r="FB79" s="158"/>
      <c r="FC79" s="158"/>
      <c r="FD79" s="158"/>
      <c r="FE79" s="158"/>
      <c r="FF79" s="158"/>
      <c r="FG79" s="158"/>
      <c r="FH79" s="158"/>
      <c r="FI79" s="158"/>
      <c r="FJ79" s="158"/>
      <c r="FK79" s="158"/>
      <c r="FL79" s="158"/>
      <c r="FM79" s="203">
        <f>'2022-2024 mjcc'!S90</f>
        <v>383186.7</v>
      </c>
      <c r="FN79" s="192">
        <f>SUM(FO79:HO79)</f>
        <v>383186.7</v>
      </c>
      <c r="FO79" s="158"/>
      <c r="FP79" s="158"/>
      <c r="FQ79" s="158"/>
      <c r="FR79" s="158"/>
      <c r="FS79" s="158"/>
      <c r="FT79" s="158"/>
      <c r="FU79" s="158"/>
      <c r="FV79" s="158"/>
      <c r="FW79" s="158"/>
      <c r="FX79" s="158"/>
      <c r="FY79" s="158"/>
      <c r="FZ79" s="158"/>
      <c r="GA79" s="158"/>
      <c r="GB79" s="158"/>
      <c r="GC79" s="158"/>
      <c r="GD79" s="158"/>
      <c r="GE79" s="158"/>
      <c r="GF79" s="158"/>
      <c r="GG79" s="158"/>
      <c r="GH79" s="158"/>
      <c r="GI79" s="158"/>
      <c r="GJ79" s="158"/>
      <c r="GK79" s="158"/>
      <c r="GL79" s="158"/>
      <c r="GM79" s="158"/>
      <c r="GN79" s="158"/>
      <c r="GO79" s="158"/>
      <c r="GP79" s="158"/>
      <c r="GQ79" s="158"/>
      <c r="GR79" s="158"/>
      <c r="GS79" s="158"/>
      <c r="GT79" s="158">
        <v>383186.7</v>
      </c>
      <c r="GU79" s="158"/>
      <c r="GV79" s="158"/>
      <c r="GW79" s="158"/>
      <c r="GX79" s="158"/>
      <c r="GY79" s="158"/>
      <c r="GZ79" s="158"/>
      <c r="HA79" s="158"/>
      <c r="HB79" s="158"/>
      <c r="HC79" s="158"/>
      <c r="HD79" s="158"/>
      <c r="HE79" s="158"/>
      <c r="HF79" s="158"/>
      <c r="HG79" s="158"/>
      <c r="HH79" s="158"/>
      <c r="HI79" s="158"/>
      <c r="HJ79" s="158"/>
      <c r="HK79" s="158"/>
      <c r="HL79" s="158"/>
      <c r="HM79" s="158"/>
      <c r="HN79" s="158"/>
      <c r="HO79" s="158"/>
      <c r="HP79" s="203">
        <f>'2022-2024 mjcc'!T90</f>
        <v>383186.7</v>
      </c>
      <c r="HQ79" s="192">
        <f>SUM(HR79:JR79)</f>
        <v>383186.7</v>
      </c>
      <c r="HR79" s="158"/>
      <c r="HS79" s="158"/>
      <c r="HT79" s="158"/>
      <c r="HU79" s="158"/>
      <c r="HV79" s="158"/>
      <c r="HW79" s="158"/>
      <c r="HX79" s="158"/>
      <c r="HY79" s="158"/>
      <c r="HZ79" s="158"/>
      <c r="IA79" s="158"/>
      <c r="IB79" s="158"/>
      <c r="IC79" s="158"/>
      <c r="ID79" s="158"/>
      <c r="IE79" s="158"/>
      <c r="IF79" s="158"/>
      <c r="IG79" s="158"/>
      <c r="IH79" s="158"/>
      <c r="II79" s="158"/>
      <c r="IJ79" s="158"/>
      <c r="IK79" s="158"/>
      <c r="IL79" s="158"/>
      <c r="IM79" s="158"/>
      <c r="IN79" s="158"/>
      <c r="IO79" s="158"/>
      <c r="IP79" s="158"/>
      <c r="IQ79" s="158"/>
      <c r="IR79" s="158"/>
      <c r="IS79" s="158"/>
      <c r="IT79" s="158"/>
      <c r="IU79" s="158"/>
      <c r="IV79" s="158"/>
      <c r="IW79" s="158">
        <v>383186.7</v>
      </c>
      <c r="IX79" s="158"/>
      <c r="IY79" s="158"/>
      <c r="IZ79" s="158"/>
      <c r="JA79" s="158"/>
      <c r="JB79" s="158"/>
      <c r="JC79" s="158"/>
      <c r="JD79" s="158"/>
      <c r="JE79" s="158"/>
      <c r="JF79" s="158"/>
      <c r="JG79" s="158"/>
      <c r="JH79" s="158"/>
      <c r="JI79" s="158"/>
      <c r="JJ79" s="158"/>
      <c r="JK79" s="158"/>
      <c r="JL79" s="158"/>
      <c r="JM79" s="158"/>
      <c r="JN79" s="158"/>
      <c r="JO79" s="158"/>
      <c r="JP79" s="158"/>
      <c r="JQ79" s="158"/>
      <c r="JR79" s="158"/>
    </row>
    <row r="80" spans="1:278" ht="27">
      <c r="A80" s="214">
        <f>'2022-2024 mjcc'!G91</f>
        <v>1141</v>
      </c>
      <c r="B80" s="214">
        <f>'2022-2024 mjcc'!H91</f>
        <v>0</v>
      </c>
      <c r="C80" s="214" t="str">
        <f>'2022-2024 mjcc'!I91</f>
        <v xml:space="preserve"> Ընտանիքներին, կանանց և երեխաներին աջակցություն </v>
      </c>
      <c r="D80" s="203">
        <f>SUM(D81:D96)</f>
        <v>3189337.27</v>
      </c>
      <c r="E80" s="203">
        <f>SUM(E81:E96)</f>
        <v>3189337.23</v>
      </c>
      <c r="F80" s="203">
        <f t="shared" ref="F80:BF80" si="90">SUM(F81:F96)</f>
        <v>0</v>
      </c>
      <c r="G80" s="203">
        <f t="shared" si="90"/>
        <v>77007.59</v>
      </c>
      <c r="H80" s="203">
        <f t="shared" si="90"/>
        <v>0</v>
      </c>
      <c r="I80" s="203">
        <f t="shared" si="90"/>
        <v>0</v>
      </c>
      <c r="J80" s="203">
        <f t="shared" si="90"/>
        <v>0</v>
      </c>
      <c r="K80" s="203">
        <f t="shared" si="90"/>
        <v>0</v>
      </c>
      <c r="L80" s="203">
        <f t="shared" si="90"/>
        <v>0</v>
      </c>
      <c r="M80" s="203">
        <f t="shared" si="90"/>
        <v>0</v>
      </c>
      <c r="N80" s="203">
        <f t="shared" si="90"/>
        <v>0</v>
      </c>
      <c r="O80" s="203">
        <f t="shared" si="90"/>
        <v>0</v>
      </c>
      <c r="P80" s="203">
        <f t="shared" si="90"/>
        <v>0</v>
      </c>
      <c r="Q80" s="203">
        <f t="shared" si="90"/>
        <v>0</v>
      </c>
      <c r="R80" s="203">
        <f t="shared" si="90"/>
        <v>0</v>
      </c>
      <c r="S80" s="203">
        <f t="shared" si="90"/>
        <v>0</v>
      </c>
      <c r="T80" s="203">
        <f t="shared" si="90"/>
        <v>0</v>
      </c>
      <c r="U80" s="203">
        <f t="shared" si="90"/>
        <v>0</v>
      </c>
      <c r="V80" s="203">
        <f t="shared" si="90"/>
        <v>0</v>
      </c>
      <c r="W80" s="203">
        <f t="shared" si="90"/>
        <v>0</v>
      </c>
      <c r="X80" s="203">
        <f t="shared" si="90"/>
        <v>0</v>
      </c>
      <c r="Y80" s="203">
        <f t="shared" si="90"/>
        <v>0</v>
      </c>
      <c r="Z80" s="203">
        <f t="shared" si="90"/>
        <v>0</v>
      </c>
      <c r="AA80" s="203">
        <f t="shared" si="90"/>
        <v>0</v>
      </c>
      <c r="AB80" s="203">
        <f t="shared" si="90"/>
        <v>0</v>
      </c>
      <c r="AC80" s="203">
        <f t="shared" si="90"/>
        <v>0</v>
      </c>
      <c r="AD80" s="203">
        <f t="shared" si="90"/>
        <v>0</v>
      </c>
      <c r="AE80" s="203">
        <f t="shared" si="90"/>
        <v>0</v>
      </c>
      <c r="AF80" s="203">
        <f t="shared" si="90"/>
        <v>0</v>
      </c>
      <c r="AG80" s="203">
        <f t="shared" si="90"/>
        <v>0</v>
      </c>
      <c r="AH80" s="203">
        <f t="shared" si="90"/>
        <v>0</v>
      </c>
      <c r="AI80" s="203">
        <f t="shared" si="90"/>
        <v>2619522.1599999997</v>
      </c>
      <c r="AJ80" s="203">
        <f t="shared" si="90"/>
        <v>0</v>
      </c>
      <c r="AK80" s="203">
        <f t="shared" si="90"/>
        <v>438553.99</v>
      </c>
      <c r="AL80" s="203">
        <f t="shared" si="90"/>
        <v>0</v>
      </c>
      <c r="AM80" s="203">
        <f t="shared" si="90"/>
        <v>0</v>
      </c>
      <c r="AN80" s="203">
        <f t="shared" si="90"/>
        <v>0</v>
      </c>
      <c r="AO80" s="203">
        <f t="shared" si="90"/>
        <v>0</v>
      </c>
      <c r="AP80" s="203">
        <f t="shared" si="90"/>
        <v>0</v>
      </c>
      <c r="AQ80" s="203">
        <f t="shared" si="90"/>
        <v>2591</v>
      </c>
      <c r="AR80" s="203">
        <f t="shared" si="90"/>
        <v>0</v>
      </c>
      <c r="AS80" s="203">
        <f t="shared" si="90"/>
        <v>0</v>
      </c>
      <c r="AT80" s="203">
        <f t="shared" si="90"/>
        <v>0</v>
      </c>
      <c r="AU80" s="203">
        <f t="shared" si="90"/>
        <v>0</v>
      </c>
      <c r="AV80" s="203">
        <f t="shared" si="90"/>
        <v>51662.49</v>
      </c>
      <c r="AW80" s="203">
        <f t="shared" si="90"/>
        <v>0</v>
      </c>
      <c r="AX80" s="203">
        <f t="shared" si="90"/>
        <v>0</v>
      </c>
      <c r="AY80" s="203">
        <f t="shared" si="90"/>
        <v>0</v>
      </c>
      <c r="AZ80" s="203">
        <f t="shared" si="90"/>
        <v>0</v>
      </c>
      <c r="BA80" s="203">
        <f t="shared" si="90"/>
        <v>0</v>
      </c>
      <c r="BB80" s="203">
        <f t="shared" si="90"/>
        <v>0</v>
      </c>
      <c r="BC80" s="203">
        <f t="shared" si="90"/>
        <v>0</v>
      </c>
      <c r="BD80" s="203">
        <f t="shared" si="90"/>
        <v>0</v>
      </c>
      <c r="BE80" s="203">
        <f t="shared" si="90"/>
        <v>0</v>
      </c>
      <c r="BF80" s="203">
        <f t="shared" si="90"/>
        <v>0</v>
      </c>
      <c r="BG80" s="203">
        <f>'2022-2024 mjcc'!Q91</f>
        <v>3696710.8</v>
      </c>
      <c r="BH80" s="203">
        <f>SUM(BH81:BH96)</f>
        <v>3696710.8</v>
      </c>
      <c r="BI80" s="203">
        <f t="shared" ref="BI80:DI80" si="91">SUM(BI81:BI96)</f>
        <v>0</v>
      </c>
      <c r="BJ80" s="203">
        <f t="shared" si="91"/>
        <v>101316.7</v>
      </c>
      <c r="BK80" s="203">
        <f t="shared" si="91"/>
        <v>0</v>
      </c>
      <c r="BL80" s="203">
        <f t="shared" si="91"/>
        <v>0</v>
      </c>
      <c r="BM80" s="203">
        <f t="shared" si="91"/>
        <v>0</v>
      </c>
      <c r="BN80" s="203">
        <f t="shared" si="91"/>
        <v>0</v>
      </c>
      <c r="BO80" s="203">
        <f t="shared" si="91"/>
        <v>0</v>
      </c>
      <c r="BP80" s="203">
        <f t="shared" si="91"/>
        <v>0</v>
      </c>
      <c r="BQ80" s="203">
        <f t="shared" si="91"/>
        <v>0</v>
      </c>
      <c r="BR80" s="203">
        <f t="shared" si="91"/>
        <v>0</v>
      </c>
      <c r="BS80" s="203">
        <f t="shared" si="91"/>
        <v>0</v>
      </c>
      <c r="BT80" s="203">
        <f t="shared" si="91"/>
        <v>0</v>
      </c>
      <c r="BU80" s="203">
        <f t="shared" si="91"/>
        <v>0</v>
      </c>
      <c r="BV80" s="203">
        <f t="shared" si="91"/>
        <v>0</v>
      </c>
      <c r="BW80" s="203">
        <f t="shared" si="91"/>
        <v>0</v>
      </c>
      <c r="BX80" s="203">
        <f t="shared" si="91"/>
        <v>0</v>
      </c>
      <c r="BY80" s="203">
        <f t="shared" si="91"/>
        <v>0</v>
      </c>
      <c r="BZ80" s="203">
        <f t="shared" si="91"/>
        <v>0</v>
      </c>
      <c r="CA80" s="203">
        <f t="shared" si="91"/>
        <v>0</v>
      </c>
      <c r="CB80" s="203">
        <f t="shared" si="91"/>
        <v>0</v>
      </c>
      <c r="CC80" s="203">
        <f t="shared" si="91"/>
        <v>0</v>
      </c>
      <c r="CD80" s="203">
        <f t="shared" si="91"/>
        <v>0</v>
      </c>
      <c r="CE80" s="203">
        <f t="shared" si="91"/>
        <v>0</v>
      </c>
      <c r="CF80" s="203">
        <f t="shared" si="91"/>
        <v>0</v>
      </c>
      <c r="CG80" s="203">
        <f t="shared" si="91"/>
        <v>0</v>
      </c>
      <c r="CH80" s="203">
        <f t="shared" si="91"/>
        <v>0</v>
      </c>
      <c r="CI80" s="203">
        <f t="shared" si="91"/>
        <v>0</v>
      </c>
      <c r="CJ80" s="203">
        <f t="shared" si="91"/>
        <v>0</v>
      </c>
      <c r="CK80" s="203">
        <f t="shared" si="91"/>
        <v>0</v>
      </c>
      <c r="CL80" s="203">
        <f t="shared" si="91"/>
        <v>2892600.2</v>
      </c>
      <c r="CM80" s="203">
        <f t="shared" si="91"/>
        <v>0</v>
      </c>
      <c r="CN80" s="203">
        <f t="shared" si="91"/>
        <v>615205.30000000005</v>
      </c>
      <c r="CO80" s="203">
        <f t="shared" si="91"/>
        <v>0</v>
      </c>
      <c r="CP80" s="203">
        <f t="shared" si="91"/>
        <v>0</v>
      </c>
      <c r="CQ80" s="203">
        <f t="shared" si="91"/>
        <v>0</v>
      </c>
      <c r="CR80" s="203">
        <f t="shared" si="91"/>
        <v>0</v>
      </c>
      <c r="CS80" s="203">
        <f t="shared" si="91"/>
        <v>0</v>
      </c>
      <c r="CT80" s="203">
        <f t="shared" si="91"/>
        <v>6822</v>
      </c>
      <c r="CU80" s="203">
        <f t="shared" si="91"/>
        <v>0</v>
      </c>
      <c r="CV80" s="203">
        <f t="shared" si="91"/>
        <v>0</v>
      </c>
      <c r="CW80" s="203">
        <f t="shared" si="91"/>
        <v>0</v>
      </c>
      <c r="CX80" s="203">
        <f t="shared" si="91"/>
        <v>1440</v>
      </c>
      <c r="CY80" s="203">
        <f t="shared" si="91"/>
        <v>79326.600000000006</v>
      </c>
      <c r="CZ80" s="203">
        <f t="shared" si="91"/>
        <v>0</v>
      </c>
      <c r="DA80" s="203">
        <f t="shared" si="91"/>
        <v>0</v>
      </c>
      <c r="DB80" s="203">
        <f t="shared" si="91"/>
        <v>0</v>
      </c>
      <c r="DC80" s="203">
        <f t="shared" si="91"/>
        <v>0</v>
      </c>
      <c r="DD80" s="203">
        <f t="shared" si="91"/>
        <v>0</v>
      </c>
      <c r="DE80" s="203">
        <f t="shared" si="91"/>
        <v>0</v>
      </c>
      <c r="DF80" s="203">
        <f t="shared" si="91"/>
        <v>0</v>
      </c>
      <c r="DG80" s="203">
        <f t="shared" si="91"/>
        <v>0</v>
      </c>
      <c r="DH80" s="203">
        <f t="shared" si="91"/>
        <v>0</v>
      </c>
      <c r="DI80" s="203">
        <f t="shared" si="91"/>
        <v>0</v>
      </c>
      <c r="DJ80" s="203">
        <f>'2022-2024 mjcc'!R91</f>
        <v>4404336.8000000007</v>
      </c>
      <c r="DK80" s="203">
        <f>SUM(DK81:DK96)</f>
        <v>4404336.8000000007</v>
      </c>
      <c r="DL80" s="203">
        <f t="shared" ref="DL80:FL80" si="92">SUM(DL81:DL96)</f>
        <v>0</v>
      </c>
      <c r="DM80" s="203">
        <f t="shared" si="92"/>
        <v>188922</v>
      </c>
      <c r="DN80" s="203">
        <f t="shared" si="92"/>
        <v>0</v>
      </c>
      <c r="DO80" s="203">
        <f t="shared" si="92"/>
        <v>0</v>
      </c>
      <c r="DP80" s="203">
        <f t="shared" si="92"/>
        <v>0</v>
      </c>
      <c r="DQ80" s="203">
        <f t="shared" si="92"/>
        <v>0</v>
      </c>
      <c r="DR80" s="203">
        <f t="shared" si="92"/>
        <v>0</v>
      </c>
      <c r="DS80" s="203">
        <f t="shared" si="92"/>
        <v>0</v>
      </c>
      <c r="DT80" s="203">
        <f t="shared" si="92"/>
        <v>0</v>
      </c>
      <c r="DU80" s="203">
        <f t="shared" si="92"/>
        <v>0</v>
      </c>
      <c r="DV80" s="203">
        <f t="shared" si="92"/>
        <v>0</v>
      </c>
      <c r="DW80" s="203">
        <f t="shared" si="92"/>
        <v>0</v>
      </c>
      <c r="DX80" s="203">
        <f t="shared" si="92"/>
        <v>0</v>
      </c>
      <c r="DY80" s="203">
        <f t="shared" si="92"/>
        <v>0</v>
      </c>
      <c r="DZ80" s="203">
        <f t="shared" si="92"/>
        <v>0</v>
      </c>
      <c r="EA80" s="203">
        <f t="shared" si="92"/>
        <v>0</v>
      </c>
      <c r="EB80" s="203">
        <f t="shared" si="92"/>
        <v>0</v>
      </c>
      <c r="EC80" s="203">
        <f t="shared" si="92"/>
        <v>0</v>
      </c>
      <c r="ED80" s="203">
        <f t="shared" si="92"/>
        <v>0</v>
      </c>
      <c r="EE80" s="203">
        <f t="shared" si="92"/>
        <v>0</v>
      </c>
      <c r="EF80" s="203">
        <f t="shared" si="92"/>
        <v>0</v>
      </c>
      <c r="EG80" s="203">
        <f t="shared" si="92"/>
        <v>0</v>
      </c>
      <c r="EH80" s="203">
        <f t="shared" si="92"/>
        <v>0</v>
      </c>
      <c r="EI80" s="203">
        <f t="shared" si="92"/>
        <v>0</v>
      </c>
      <c r="EJ80" s="203">
        <f t="shared" si="92"/>
        <v>0</v>
      </c>
      <c r="EK80" s="203">
        <f t="shared" si="92"/>
        <v>0</v>
      </c>
      <c r="EL80" s="203">
        <f t="shared" si="92"/>
        <v>0</v>
      </c>
      <c r="EM80" s="203">
        <f t="shared" si="92"/>
        <v>0</v>
      </c>
      <c r="EN80" s="203">
        <f t="shared" si="92"/>
        <v>0</v>
      </c>
      <c r="EO80" s="203">
        <f t="shared" si="92"/>
        <v>3435911.3</v>
      </c>
      <c r="EP80" s="203">
        <f t="shared" si="92"/>
        <v>0</v>
      </c>
      <c r="EQ80" s="203">
        <f t="shared" si="92"/>
        <v>615205.30000000005</v>
      </c>
      <c r="ER80" s="203">
        <f t="shared" si="92"/>
        <v>0</v>
      </c>
      <c r="ES80" s="203">
        <f t="shared" si="92"/>
        <v>0</v>
      </c>
      <c r="ET80" s="203">
        <f t="shared" si="92"/>
        <v>0</v>
      </c>
      <c r="EU80" s="203">
        <f t="shared" si="92"/>
        <v>0</v>
      </c>
      <c r="EV80" s="203">
        <f t="shared" si="92"/>
        <v>0</v>
      </c>
      <c r="EW80" s="203">
        <f t="shared" si="92"/>
        <v>3402</v>
      </c>
      <c r="EX80" s="203">
        <f t="shared" si="92"/>
        <v>0</v>
      </c>
      <c r="EY80" s="203">
        <f t="shared" si="92"/>
        <v>0</v>
      </c>
      <c r="EZ80" s="203">
        <f t="shared" si="92"/>
        <v>0</v>
      </c>
      <c r="FA80" s="203">
        <f t="shared" si="92"/>
        <v>1440</v>
      </c>
      <c r="FB80" s="203">
        <f t="shared" si="92"/>
        <v>159456.20000000001</v>
      </c>
      <c r="FC80" s="203">
        <f t="shared" si="92"/>
        <v>0</v>
      </c>
      <c r="FD80" s="203">
        <f t="shared" si="92"/>
        <v>0</v>
      </c>
      <c r="FE80" s="203">
        <f t="shared" si="92"/>
        <v>0</v>
      </c>
      <c r="FF80" s="203">
        <f t="shared" si="92"/>
        <v>0</v>
      </c>
      <c r="FG80" s="203">
        <f t="shared" si="92"/>
        <v>0</v>
      </c>
      <c r="FH80" s="203">
        <f t="shared" si="92"/>
        <v>0</v>
      </c>
      <c r="FI80" s="203">
        <f t="shared" si="92"/>
        <v>0</v>
      </c>
      <c r="FJ80" s="203">
        <f t="shared" si="92"/>
        <v>0</v>
      </c>
      <c r="FK80" s="203">
        <f t="shared" si="92"/>
        <v>0</v>
      </c>
      <c r="FL80" s="203">
        <f t="shared" si="92"/>
        <v>0</v>
      </c>
      <c r="FM80" s="203">
        <f>'2022-2024 mjcc'!S91</f>
        <v>4404336.8000000007</v>
      </c>
      <c r="FN80" s="203">
        <f>SUM(FN81:FN96)</f>
        <v>4404336.8000000007</v>
      </c>
      <c r="FO80" s="203">
        <f t="shared" ref="FO80:HO80" si="93">SUM(FO81:FO96)</f>
        <v>0</v>
      </c>
      <c r="FP80" s="203">
        <f t="shared" si="93"/>
        <v>188922</v>
      </c>
      <c r="FQ80" s="203">
        <f t="shared" si="93"/>
        <v>0</v>
      </c>
      <c r="FR80" s="203">
        <f t="shared" si="93"/>
        <v>0</v>
      </c>
      <c r="FS80" s="203">
        <f t="shared" si="93"/>
        <v>0</v>
      </c>
      <c r="FT80" s="203">
        <f t="shared" si="93"/>
        <v>0</v>
      </c>
      <c r="FU80" s="203">
        <f t="shared" si="93"/>
        <v>0</v>
      </c>
      <c r="FV80" s="203">
        <f t="shared" si="93"/>
        <v>0</v>
      </c>
      <c r="FW80" s="203">
        <f t="shared" si="93"/>
        <v>0</v>
      </c>
      <c r="FX80" s="203">
        <f t="shared" si="93"/>
        <v>0</v>
      </c>
      <c r="FY80" s="203">
        <f t="shared" si="93"/>
        <v>0</v>
      </c>
      <c r="FZ80" s="203">
        <f t="shared" si="93"/>
        <v>0</v>
      </c>
      <c r="GA80" s="203">
        <f t="shared" si="93"/>
        <v>0</v>
      </c>
      <c r="GB80" s="203">
        <f t="shared" si="93"/>
        <v>0</v>
      </c>
      <c r="GC80" s="203">
        <f t="shared" si="93"/>
        <v>0</v>
      </c>
      <c r="GD80" s="203">
        <f t="shared" si="93"/>
        <v>0</v>
      </c>
      <c r="GE80" s="203">
        <f t="shared" si="93"/>
        <v>0</v>
      </c>
      <c r="GF80" s="203">
        <f t="shared" si="93"/>
        <v>0</v>
      </c>
      <c r="GG80" s="203">
        <f t="shared" si="93"/>
        <v>0</v>
      </c>
      <c r="GH80" s="203">
        <f t="shared" si="93"/>
        <v>0</v>
      </c>
      <c r="GI80" s="203">
        <f t="shared" si="93"/>
        <v>0</v>
      </c>
      <c r="GJ80" s="203">
        <f t="shared" si="93"/>
        <v>0</v>
      </c>
      <c r="GK80" s="203">
        <f t="shared" si="93"/>
        <v>0</v>
      </c>
      <c r="GL80" s="203">
        <f t="shared" si="93"/>
        <v>0</v>
      </c>
      <c r="GM80" s="203">
        <f t="shared" si="93"/>
        <v>0</v>
      </c>
      <c r="GN80" s="203">
        <f t="shared" si="93"/>
        <v>0</v>
      </c>
      <c r="GO80" s="203">
        <f t="shared" si="93"/>
        <v>0</v>
      </c>
      <c r="GP80" s="203">
        <f t="shared" si="93"/>
        <v>0</v>
      </c>
      <c r="GQ80" s="203">
        <f t="shared" si="93"/>
        <v>0</v>
      </c>
      <c r="GR80" s="203">
        <f t="shared" si="93"/>
        <v>3435911.3</v>
      </c>
      <c r="GS80" s="203">
        <f t="shared" si="93"/>
        <v>0</v>
      </c>
      <c r="GT80" s="203">
        <f t="shared" si="93"/>
        <v>615205.30000000005</v>
      </c>
      <c r="GU80" s="203">
        <f t="shared" si="93"/>
        <v>0</v>
      </c>
      <c r="GV80" s="203">
        <f t="shared" si="93"/>
        <v>0</v>
      </c>
      <c r="GW80" s="203">
        <f t="shared" si="93"/>
        <v>0</v>
      </c>
      <c r="GX80" s="203">
        <f t="shared" si="93"/>
        <v>0</v>
      </c>
      <c r="GY80" s="203">
        <f t="shared" si="93"/>
        <v>0</v>
      </c>
      <c r="GZ80" s="203">
        <f t="shared" si="93"/>
        <v>3402</v>
      </c>
      <c r="HA80" s="203">
        <f t="shared" si="93"/>
        <v>0</v>
      </c>
      <c r="HB80" s="203">
        <f t="shared" si="93"/>
        <v>0</v>
      </c>
      <c r="HC80" s="203">
        <f t="shared" si="93"/>
        <v>0</v>
      </c>
      <c r="HD80" s="203">
        <f t="shared" si="93"/>
        <v>1440</v>
      </c>
      <c r="HE80" s="203">
        <f t="shared" si="93"/>
        <v>159456.20000000001</v>
      </c>
      <c r="HF80" s="203">
        <f t="shared" si="93"/>
        <v>0</v>
      </c>
      <c r="HG80" s="203">
        <f t="shared" si="93"/>
        <v>0</v>
      </c>
      <c r="HH80" s="203">
        <f t="shared" si="93"/>
        <v>0</v>
      </c>
      <c r="HI80" s="203">
        <f t="shared" si="93"/>
        <v>0</v>
      </c>
      <c r="HJ80" s="203">
        <f t="shared" si="93"/>
        <v>0</v>
      </c>
      <c r="HK80" s="203">
        <f t="shared" si="93"/>
        <v>0</v>
      </c>
      <c r="HL80" s="203">
        <f t="shared" si="93"/>
        <v>0</v>
      </c>
      <c r="HM80" s="203">
        <f t="shared" si="93"/>
        <v>0</v>
      </c>
      <c r="HN80" s="203">
        <f t="shared" si="93"/>
        <v>0</v>
      </c>
      <c r="HO80" s="203">
        <f t="shared" si="93"/>
        <v>0</v>
      </c>
      <c r="HP80" s="203">
        <f>'2022-2024 mjcc'!T91</f>
        <v>4404336.8000000007</v>
      </c>
      <c r="HQ80" s="203">
        <f>SUM(HQ81:HQ96)</f>
        <v>4404336.8000000007</v>
      </c>
      <c r="HR80" s="203">
        <f t="shared" ref="HR80:JR80" si="94">SUM(HR81:HR96)</f>
        <v>0</v>
      </c>
      <c r="HS80" s="203">
        <f t="shared" si="94"/>
        <v>188922</v>
      </c>
      <c r="HT80" s="203">
        <f t="shared" si="94"/>
        <v>0</v>
      </c>
      <c r="HU80" s="203">
        <f t="shared" si="94"/>
        <v>0</v>
      </c>
      <c r="HV80" s="203">
        <f t="shared" si="94"/>
        <v>0</v>
      </c>
      <c r="HW80" s="203">
        <f t="shared" si="94"/>
        <v>0</v>
      </c>
      <c r="HX80" s="203">
        <f t="shared" si="94"/>
        <v>0</v>
      </c>
      <c r="HY80" s="203">
        <f t="shared" si="94"/>
        <v>0</v>
      </c>
      <c r="HZ80" s="203">
        <f t="shared" si="94"/>
        <v>0</v>
      </c>
      <c r="IA80" s="203">
        <f t="shared" si="94"/>
        <v>0</v>
      </c>
      <c r="IB80" s="203">
        <f t="shared" si="94"/>
        <v>0</v>
      </c>
      <c r="IC80" s="203">
        <f t="shared" si="94"/>
        <v>0</v>
      </c>
      <c r="ID80" s="203">
        <f t="shared" si="94"/>
        <v>0</v>
      </c>
      <c r="IE80" s="203">
        <f t="shared" si="94"/>
        <v>0</v>
      </c>
      <c r="IF80" s="203">
        <f t="shared" si="94"/>
        <v>0</v>
      </c>
      <c r="IG80" s="203">
        <f t="shared" si="94"/>
        <v>0</v>
      </c>
      <c r="IH80" s="203">
        <f t="shared" si="94"/>
        <v>0</v>
      </c>
      <c r="II80" s="203">
        <f t="shared" si="94"/>
        <v>0</v>
      </c>
      <c r="IJ80" s="203">
        <f t="shared" si="94"/>
        <v>0</v>
      </c>
      <c r="IK80" s="203">
        <f t="shared" si="94"/>
        <v>0</v>
      </c>
      <c r="IL80" s="203">
        <f t="shared" si="94"/>
        <v>0</v>
      </c>
      <c r="IM80" s="203">
        <f t="shared" si="94"/>
        <v>0</v>
      </c>
      <c r="IN80" s="203">
        <f t="shared" si="94"/>
        <v>0</v>
      </c>
      <c r="IO80" s="203">
        <f t="shared" si="94"/>
        <v>0</v>
      </c>
      <c r="IP80" s="203">
        <f t="shared" si="94"/>
        <v>0</v>
      </c>
      <c r="IQ80" s="203">
        <f t="shared" si="94"/>
        <v>0</v>
      </c>
      <c r="IR80" s="203">
        <f t="shared" si="94"/>
        <v>0</v>
      </c>
      <c r="IS80" s="203">
        <f t="shared" si="94"/>
        <v>0</v>
      </c>
      <c r="IT80" s="203">
        <f t="shared" si="94"/>
        <v>0</v>
      </c>
      <c r="IU80" s="203">
        <f t="shared" si="94"/>
        <v>3435911.3</v>
      </c>
      <c r="IV80" s="203">
        <f t="shared" si="94"/>
        <v>0</v>
      </c>
      <c r="IW80" s="203">
        <f t="shared" si="94"/>
        <v>615205.30000000005</v>
      </c>
      <c r="IX80" s="203">
        <f t="shared" si="94"/>
        <v>0</v>
      </c>
      <c r="IY80" s="203">
        <f t="shared" si="94"/>
        <v>0</v>
      </c>
      <c r="IZ80" s="203">
        <f t="shared" si="94"/>
        <v>0</v>
      </c>
      <c r="JA80" s="203">
        <f t="shared" si="94"/>
        <v>0</v>
      </c>
      <c r="JB80" s="203">
        <f t="shared" si="94"/>
        <v>0</v>
      </c>
      <c r="JC80" s="203">
        <f t="shared" si="94"/>
        <v>3402</v>
      </c>
      <c r="JD80" s="203">
        <f t="shared" si="94"/>
        <v>0</v>
      </c>
      <c r="JE80" s="203">
        <f t="shared" si="94"/>
        <v>0</v>
      </c>
      <c r="JF80" s="203">
        <f t="shared" si="94"/>
        <v>0</v>
      </c>
      <c r="JG80" s="203">
        <f t="shared" si="94"/>
        <v>1440</v>
      </c>
      <c r="JH80" s="203">
        <f t="shared" si="94"/>
        <v>159456.20000000001</v>
      </c>
      <c r="JI80" s="203">
        <f t="shared" si="94"/>
        <v>0</v>
      </c>
      <c r="JJ80" s="203">
        <f t="shared" si="94"/>
        <v>0</v>
      </c>
      <c r="JK80" s="203">
        <f t="shared" si="94"/>
        <v>0</v>
      </c>
      <c r="JL80" s="203">
        <f t="shared" si="94"/>
        <v>0</v>
      </c>
      <c r="JM80" s="203">
        <f t="shared" si="94"/>
        <v>0</v>
      </c>
      <c r="JN80" s="203">
        <f t="shared" si="94"/>
        <v>0</v>
      </c>
      <c r="JO80" s="203">
        <f t="shared" si="94"/>
        <v>0</v>
      </c>
      <c r="JP80" s="203">
        <f t="shared" si="94"/>
        <v>0</v>
      </c>
      <c r="JQ80" s="203">
        <f t="shared" si="94"/>
        <v>0</v>
      </c>
      <c r="JR80" s="203">
        <f t="shared" si="94"/>
        <v>0</v>
      </c>
    </row>
    <row r="81" spans="1:278" ht="13.5">
      <c r="A81" s="157">
        <f>'2022-2024 mjcc'!G92</f>
        <v>0</v>
      </c>
      <c r="B81" s="157" t="str">
        <f>'2022-2024 mjcc'!H92</f>
        <v xml:space="preserve"> 11001</v>
      </c>
      <c r="C81" s="157" t="str">
        <f>'2022-2024 mjcc'!I92</f>
        <v xml:space="preserve"> Երեխաների շուրջօրյա խնամքի ծառայություններ</v>
      </c>
      <c r="D81" s="203">
        <f>'2022-2024 mjcc'!P92</f>
        <v>2034914.7</v>
      </c>
      <c r="E81" s="192">
        <f t="shared" si="86"/>
        <v>2034914.7</v>
      </c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>
        <v>2034914.7</v>
      </c>
      <c r="AJ81" s="158"/>
      <c r="AK81" s="158"/>
      <c r="AL81" s="158"/>
      <c r="AM81" s="158"/>
      <c r="AN81" s="158"/>
      <c r="AO81" s="158"/>
      <c r="AP81" s="158"/>
      <c r="AQ81" s="158"/>
      <c r="AR81" s="158"/>
      <c r="AS81" s="158"/>
      <c r="AT81" s="158"/>
      <c r="AU81" s="158"/>
      <c r="AV81" s="158"/>
      <c r="AW81" s="158"/>
      <c r="AX81" s="158"/>
      <c r="AY81" s="158"/>
      <c r="AZ81" s="158"/>
      <c r="BA81" s="158"/>
      <c r="BB81" s="158"/>
      <c r="BC81" s="158"/>
      <c r="BD81" s="158"/>
      <c r="BE81" s="158"/>
      <c r="BF81" s="158"/>
      <c r="BG81" s="203">
        <f>'2022-2024 mjcc'!Q92</f>
        <v>2017270.6</v>
      </c>
      <c r="BH81" s="192">
        <f t="shared" ref="BH81:BH96" si="95">SUM(BI81:DI81)</f>
        <v>2017270.6</v>
      </c>
      <c r="BI81" s="158"/>
      <c r="BJ81" s="158"/>
      <c r="BK81" s="158"/>
      <c r="BL81" s="158"/>
      <c r="BM81" s="158"/>
      <c r="BN81" s="158"/>
      <c r="BO81" s="158"/>
      <c r="BP81" s="158"/>
      <c r="BQ81" s="158"/>
      <c r="BR81" s="158"/>
      <c r="BS81" s="158"/>
      <c r="BT81" s="158"/>
      <c r="BU81" s="158"/>
      <c r="BV81" s="158"/>
      <c r="BW81" s="158"/>
      <c r="BX81" s="158"/>
      <c r="BY81" s="158"/>
      <c r="BZ81" s="158"/>
      <c r="CA81" s="158"/>
      <c r="CB81" s="158"/>
      <c r="CC81" s="158"/>
      <c r="CD81" s="158"/>
      <c r="CE81" s="158"/>
      <c r="CF81" s="158"/>
      <c r="CG81" s="158"/>
      <c r="CH81" s="158"/>
      <c r="CI81" s="158"/>
      <c r="CJ81" s="158"/>
      <c r="CK81" s="158"/>
      <c r="CL81" s="158">
        <f>2017270.6-CN81</f>
        <v>1875912</v>
      </c>
      <c r="CM81" s="158"/>
      <c r="CN81" s="158">
        <v>141358.6</v>
      </c>
      <c r="CO81" s="158"/>
      <c r="CP81" s="158"/>
      <c r="CQ81" s="158"/>
      <c r="CR81" s="158"/>
      <c r="CS81" s="158"/>
      <c r="CT81" s="158"/>
      <c r="CU81" s="158"/>
      <c r="CV81" s="158"/>
      <c r="CW81" s="158"/>
      <c r="CX81" s="158"/>
      <c r="CY81" s="158"/>
      <c r="CZ81" s="158"/>
      <c r="DA81" s="158"/>
      <c r="DB81" s="158"/>
      <c r="DC81" s="158"/>
      <c r="DD81" s="158"/>
      <c r="DE81" s="158"/>
      <c r="DF81" s="158"/>
      <c r="DG81" s="158"/>
      <c r="DH81" s="158"/>
      <c r="DI81" s="158"/>
      <c r="DJ81" s="203">
        <f>'2022-2024 mjcc'!R92</f>
        <v>2333467.9</v>
      </c>
      <c r="DK81" s="192">
        <f>SUM(DL81:FL81)</f>
        <v>2333467.9</v>
      </c>
      <c r="DL81" s="158"/>
      <c r="DM81" s="158"/>
      <c r="DN81" s="158"/>
      <c r="DO81" s="158"/>
      <c r="DP81" s="158"/>
      <c r="DQ81" s="158"/>
      <c r="DR81" s="158"/>
      <c r="DS81" s="158"/>
      <c r="DT81" s="158"/>
      <c r="DU81" s="158"/>
      <c r="DV81" s="158"/>
      <c r="DW81" s="158"/>
      <c r="DX81" s="158"/>
      <c r="DY81" s="158"/>
      <c r="DZ81" s="158"/>
      <c r="EA81" s="158"/>
      <c r="EB81" s="158"/>
      <c r="EC81" s="158"/>
      <c r="ED81" s="158"/>
      <c r="EE81" s="158"/>
      <c r="EF81" s="158"/>
      <c r="EG81" s="158"/>
      <c r="EH81" s="158"/>
      <c r="EI81" s="158"/>
      <c r="EJ81" s="158"/>
      <c r="EK81" s="158"/>
      <c r="EL81" s="158"/>
      <c r="EM81" s="158"/>
      <c r="EN81" s="158"/>
      <c r="EO81" s="158">
        <v>2192109.2999999998</v>
      </c>
      <c r="EP81" s="158"/>
      <c r="EQ81" s="158">
        <v>141358.6</v>
      </c>
      <c r="ER81" s="158"/>
      <c r="ES81" s="158"/>
      <c r="ET81" s="158"/>
      <c r="EU81" s="158"/>
      <c r="EV81" s="158"/>
      <c r="EW81" s="158"/>
      <c r="EX81" s="158"/>
      <c r="EY81" s="158"/>
      <c r="EZ81" s="158"/>
      <c r="FA81" s="158"/>
      <c r="FB81" s="158"/>
      <c r="FC81" s="158"/>
      <c r="FD81" s="158"/>
      <c r="FE81" s="158"/>
      <c r="FF81" s="158"/>
      <c r="FG81" s="158"/>
      <c r="FH81" s="158"/>
      <c r="FI81" s="158"/>
      <c r="FJ81" s="158"/>
      <c r="FK81" s="158"/>
      <c r="FL81" s="158"/>
      <c r="FM81" s="203">
        <f>'2022-2024 mjcc'!S92</f>
        <v>2333467.9</v>
      </c>
      <c r="FN81" s="192">
        <f t="shared" ref="FN81:FN86" si="96">SUM(FO81:HO81)</f>
        <v>2333467.9</v>
      </c>
      <c r="FO81" s="158"/>
      <c r="FP81" s="158"/>
      <c r="FQ81" s="158"/>
      <c r="FR81" s="158"/>
      <c r="FS81" s="158"/>
      <c r="FT81" s="158"/>
      <c r="FU81" s="158"/>
      <c r="FV81" s="158"/>
      <c r="FW81" s="158"/>
      <c r="FX81" s="158"/>
      <c r="FY81" s="158"/>
      <c r="FZ81" s="158"/>
      <c r="GA81" s="158"/>
      <c r="GB81" s="158"/>
      <c r="GC81" s="158"/>
      <c r="GD81" s="158"/>
      <c r="GE81" s="158"/>
      <c r="GF81" s="158"/>
      <c r="GG81" s="158"/>
      <c r="GH81" s="158"/>
      <c r="GI81" s="158"/>
      <c r="GJ81" s="158"/>
      <c r="GK81" s="158"/>
      <c r="GL81" s="158"/>
      <c r="GM81" s="158"/>
      <c r="GN81" s="158"/>
      <c r="GO81" s="158"/>
      <c r="GP81" s="158"/>
      <c r="GQ81" s="158"/>
      <c r="GR81" s="158">
        <v>2192109.2999999998</v>
      </c>
      <c r="GS81" s="158"/>
      <c r="GT81" s="158">
        <v>141358.6</v>
      </c>
      <c r="GU81" s="158"/>
      <c r="GV81" s="158"/>
      <c r="GW81" s="158"/>
      <c r="GX81" s="158"/>
      <c r="GY81" s="158"/>
      <c r="GZ81" s="158"/>
      <c r="HA81" s="158"/>
      <c r="HB81" s="158"/>
      <c r="HC81" s="158"/>
      <c r="HD81" s="158"/>
      <c r="HE81" s="158"/>
      <c r="HF81" s="158"/>
      <c r="HG81" s="158"/>
      <c r="HH81" s="158"/>
      <c r="HI81" s="158"/>
      <c r="HJ81" s="158"/>
      <c r="HK81" s="158"/>
      <c r="HL81" s="158"/>
      <c r="HM81" s="158"/>
      <c r="HN81" s="158"/>
      <c r="HO81" s="158"/>
      <c r="HP81" s="203">
        <f>'2022-2024 mjcc'!T92</f>
        <v>2333467.9</v>
      </c>
      <c r="HQ81" s="192">
        <f t="shared" ref="HQ81:HQ85" si="97">SUM(HR81:JR81)</f>
        <v>2333467.9</v>
      </c>
      <c r="HR81" s="158"/>
      <c r="HS81" s="158"/>
      <c r="HT81" s="158"/>
      <c r="HU81" s="158"/>
      <c r="HV81" s="158"/>
      <c r="HW81" s="158"/>
      <c r="HX81" s="158"/>
      <c r="HY81" s="158"/>
      <c r="HZ81" s="158"/>
      <c r="IA81" s="158"/>
      <c r="IB81" s="158"/>
      <c r="IC81" s="158"/>
      <c r="ID81" s="158"/>
      <c r="IE81" s="158"/>
      <c r="IF81" s="158"/>
      <c r="IG81" s="158"/>
      <c r="IH81" s="158"/>
      <c r="II81" s="158"/>
      <c r="IJ81" s="158"/>
      <c r="IK81" s="158"/>
      <c r="IL81" s="158"/>
      <c r="IM81" s="158"/>
      <c r="IN81" s="158"/>
      <c r="IO81" s="158"/>
      <c r="IP81" s="158"/>
      <c r="IQ81" s="158"/>
      <c r="IR81" s="158"/>
      <c r="IS81" s="158"/>
      <c r="IT81" s="158"/>
      <c r="IU81" s="158">
        <v>2192109.2999999998</v>
      </c>
      <c r="IV81" s="158"/>
      <c r="IW81" s="158">
        <v>141358.6</v>
      </c>
      <c r="IX81" s="158"/>
      <c r="IY81" s="158"/>
      <c r="IZ81" s="158"/>
      <c r="JA81" s="158"/>
      <c r="JB81" s="158"/>
      <c r="JC81" s="158"/>
      <c r="JD81" s="158"/>
      <c r="JE81" s="158"/>
      <c r="JF81" s="158"/>
      <c r="JG81" s="158"/>
      <c r="JH81" s="158"/>
      <c r="JI81" s="158"/>
      <c r="JJ81" s="158"/>
      <c r="JK81" s="158"/>
      <c r="JL81" s="158"/>
      <c r="JM81" s="158"/>
      <c r="JN81" s="158"/>
      <c r="JO81" s="158"/>
      <c r="JP81" s="158"/>
      <c r="JQ81" s="158"/>
      <c r="JR81" s="158"/>
    </row>
    <row r="82" spans="1:278" ht="63.75">
      <c r="A82" s="157">
        <f>'2022-2024 mjcc'!G93</f>
        <v>0</v>
      </c>
      <c r="B82" s="157" t="str">
        <f>'2022-2024 mjcc'!H93</f>
        <v xml:space="preserve"> 11002</v>
      </c>
      <c r="C82" s="157" t="str">
        <f>'2022-2024 mjcc'!I93</f>
        <v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ծառայություններե</v>
      </c>
      <c r="D82" s="203">
        <f>'2022-2024 mjcc'!P93</f>
        <v>15617.3</v>
      </c>
      <c r="E82" s="192">
        <f t="shared" ref="E82:E96" si="98">SUM(F82:BF82)</f>
        <v>15617.3</v>
      </c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>
        <v>15617.3</v>
      </c>
      <c r="AL82" s="158"/>
      <c r="AM82" s="158"/>
      <c r="AN82" s="158"/>
      <c r="AO82" s="158"/>
      <c r="AP82" s="158"/>
      <c r="AQ82" s="158"/>
      <c r="AR82" s="158"/>
      <c r="AS82" s="158"/>
      <c r="AT82" s="158"/>
      <c r="AU82" s="158"/>
      <c r="AV82" s="158"/>
      <c r="AW82" s="158"/>
      <c r="AX82" s="158"/>
      <c r="AY82" s="158"/>
      <c r="AZ82" s="158"/>
      <c r="BA82" s="158"/>
      <c r="BB82" s="158"/>
      <c r="BC82" s="158"/>
      <c r="BD82" s="158"/>
      <c r="BE82" s="158"/>
      <c r="BF82" s="158"/>
      <c r="BG82" s="203">
        <f>'2022-2024 mjcc'!Q93</f>
        <v>28427.8</v>
      </c>
      <c r="BH82" s="192">
        <f t="shared" si="95"/>
        <v>28427.8</v>
      </c>
      <c r="BI82" s="158"/>
      <c r="BJ82" s="158"/>
      <c r="BK82" s="158"/>
      <c r="BL82" s="158"/>
      <c r="BM82" s="158"/>
      <c r="BN82" s="158"/>
      <c r="BO82" s="158"/>
      <c r="BP82" s="158"/>
      <c r="BQ82" s="158"/>
      <c r="BR82" s="158"/>
      <c r="BS82" s="158"/>
      <c r="BT82" s="158"/>
      <c r="BU82" s="158"/>
      <c r="BV82" s="158"/>
      <c r="BW82" s="158"/>
      <c r="BX82" s="158"/>
      <c r="BY82" s="158"/>
      <c r="BZ82" s="158"/>
      <c r="CA82" s="158"/>
      <c r="CB82" s="158"/>
      <c r="CC82" s="158"/>
      <c r="CD82" s="158"/>
      <c r="CE82" s="158"/>
      <c r="CF82" s="158"/>
      <c r="CG82" s="158"/>
      <c r="CH82" s="158"/>
      <c r="CI82" s="158"/>
      <c r="CJ82" s="158"/>
      <c r="CK82" s="158"/>
      <c r="CL82" s="158"/>
      <c r="CM82" s="158"/>
      <c r="CN82" s="158">
        <v>28427.8</v>
      </c>
      <c r="CO82" s="158"/>
      <c r="CP82" s="158"/>
      <c r="CQ82" s="158"/>
      <c r="CR82" s="158"/>
      <c r="CS82" s="158"/>
      <c r="CT82" s="158"/>
      <c r="CU82" s="158"/>
      <c r="CV82" s="158"/>
      <c r="CW82" s="158"/>
      <c r="CX82" s="158"/>
      <c r="CY82" s="158"/>
      <c r="CZ82" s="158"/>
      <c r="DA82" s="158"/>
      <c r="DB82" s="158"/>
      <c r="DC82" s="158"/>
      <c r="DD82" s="158"/>
      <c r="DE82" s="158"/>
      <c r="DF82" s="158"/>
      <c r="DG82" s="158"/>
      <c r="DH82" s="158"/>
      <c r="DI82" s="158"/>
      <c r="DJ82" s="203">
        <f>'2022-2024 mjcc'!R93</f>
        <v>28427.8</v>
      </c>
      <c r="DK82" s="192">
        <f>SUM(DL82:FL82)</f>
        <v>28427.8</v>
      </c>
      <c r="DL82" s="158"/>
      <c r="DM82" s="158"/>
      <c r="DN82" s="158"/>
      <c r="DO82" s="158"/>
      <c r="DP82" s="158"/>
      <c r="DQ82" s="158"/>
      <c r="DR82" s="158"/>
      <c r="DS82" s="158"/>
      <c r="DT82" s="158"/>
      <c r="DU82" s="158"/>
      <c r="DV82" s="158"/>
      <c r="DW82" s="158"/>
      <c r="DX82" s="158"/>
      <c r="DY82" s="158"/>
      <c r="DZ82" s="158"/>
      <c r="EA82" s="158"/>
      <c r="EB82" s="158"/>
      <c r="EC82" s="158"/>
      <c r="ED82" s="158"/>
      <c r="EE82" s="158"/>
      <c r="EF82" s="158"/>
      <c r="EG82" s="158"/>
      <c r="EH82" s="158"/>
      <c r="EI82" s="158"/>
      <c r="EJ82" s="158"/>
      <c r="EK82" s="158"/>
      <c r="EL82" s="158"/>
      <c r="EM82" s="158"/>
      <c r="EN82" s="158"/>
      <c r="EO82" s="158"/>
      <c r="EP82" s="158"/>
      <c r="EQ82" s="158">
        <v>28427.8</v>
      </c>
      <c r="ER82" s="158"/>
      <c r="ES82" s="158"/>
      <c r="ET82" s="158"/>
      <c r="EU82" s="158"/>
      <c r="EV82" s="158"/>
      <c r="EW82" s="158"/>
      <c r="EX82" s="158"/>
      <c r="EY82" s="158"/>
      <c r="EZ82" s="158"/>
      <c r="FA82" s="158"/>
      <c r="FB82" s="158"/>
      <c r="FC82" s="158"/>
      <c r="FD82" s="158"/>
      <c r="FE82" s="158"/>
      <c r="FF82" s="158"/>
      <c r="FG82" s="158"/>
      <c r="FH82" s="158"/>
      <c r="FI82" s="158"/>
      <c r="FJ82" s="158"/>
      <c r="FK82" s="158"/>
      <c r="FL82" s="158"/>
      <c r="FM82" s="203">
        <f>'2022-2024 mjcc'!S93</f>
        <v>28427.8</v>
      </c>
      <c r="FN82" s="192">
        <f t="shared" si="96"/>
        <v>28427.8</v>
      </c>
      <c r="FO82" s="158"/>
      <c r="FP82" s="158"/>
      <c r="FQ82" s="158"/>
      <c r="FR82" s="158"/>
      <c r="FS82" s="158"/>
      <c r="FT82" s="158"/>
      <c r="FU82" s="158"/>
      <c r="FV82" s="158"/>
      <c r="FW82" s="158"/>
      <c r="FX82" s="158"/>
      <c r="FY82" s="158"/>
      <c r="FZ82" s="158"/>
      <c r="GA82" s="158"/>
      <c r="GB82" s="158"/>
      <c r="GC82" s="158"/>
      <c r="GD82" s="158"/>
      <c r="GE82" s="158"/>
      <c r="GF82" s="158"/>
      <c r="GG82" s="158"/>
      <c r="GH82" s="158"/>
      <c r="GI82" s="158"/>
      <c r="GJ82" s="158"/>
      <c r="GK82" s="158"/>
      <c r="GL82" s="158"/>
      <c r="GM82" s="158"/>
      <c r="GN82" s="158"/>
      <c r="GO82" s="158"/>
      <c r="GP82" s="158"/>
      <c r="GQ82" s="158"/>
      <c r="GR82" s="158"/>
      <c r="GS82" s="158"/>
      <c r="GT82" s="158">
        <v>28427.8</v>
      </c>
      <c r="GU82" s="158"/>
      <c r="GV82" s="158"/>
      <c r="GW82" s="158"/>
      <c r="GX82" s="158"/>
      <c r="GY82" s="158"/>
      <c r="GZ82" s="158"/>
      <c r="HA82" s="158"/>
      <c r="HB82" s="158"/>
      <c r="HC82" s="158"/>
      <c r="HD82" s="158"/>
      <c r="HE82" s="158"/>
      <c r="HF82" s="158"/>
      <c r="HG82" s="158"/>
      <c r="HH82" s="158"/>
      <c r="HI82" s="158"/>
      <c r="HJ82" s="158"/>
      <c r="HK82" s="158"/>
      <c r="HL82" s="158"/>
      <c r="HM82" s="158"/>
      <c r="HN82" s="158"/>
      <c r="HO82" s="158"/>
      <c r="HP82" s="203">
        <f>'2022-2024 mjcc'!T93</f>
        <v>28427.8</v>
      </c>
      <c r="HQ82" s="192">
        <f t="shared" si="97"/>
        <v>28427.8</v>
      </c>
      <c r="HR82" s="158"/>
      <c r="HS82" s="158"/>
      <c r="HT82" s="158"/>
      <c r="HU82" s="158"/>
      <c r="HV82" s="158"/>
      <c r="HW82" s="158"/>
      <c r="HX82" s="158"/>
      <c r="HY82" s="158"/>
      <c r="HZ82" s="158"/>
      <c r="IA82" s="158"/>
      <c r="IB82" s="158"/>
      <c r="IC82" s="158"/>
      <c r="ID82" s="158"/>
      <c r="IE82" s="158"/>
      <c r="IF82" s="158"/>
      <c r="IG82" s="158"/>
      <c r="IH82" s="158"/>
      <c r="II82" s="158"/>
      <c r="IJ82" s="158"/>
      <c r="IK82" s="158"/>
      <c r="IL82" s="158"/>
      <c r="IM82" s="158"/>
      <c r="IN82" s="158"/>
      <c r="IO82" s="158"/>
      <c r="IP82" s="158"/>
      <c r="IQ82" s="158"/>
      <c r="IR82" s="158"/>
      <c r="IS82" s="158"/>
      <c r="IT82" s="158"/>
      <c r="IU82" s="158"/>
      <c r="IV82" s="158"/>
      <c r="IW82" s="158">
        <v>28427.8</v>
      </c>
      <c r="IX82" s="158"/>
      <c r="IY82" s="158"/>
      <c r="IZ82" s="158"/>
      <c r="JA82" s="158"/>
      <c r="JB82" s="158"/>
      <c r="JC82" s="158"/>
      <c r="JD82" s="158"/>
      <c r="JE82" s="158"/>
      <c r="JF82" s="158"/>
      <c r="JG82" s="158"/>
      <c r="JH82" s="158"/>
      <c r="JI82" s="158"/>
      <c r="JJ82" s="158"/>
      <c r="JK82" s="158"/>
      <c r="JL82" s="158"/>
      <c r="JM82" s="158"/>
      <c r="JN82" s="158"/>
      <c r="JO82" s="158"/>
      <c r="JP82" s="158"/>
      <c r="JQ82" s="158"/>
      <c r="JR82" s="158"/>
    </row>
    <row r="83" spans="1:278" ht="38.25">
      <c r="A83" s="157">
        <f>'2022-2024 mjcc'!G94</f>
        <v>0</v>
      </c>
      <c r="B83" s="157">
        <f>'2022-2024 mjcc'!H94</f>
        <v>12007</v>
      </c>
      <c r="C83" s="157" t="str">
        <f>'2022-2024 mjcc'!I94</f>
        <v xml:space="preserve"> Բնակչության սոցիալական պաշտպանության հաստատությունների շրջանավարտների համար բնակարանների վարձակալություն:</v>
      </c>
      <c r="D83" s="203">
        <f>'2022-2024 mjcc'!P94</f>
        <v>0</v>
      </c>
      <c r="E83" s="192">
        <f t="shared" si="98"/>
        <v>0</v>
      </c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  <c r="AN83" s="158"/>
      <c r="AO83" s="158"/>
      <c r="AP83" s="158"/>
      <c r="AQ83" s="158"/>
      <c r="AR83" s="158"/>
      <c r="AS83" s="158"/>
      <c r="AT83" s="158"/>
      <c r="AU83" s="158"/>
      <c r="AV83" s="158"/>
      <c r="AW83" s="158"/>
      <c r="AX83" s="158"/>
      <c r="AY83" s="158"/>
      <c r="AZ83" s="158"/>
      <c r="BA83" s="158"/>
      <c r="BB83" s="158"/>
      <c r="BC83" s="158"/>
      <c r="BD83" s="158"/>
      <c r="BE83" s="158"/>
      <c r="BF83" s="158"/>
      <c r="BG83" s="203">
        <f>'2022-2024 mjcc'!Q94</f>
        <v>1440</v>
      </c>
      <c r="BH83" s="192">
        <f t="shared" si="95"/>
        <v>1440</v>
      </c>
      <c r="BI83" s="158"/>
      <c r="BJ83" s="158"/>
      <c r="BK83" s="158"/>
      <c r="BL83" s="158"/>
      <c r="BM83" s="158"/>
      <c r="BN83" s="158"/>
      <c r="BO83" s="158"/>
      <c r="BP83" s="158"/>
      <c r="BQ83" s="158"/>
      <c r="BR83" s="158"/>
      <c r="BS83" s="158"/>
      <c r="BT83" s="158"/>
      <c r="BU83" s="158"/>
      <c r="BV83" s="158"/>
      <c r="BW83" s="158"/>
      <c r="BX83" s="158"/>
      <c r="BY83" s="158"/>
      <c r="BZ83" s="158"/>
      <c r="CA83" s="158"/>
      <c r="CB83" s="158"/>
      <c r="CC83" s="158"/>
      <c r="CD83" s="158"/>
      <c r="CE83" s="158"/>
      <c r="CF83" s="158"/>
      <c r="CG83" s="158"/>
      <c r="CH83" s="158"/>
      <c r="CI83" s="158"/>
      <c r="CJ83" s="158"/>
      <c r="CK83" s="158"/>
      <c r="CL83" s="158"/>
      <c r="CM83" s="158"/>
      <c r="CN83" s="158"/>
      <c r="CO83" s="158"/>
      <c r="CP83" s="158"/>
      <c r="CQ83" s="158"/>
      <c r="CR83" s="158"/>
      <c r="CS83" s="158"/>
      <c r="CT83" s="158"/>
      <c r="CU83" s="158"/>
      <c r="CV83" s="158"/>
      <c r="CW83" s="158"/>
      <c r="CX83" s="158">
        <v>1440</v>
      </c>
      <c r="CY83" s="158"/>
      <c r="CZ83" s="158"/>
      <c r="DA83" s="158"/>
      <c r="DB83" s="158"/>
      <c r="DC83" s="158"/>
      <c r="DD83" s="158"/>
      <c r="DE83" s="158"/>
      <c r="DF83" s="158"/>
      <c r="DG83" s="158"/>
      <c r="DH83" s="158"/>
      <c r="DI83" s="158"/>
      <c r="DJ83" s="203">
        <f>'2022-2024 mjcc'!R94</f>
        <v>1440</v>
      </c>
      <c r="DK83" s="192">
        <f>SUM(DL83:FL83)</f>
        <v>1440</v>
      </c>
      <c r="DL83" s="158"/>
      <c r="DM83" s="158"/>
      <c r="DN83" s="158"/>
      <c r="DO83" s="158"/>
      <c r="DP83" s="158"/>
      <c r="DQ83" s="158"/>
      <c r="DR83" s="158"/>
      <c r="DS83" s="158"/>
      <c r="DT83" s="158"/>
      <c r="DU83" s="158"/>
      <c r="DV83" s="158"/>
      <c r="DW83" s="158"/>
      <c r="DX83" s="158"/>
      <c r="DY83" s="158"/>
      <c r="DZ83" s="158"/>
      <c r="EA83" s="158"/>
      <c r="EB83" s="158"/>
      <c r="EC83" s="158"/>
      <c r="ED83" s="158"/>
      <c r="EE83" s="158"/>
      <c r="EF83" s="158"/>
      <c r="EG83" s="158"/>
      <c r="EH83" s="158"/>
      <c r="EI83" s="158"/>
      <c r="EJ83" s="158"/>
      <c r="EK83" s="158"/>
      <c r="EL83" s="158"/>
      <c r="EM83" s="158"/>
      <c r="EN83" s="158"/>
      <c r="EO83" s="158"/>
      <c r="EP83" s="158"/>
      <c r="EQ83" s="158"/>
      <c r="ER83" s="158"/>
      <c r="ES83" s="158"/>
      <c r="ET83" s="158"/>
      <c r="EU83" s="158"/>
      <c r="EV83" s="158"/>
      <c r="EW83" s="158"/>
      <c r="EX83" s="158"/>
      <c r="EY83" s="158"/>
      <c r="EZ83" s="158"/>
      <c r="FA83" s="158">
        <v>1440</v>
      </c>
      <c r="FB83" s="158"/>
      <c r="FC83" s="158"/>
      <c r="FD83" s="158"/>
      <c r="FE83" s="158"/>
      <c r="FF83" s="158"/>
      <c r="FG83" s="158"/>
      <c r="FH83" s="158"/>
      <c r="FI83" s="158"/>
      <c r="FJ83" s="158"/>
      <c r="FK83" s="158"/>
      <c r="FL83" s="158"/>
      <c r="FM83" s="203">
        <f>'2022-2024 mjcc'!S94</f>
        <v>1440</v>
      </c>
      <c r="FN83" s="192">
        <f t="shared" si="96"/>
        <v>1440</v>
      </c>
      <c r="FO83" s="158"/>
      <c r="FP83" s="158"/>
      <c r="FQ83" s="158"/>
      <c r="FR83" s="158"/>
      <c r="FS83" s="158"/>
      <c r="FT83" s="158"/>
      <c r="FU83" s="158"/>
      <c r="FV83" s="158"/>
      <c r="FW83" s="158"/>
      <c r="FX83" s="158"/>
      <c r="FY83" s="158"/>
      <c r="FZ83" s="158"/>
      <c r="GA83" s="158"/>
      <c r="GB83" s="158"/>
      <c r="GC83" s="158"/>
      <c r="GD83" s="158"/>
      <c r="GE83" s="158"/>
      <c r="GF83" s="158"/>
      <c r="GG83" s="158"/>
      <c r="GH83" s="158"/>
      <c r="GI83" s="158"/>
      <c r="GJ83" s="158"/>
      <c r="GK83" s="158"/>
      <c r="GL83" s="158"/>
      <c r="GM83" s="158"/>
      <c r="GN83" s="158"/>
      <c r="GO83" s="158"/>
      <c r="GP83" s="158"/>
      <c r="GQ83" s="158"/>
      <c r="GR83" s="158"/>
      <c r="GS83" s="158"/>
      <c r="GT83" s="158"/>
      <c r="GU83" s="158"/>
      <c r="GV83" s="158"/>
      <c r="GW83" s="158"/>
      <c r="GX83" s="158"/>
      <c r="GY83" s="158"/>
      <c r="GZ83" s="158"/>
      <c r="HA83" s="158"/>
      <c r="HB83" s="158"/>
      <c r="HC83" s="158"/>
      <c r="HD83" s="158">
        <v>1440</v>
      </c>
      <c r="HE83" s="158"/>
      <c r="HF83" s="158"/>
      <c r="HG83" s="158"/>
      <c r="HH83" s="158"/>
      <c r="HI83" s="158"/>
      <c r="HJ83" s="158"/>
      <c r="HK83" s="158"/>
      <c r="HL83" s="158"/>
      <c r="HM83" s="158"/>
      <c r="HN83" s="158"/>
      <c r="HO83" s="158"/>
      <c r="HP83" s="203">
        <f>'2022-2024 mjcc'!T94</f>
        <v>1440</v>
      </c>
      <c r="HQ83" s="192">
        <f t="shared" si="97"/>
        <v>1440</v>
      </c>
      <c r="HR83" s="158"/>
      <c r="HS83" s="158"/>
      <c r="HT83" s="158"/>
      <c r="HU83" s="158"/>
      <c r="HV83" s="158"/>
      <c r="HW83" s="158"/>
      <c r="HX83" s="158"/>
      <c r="HY83" s="158"/>
      <c r="HZ83" s="158"/>
      <c r="IA83" s="158"/>
      <c r="IB83" s="158"/>
      <c r="IC83" s="158"/>
      <c r="ID83" s="158"/>
      <c r="IE83" s="158"/>
      <c r="IF83" s="158"/>
      <c r="IG83" s="158"/>
      <c r="IH83" s="158"/>
      <c r="II83" s="158"/>
      <c r="IJ83" s="158"/>
      <c r="IK83" s="158"/>
      <c r="IL83" s="158"/>
      <c r="IM83" s="158"/>
      <c r="IN83" s="158"/>
      <c r="IO83" s="158"/>
      <c r="IP83" s="158"/>
      <c r="IQ83" s="158"/>
      <c r="IR83" s="158"/>
      <c r="IS83" s="158"/>
      <c r="IT83" s="158"/>
      <c r="IU83" s="158"/>
      <c r="IV83" s="158"/>
      <c r="IW83" s="158"/>
      <c r="IX83" s="158"/>
      <c r="IY83" s="158"/>
      <c r="IZ83" s="158"/>
      <c r="JA83" s="158"/>
      <c r="JB83" s="158"/>
      <c r="JC83" s="158"/>
      <c r="JD83" s="158"/>
      <c r="JE83" s="158"/>
      <c r="JF83" s="158"/>
      <c r="JG83" s="158">
        <v>1440</v>
      </c>
      <c r="JH83" s="158"/>
      <c r="JI83" s="158"/>
      <c r="JJ83" s="158"/>
      <c r="JK83" s="158"/>
      <c r="JL83" s="158"/>
      <c r="JM83" s="158"/>
      <c r="JN83" s="158"/>
      <c r="JO83" s="158"/>
      <c r="JP83" s="158"/>
      <c r="JQ83" s="158"/>
      <c r="JR83" s="158"/>
    </row>
    <row r="84" spans="1:278" ht="13.5">
      <c r="A84" s="157">
        <f>'2022-2024 mjcc'!G95</f>
        <v>0</v>
      </c>
      <c r="B84" s="157" t="str">
        <f>'2022-2024 mjcc'!H95</f>
        <v xml:space="preserve"> 11005</v>
      </c>
      <c r="C84" s="157" t="str">
        <f>'2022-2024 mjcc'!I95</f>
        <v xml:space="preserve"> Երեխաների գիշերօթիկ խնամքի ծառայություններ</v>
      </c>
      <c r="D84" s="203">
        <f>'2022-2024 mjcc'!P95</f>
        <v>122981.2</v>
      </c>
      <c r="E84" s="192">
        <f t="shared" si="98"/>
        <v>122981.2</v>
      </c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>
        <v>122981.2</v>
      </c>
      <c r="AJ84" s="158"/>
      <c r="AK84" s="158"/>
      <c r="AL84" s="158"/>
      <c r="AM84" s="158"/>
      <c r="AN84" s="158"/>
      <c r="AO84" s="158"/>
      <c r="AP84" s="158"/>
      <c r="AQ84" s="158"/>
      <c r="AR84" s="158"/>
      <c r="AS84" s="158"/>
      <c r="AT84" s="158"/>
      <c r="AU84" s="158"/>
      <c r="AV84" s="158"/>
      <c r="AW84" s="158"/>
      <c r="AX84" s="158"/>
      <c r="AY84" s="158"/>
      <c r="AZ84" s="158"/>
      <c r="BA84" s="158"/>
      <c r="BB84" s="158"/>
      <c r="BC84" s="158"/>
      <c r="BD84" s="158"/>
      <c r="BE84" s="158"/>
      <c r="BF84" s="158"/>
      <c r="BG84" s="203">
        <f>'2022-2024 mjcc'!Q95</f>
        <v>0</v>
      </c>
      <c r="BH84" s="192">
        <f t="shared" si="95"/>
        <v>0</v>
      </c>
      <c r="BI84" s="158"/>
      <c r="BJ84" s="158"/>
      <c r="BK84" s="158"/>
      <c r="BL84" s="158"/>
      <c r="BM84" s="158"/>
      <c r="BN84" s="158"/>
      <c r="BO84" s="158"/>
      <c r="BP84" s="158"/>
      <c r="BQ84" s="158"/>
      <c r="BR84" s="158"/>
      <c r="BS84" s="158"/>
      <c r="BT84" s="158"/>
      <c r="BU84" s="158"/>
      <c r="BV84" s="158"/>
      <c r="BW84" s="158"/>
      <c r="BX84" s="158"/>
      <c r="BY84" s="158"/>
      <c r="BZ84" s="158"/>
      <c r="CA84" s="158"/>
      <c r="CB84" s="158"/>
      <c r="CC84" s="158"/>
      <c r="CD84" s="158"/>
      <c r="CE84" s="158"/>
      <c r="CF84" s="158"/>
      <c r="CG84" s="158"/>
      <c r="CH84" s="158"/>
      <c r="CI84" s="158"/>
      <c r="CJ84" s="158"/>
      <c r="CK84" s="158"/>
      <c r="CL84" s="158"/>
      <c r="CM84" s="158"/>
      <c r="CN84" s="158"/>
      <c r="CO84" s="158"/>
      <c r="CP84" s="158"/>
      <c r="CQ84" s="158"/>
      <c r="CR84" s="158"/>
      <c r="CS84" s="158"/>
      <c r="CT84" s="158"/>
      <c r="CU84" s="158"/>
      <c r="CV84" s="158"/>
      <c r="CW84" s="158"/>
      <c r="CX84" s="158"/>
      <c r="CY84" s="158"/>
      <c r="CZ84" s="158"/>
      <c r="DA84" s="158"/>
      <c r="DB84" s="158"/>
      <c r="DC84" s="158"/>
      <c r="DD84" s="158"/>
      <c r="DE84" s="158"/>
      <c r="DF84" s="158"/>
      <c r="DG84" s="158"/>
      <c r="DH84" s="158"/>
      <c r="DI84" s="158"/>
      <c r="DJ84" s="203">
        <f>'2022-2024 mjcc'!R95</f>
        <v>0</v>
      </c>
      <c r="DK84" s="192">
        <f>SUM(DL84:FL84)</f>
        <v>0</v>
      </c>
      <c r="DL84" s="158"/>
      <c r="DM84" s="158"/>
      <c r="DN84" s="158"/>
      <c r="DO84" s="158"/>
      <c r="DP84" s="158"/>
      <c r="DQ84" s="158"/>
      <c r="DR84" s="158"/>
      <c r="DS84" s="158"/>
      <c r="DT84" s="158"/>
      <c r="DU84" s="158"/>
      <c r="DV84" s="158"/>
      <c r="DW84" s="158"/>
      <c r="DX84" s="158"/>
      <c r="DY84" s="158"/>
      <c r="DZ84" s="158"/>
      <c r="EA84" s="158"/>
      <c r="EB84" s="158"/>
      <c r="EC84" s="158"/>
      <c r="ED84" s="158"/>
      <c r="EE84" s="158"/>
      <c r="EF84" s="158"/>
      <c r="EG84" s="158"/>
      <c r="EH84" s="158"/>
      <c r="EI84" s="158"/>
      <c r="EJ84" s="158"/>
      <c r="EK84" s="158"/>
      <c r="EL84" s="158"/>
      <c r="EM84" s="158"/>
      <c r="EN84" s="158"/>
      <c r="EO84" s="158"/>
      <c r="EP84" s="158"/>
      <c r="EQ84" s="158"/>
      <c r="ER84" s="158"/>
      <c r="ES84" s="158"/>
      <c r="ET84" s="158"/>
      <c r="EU84" s="158"/>
      <c r="EV84" s="158"/>
      <c r="EW84" s="158"/>
      <c r="EX84" s="158"/>
      <c r="EY84" s="158"/>
      <c r="EZ84" s="158"/>
      <c r="FA84" s="158"/>
      <c r="FB84" s="158"/>
      <c r="FC84" s="158"/>
      <c r="FD84" s="158"/>
      <c r="FE84" s="158"/>
      <c r="FF84" s="158"/>
      <c r="FG84" s="158"/>
      <c r="FH84" s="158"/>
      <c r="FI84" s="158"/>
      <c r="FJ84" s="158"/>
      <c r="FK84" s="158"/>
      <c r="FL84" s="158"/>
      <c r="FM84" s="203">
        <f>'2022-2024 mjcc'!S95</f>
        <v>0</v>
      </c>
      <c r="FN84" s="192">
        <f t="shared" si="96"/>
        <v>0</v>
      </c>
      <c r="FO84" s="158"/>
      <c r="FP84" s="158"/>
      <c r="FQ84" s="158"/>
      <c r="FR84" s="158"/>
      <c r="FS84" s="158"/>
      <c r="FT84" s="158"/>
      <c r="FU84" s="158"/>
      <c r="FV84" s="158"/>
      <c r="FW84" s="158"/>
      <c r="FX84" s="158"/>
      <c r="FY84" s="158"/>
      <c r="FZ84" s="158"/>
      <c r="GA84" s="158"/>
      <c r="GB84" s="158"/>
      <c r="GC84" s="158"/>
      <c r="GD84" s="158"/>
      <c r="GE84" s="158"/>
      <c r="GF84" s="158"/>
      <c r="GG84" s="158"/>
      <c r="GH84" s="158"/>
      <c r="GI84" s="158"/>
      <c r="GJ84" s="158"/>
      <c r="GK84" s="158"/>
      <c r="GL84" s="158"/>
      <c r="GM84" s="158"/>
      <c r="GN84" s="158"/>
      <c r="GO84" s="158"/>
      <c r="GP84" s="158"/>
      <c r="GQ84" s="158"/>
      <c r="GR84" s="158"/>
      <c r="GS84" s="158"/>
      <c r="GT84" s="158"/>
      <c r="GU84" s="158"/>
      <c r="GV84" s="158"/>
      <c r="GW84" s="158"/>
      <c r="GX84" s="158"/>
      <c r="GY84" s="158"/>
      <c r="GZ84" s="158"/>
      <c r="HA84" s="158"/>
      <c r="HB84" s="158"/>
      <c r="HC84" s="158"/>
      <c r="HD84" s="158"/>
      <c r="HE84" s="158"/>
      <c r="HF84" s="158"/>
      <c r="HG84" s="158"/>
      <c r="HH84" s="158"/>
      <c r="HI84" s="158"/>
      <c r="HJ84" s="158"/>
      <c r="HK84" s="158"/>
      <c r="HL84" s="158"/>
      <c r="HM84" s="158"/>
      <c r="HN84" s="158"/>
      <c r="HO84" s="158"/>
      <c r="HP84" s="203">
        <f>'2022-2024 mjcc'!T95</f>
        <v>0</v>
      </c>
      <c r="HQ84" s="192">
        <f t="shared" si="97"/>
        <v>0</v>
      </c>
      <c r="HR84" s="158"/>
      <c r="HS84" s="158"/>
      <c r="HT84" s="158"/>
      <c r="HU84" s="158"/>
      <c r="HV84" s="158"/>
      <c r="HW84" s="158"/>
      <c r="HX84" s="158"/>
      <c r="HY84" s="158"/>
      <c r="HZ84" s="158"/>
      <c r="IA84" s="158"/>
      <c r="IB84" s="158"/>
      <c r="IC84" s="158"/>
      <c r="ID84" s="158"/>
      <c r="IE84" s="158"/>
      <c r="IF84" s="158"/>
      <c r="IG84" s="158"/>
      <c r="IH84" s="158"/>
      <c r="II84" s="158"/>
      <c r="IJ84" s="158"/>
      <c r="IK84" s="158"/>
      <c r="IL84" s="158"/>
      <c r="IM84" s="158"/>
      <c r="IN84" s="158"/>
      <c r="IO84" s="158"/>
      <c r="IP84" s="158"/>
      <c r="IQ84" s="158"/>
      <c r="IR84" s="158"/>
      <c r="IS84" s="158"/>
      <c r="IT84" s="158"/>
      <c r="IU84" s="158"/>
      <c r="IV84" s="158"/>
      <c r="IW84" s="158"/>
      <c r="IX84" s="158"/>
      <c r="IY84" s="158"/>
      <c r="IZ84" s="158"/>
      <c r="JA84" s="158"/>
      <c r="JB84" s="158"/>
      <c r="JC84" s="158"/>
      <c r="JD84" s="158"/>
      <c r="JE84" s="158"/>
      <c r="JF84" s="158"/>
      <c r="JG84" s="158"/>
      <c r="JH84" s="158"/>
      <c r="JI84" s="158"/>
      <c r="JJ84" s="158"/>
      <c r="JK84" s="158"/>
      <c r="JL84" s="158"/>
      <c r="JM84" s="158"/>
      <c r="JN84" s="158"/>
      <c r="JO84" s="158"/>
      <c r="JP84" s="158"/>
      <c r="JQ84" s="158"/>
      <c r="JR84" s="158"/>
    </row>
    <row r="85" spans="1:278" ht="25.5">
      <c r="A85" s="157">
        <f>'2022-2024 mjcc'!G96</f>
        <v>0</v>
      </c>
      <c r="B85" s="157" t="str">
        <f>'2022-2024 mjcc'!H96</f>
        <v xml:space="preserve"> 11007</v>
      </c>
      <c r="C85" s="157" t="str">
        <f>'2022-2024 mjcc'!I96</f>
        <v xml:space="preserve"> Կյանքի դժվարին իրավիճակում հայտնված երեխաներին ժամանակավոր խնամքի տրամադրման ծառայություններ</v>
      </c>
      <c r="D85" s="203">
        <f>'2022-2024 mjcc'!P96</f>
        <v>50970.86</v>
      </c>
      <c r="E85" s="192">
        <f t="shared" si="98"/>
        <v>50970.86</v>
      </c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>
        <v>50970.86</v>
      </c>
      <c r="AJ85" s="158"/>
      <c r="AK85" s="158"/>
      <c r="AL85" s="158"/>
      <c r="AM85" s="158"/>
      <c r="AN85" s="158"/>
      <c r="AO85" s="158"/>
      <c r="AP85" s="158"/>
      <c r="AQ85" s="158"/>
      <c r="AR85" s="158"/>
      <c r="AS85" s="158"/>
      <c r="AT85" s="158"/>
      <c r="AU85" s="158"/>
      <c r="AV85" s="158"/>
      <c r="AW85" s="158"/>
      <c r="AX85" s="158"/>
      <c r="AY85" s="158"/>
      <c r="AZ85" s="158"/>
      <c r="BA85" s="158"/>
      <c r="BB85" s="158"/>
      <c r="BC85" s="158"/>
      <c r="BD85" s="158"/>
      <c r="BE85" s="158"/>
      <c r="BF85" s="158"/>
      <c r="BG85" s="203">
        <f>'2022-2024 mjcc'!Q96</f>
        <v>470886.1</v>
      </c>
      <c r="BH85" s="192">
        <f t="shared" si="95"/>
        <v>470886.1</v>
      </c>
      <c r="BI85" s="158"/>
      <c r="BJ85" s="158"/>
      <c r="BK85" s="158"/>
      <c r="BL85" s="158"/>
      <c r="BM85" s="158"/>
      <c r="BN85" s="158"/>
      <c r="BO85" s="158"/>
      <c r="BP85" s="158"/>
      <c r="BQ85" s="158"/>
      <c r="BR85" s="158"/>
      <c r="BS85" s="158"/>
      <c r="BT85" s="158"/>
      <c r="BU85" s="158"/>
      <c r="BV85" s="158"/>
      <c r="BW85" s="158"/>
      <c r="BX85" s="158"/>
      <c r="BY85" s="158"/>
      <c r="BZ85" s="158"/>
      <c r="CA85" s="158"/>
      <c r="CB85" s="158"/>
      <c r="CC85" s="158"/>
      <c r="CD85" s="158"/>
      <c r="CE85" s="158"/>
      <c r="CF85" s="158"/>
      <c r="CG85" s="158"/>
      <c r="CH85" s="158"/>
      <c r="CI85" s="158"/>
      <c r="CJ85" s="158"/>
      <c r="CK85" s="158"/>
      <c r="CL85" s="158">
        <v>470886.1</v>
      </c>
      <c r="CM85" s="158"/>
      <c r="CN85" s="158"/>
      <c r="CO85" s="158"/>
      <c r="CP85" s="158"/>
      <c r="CQ85" s="158"/>
      <c r="CR85" s="158"/>
      <c r="CS85" s="158"/>
      <c r="CT85" s="158"/>
      <c r="CU85" s="158"/>
      <c r="CV85" s="158"/>
      <c r="CW85" s="158"/>
      <c r="CX85" s="158"/>
      <c r="CY85" s="158"/>
      <c r="CZ85" s="158"/>
      <c r="DA85" s="158"/>
      <c r="DB85" s="158"/>
      <c r="DC85" s="158"/>
      <c r="DD85" s="158"/>
      <c r="DE85" s="158"/>
      <c r="DF85" s="158"/>
      <c r="DG85" s="158"/>
      <c r="DH85" s="158"/>
      <c r="DI85" s="158"/>
      <c r="DJ85" s="203">
        <f>'2022-2024 mjcc'!R96</f>
        <v>568851.30000000005</v>
      </c>
      <c r="DK85" s="192">
        <f t="shared" ref="DK85:DK87" si="99">SUM(DL85:FL85)</f>
        <v>568851.30000000005</v>
      </c>
      <c r="DL85" s="158"/>
      <c r="DM85" s="158"/>
      <c r="DN85" s="158"/>
      <c r="DO85" s="158"/>
      <c r="DP85" s="158"/>
      <c r="DQ85" s="158"/>
      <c r="DR85" s="158"/>
      <c r="DS85" s="158"/>
      <c r="DT85" s="158"/>
      <c r="DU85" s="158"/>
      <c r="DV85" s="158"/>
      <c r="DW85" s="158"/>
      <c r="DX85" s="158"/>
      <c r="DY85" s="158"/>
      <c r="DZ85" s="158"/>
      <c r="EA85" s="158"/>
      <c r="EB85" s="158"/>
      <c r="EC85" s="158"/>
      <c r="ED85" s="158"/>
      <c r="EE85" s="158"/>
      <c r="EF85" s="158"/>
      <c r="EG85" s="158"/>
      <c r="EH85" s="158"/>
      <c r="EI85" s="158"/>
      <c r="EJ85" s="158"/>
      <c r="EK85" s="158"/>
      <c r="EL85" s="158"/>
      <c r="EM85" s="158"/>
      <c r="EN85" s="158"/>
      <c r="EO85" s="158">
        <v>568851.30000000005</v>
      </c>
      <c r="EP85" s="158"/>
      <c r="EQ85" s="158"/>
      <c r="ER85" s="158"/>
      <c r="ES85" s="158"/>
      <c r="ET85" s="158"/>
      <c r="EU85" s="158"/>
      <c r="EV85" s="158"/>
      <c r="EW85" s="158"/>
      <c r="EX85" s="158"/>
      <c r="EY85" s="158"/>
      <c r="EZ85" s="158"/>
      <c r="FA85" s="158"/>
      <c r="FB85" s="158"/>
      <c r="FC85" s="158"/>
      <c r="FD85" s="158"/>
      <c r="FE85" s="158"/>
      <c r="FF85" s="158"/>
      <c r="FG85" s="158"/>
      <c r="FH85" s="158"/>
      <c r="FI85" s="158"/>
      <c r="FJ85" s="158"/>
      <c r="FK85" s="158"/>
      <c r="FL85" s="158"/>
      <c r="FM85" s="203">
        <f>'2022-2024 mjcc'!S96</f>
        <v>568851.30000000005</v>
      </c>
      <c r="FN85" s="192">
        <f t="shared" si="96"/>
        <v>568851.30000000005</v>
      </c>
      <c r="FO85" s="158"/>
      <c r="FP85" s="158"/>
      <c r="FQ85" s="158"/>
      <c r="FR85" s="158"/>
      <c r="FS85" s="158"/>
      <c r="FT85" s="158"/>
      <c r="FU85" s="158"/>
      <c r="FV85" s="158"/>
      <c r="FW85" s="158"/>
      <c r="FX85" s="158"/>
      <c r="FY85" s="158"/>
      <c r="FZ85" s="158"/>
      <c r="GA85" s="158"/>
      <c r="GB85" s="158"/>
      <c r="GC85" s="158"/>
      <c r="GD85" s="158"/>
      <c r="GE85" s="158"/>
      <c r="GF85" s="158"/>
      <c r="GG85" s="158"/>
      <c r="GH85" s="158"/>
      <c r="GI85" s="158"/>
      <c r="GJ85" s="158"/>
      <c r="GK85" s="158"/>
      <c r="GL85" s="158"/>
      <c r="GM85" s="158"/>
      <c r="GN85" s="158"/>
      <c r="GO85" s="158"/>
      <c r="GP85" s="158"/>
      <c r="GQ85" s="158"/>
      <c r="GR85" s="158">
        <v>568851.30000000005</v>
      </c>
      <c r="GS85" s="158"/>
      <c r="GT85" s="158"/>
      <c r="GU85" s="158"/>
      <c r="GV85" s="158"/>
      <c r="GW85" s="158"/>
      <c r="GX85" s="158"/>
      <c r="GY85" s="158"/>
      <c r="GZ85" s="158"/>
      <c r="HA85" s="158"/>
      <c r="HB85" s="158"/>
      <c r="HC85" s="158"/>
      <c r="HD85" s="158"/>
      <c r="HE85" s="158"/>
      <c r="HF85" s="158"/>
      <c r="HG85" s="158"/>
      <c r="HH85" s="158"/>
      <c r="HI85" s="158"/>
      <c r="HJ85" s="158"/>
      <c r="HK85" s="158"/>
      <c r="HL85" s="158"/>
      <c r="HM85" s="158"/>
      <c r="HN85" s="158"/>
      <c r="HO85" s="158"/>
      <c r="HP85" s="203">
        <f>'2022-2024 mjcc'!T96</f>
        <v>568851.30000000005</v>
      </c>
      <c r="HQ85" s="192">
        <f t="shared" si="97"/>
        <v>568851.30000000005</v>
      </c>
      <c r="HR85" s="158"/>
      <c r="HS85" s="158"/>
      <c r="HT85" s="158"/>
      <c r="HU85" s="158"/>
      <c r="HV85" s="158"/>
      <c r="HW85" s="158"/>
      <c r="HX85" s="158"/>
      <c r="HY85" s="158"/>
      <c r="HZ85" s="158"/>
      <c r="IA85" s="158"/>
      <c r="IB85" s="158"/>
      <c r="IC85" s="158"/>
      <c r="ID85" s="158"/>
      <c r="IE85" s="158"/>
      <c r="IF85" s="158"/>
      <c r="IG85" s="158"/>
      <c r="IH85" s="158"/>
      <c r="II85" s="158"/>
      <c r="IJ85" s="158"/>
      <c r="IK85" s="158"/>
      <c r="IL85" s="158"/>
      <c r="IM85" s="158"/>
      <c r="IN85" s="158"/>
      <c r="IO85" s="158"/>
      <c r="IP85" s="158"/>
      <c r="IQ85" s="158"/>
      <c r="IR85" s="158"/>
      <c r="IS85" s="158"/>
      <c r="IT85" s="158"/>
      <c r="IU85" s="158">
        <v>568851.30000000005</v>
      </c>
      <c r="IV85" s="158"/>
      <c r="IW85" s="158"/>
      <c r="IX85" s="158"/>
      <c r="IY85" s="158"/>
      <c r="IZ85" s="158"/>
      <c r="JA85" s="158"/>
      <c r="JB85" s="158"/>
      <c r="JC85" s="158"/>
      <c r="JD85" s="158"/>
      <c r="JE85" s="158"/>
      <c r="JF85" s="158"/>
      <c r="JG85" s="158"/>
      <c r="JH85" s="158"/>
      <c r="JI85" s="158"/>
      <c r="JJ85" s="158"/>
      <c r="JK85" s="158"/>
      <c r="JL85" s="158"/>
      <c r="JM85" s="158"/>
      <c r="JN85" s="158"/>
      <c r="JO85" s="158"/>
      <c r="JP85" s="158"/>
      <c r="JQ85" s="158"/>
      <c r="JR85" s="158"/>
    </row>
    <row r="86" spans="1:278" ht="25.5">
      <c r="A86" s="157">
        <f>'2022-2024 mjcc'!G97</f>
        <v>0</v>
      </c>
      <c r="B86" s="157" t="str">
        <f>'2022-2024 mjcc'!H97</f>
        <v xml:space="preserve"> 11009</v>
      </c>
      <c r="C86" s="157" t="str">
        <f>'2022-2024 mjcc'!I97</f>
        <v xml:space="preserve"> Երեխաների և ընտանիքների աջակցության տրամադրման ծառայություններ</v>
      </c>
      <c r="D86" s="203">
        <f>'2022-2024 mjcc'!P97</f>
        <v>491198</v>
      </c>
      <c r="E86" s="192">
        <f t="shared" si="98"/>
        <v>491198</v>
      </c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>
        <v>410655.4</v>
      </c>
      <c r="AJ86" s="158"/>
      <c r="AK86" s="158">
        <v>80542.600000000006</v>
      </c>
      <c r="AL86" s="158"/>
      <c r="AM86" s="158"/>
      <c r="AN86" s="158"/>
      <c r="AO86" s="158"/>
      <c r="AP86" s="158"/>
      <c r="AQ86" s="158"/>
      <c r="AR86" s="158"/>
      <c r="AS86" s="158"/>
      <c r="AT86" s="158"/>
      <c r="AU86" s="158"/>
      <c r="AV86" s="158"/>
      <c r="AW86" s="158"/>
      <c r="AX86" s="158"/>
      <c r="AY86" s="158"/>
      <c r="AZ86" s="158"/>
      <c r="BA86" s="158"/>
      <c r="BB86" s="158"/>
      <c r="BC86" s="158"/>
      <c r="BD86" s="158"/>
      <c r="BE86" s="158"/>
      <c r="BF86" s="158"/>
      <c r="BG86" s="203">
        <f>'2022-2024 mjcc'!Q97</f>
        <v>545802.1</v>
      </c>
      <c r="BH86" s="192">
        <f t="shared" si="95"/>
        <v>545802.1</v>
      </c>
      <c r="BI86" s="158"/>
      <c r="BJ86" s="158"/>
      <c r="BK86" s="158"/>
      <c r="BL86" s="158"/>
      <c r="BM86" s="158"/>
      <c r="BN86" s="158"/>
      <c r="BO86" s="158"/>
      <c r="BP86" s="158"/>
      <c r="BQ86" s="158"/>
      <c r="BR86" s="158"/>
      <c r="BS86" s="158"/>
      <c r="BT86" s="158"/>
      <c r="BU86" s="158"/>
      <c r="BV86" s="158"/>
      <c r="BW86" s="158"/>
      <c r="BX86" s="158"/>
      <c r="BY86" s="158"/>
      <c r="BZ86" s="158"/>
      <c r="CA86" s="158"/>
      <c r="CB86" s="158"/>
      <c r="CC86" s="158"/>
      <c r="CD86" s="158"/>
      <c r="CE86" s="158"/>
      <c r="CF86" s="158"/>
      <c r="CG86" s="158"/>
      <c r="CH86" s="158"/>
      <c r="CI86" s="158"/>
      <c r="CJ86" s="158"/>
      <c r="CK86" s="158"/>
      <c r="CL86" s="158">
        <v>545802.1</v>
      </c>
      <c r="CM86" s="158"/>
      <c r="CN86" s="158"/>
      <c r="CO86" s="158"/>
      <c r="CP86" s="158"/>
      <c r="CQ86" s="158"/>
      <c r="CR86" s="158"/>
      <c r="CS86" s="158"/>
      <c r="CT86" s="158"/>
      <c r="CU86" s="158"/>
      <c r="CV86" s="158"/>
      <c r="CW86" s="158"/>
      <c r="CX86" s="158"/>
      <c r="CY86" s="158"/>
      <c r="CZ86" s="158"/>
      <c r="DA86" s="158"/>
      <c r="DB86" s="158"/>
      <c r="DC86" s="158"/>
      <c r="DD86" s="158"/>
      <c r="DE86" s="158"/>
      <c r="DF86" s="158"/>
      <c r="DG86" s="158"/>
      <c r="DH86" s="158"/>
      <c r="DI86" s="158"/>
      <c r="DJ86" s="203">
        <f>'2022-2024 mjcc'!R97</f>
        <v>674950.7</v>
      </c>
      <c r="DK86" s="192">
        <f t="shared" si="99"/>
        <v>674950.7</v>
      </c>
      <c r="DL86" s="158"/>
      <c r="DM86" s="158"/>
      <c r="DN86" s="158"/>
      <c r="DO86" s="158"/>
      <c r="DP86" s="158"/>
      <c r="DQ86" s="158"/>
      <c r="DR86" s="158"/>
      <c r="DS86" s="158"/>
      <c r="DT86" s="158"/>
      <c r="DU86" s="158"/>
      <c r="DV86" s="158"/>
      <c r="DW86" s="158"/>
      <c r="DX86" s="158"/>
      <c r="DY86" s="158"/>
      <c r="DZ86" s="158"/>
      <c r="EA86" s="158"/>
      <c r="EB86" s="158"/>
      <c r="EC86" s="158"/>
      <c r="ED86" s="158"/>
      <c r="EE86" s="158"/>
      <c r="EF86" s="158"/>
      <c r="EG86" s="158"/>
      <c r="EH86" s="158"/>
      <c r="EI86" s="158"/>
      <c r="EJ86" s="158"/>
      <c r="EK86" s="158"/>
      <c r="EL86" s="158"/>
      <c r="EM86" s="158"/>
      <c r="EN86" s="158"/>
      <c r="EO86" s="158">
        <v>674950.7</v>
      </c>
      <c r="EP86" s="158"/>
      <c r="EQ86" s="158"/>
      <c r="ER86" s="158"/>
      <c r="ES86" s="158"/>
      <c r="ET86" s="158"/>
      <c r="EU86" s="158"/>
      <c r="EV86" s="158"/>
      <c r="EW86" s="158"/>
      <c r="EX86" s="158"/>
      <c r="EY86" s="158"/>
      <c r="EZ86" s="158"/>
      <c r="FA86" s="158"/>
      <c r="FB86" s="158"/>
      <c r="FC86" s="158"/>
      <c r="FD86" s="158"/>
      <c r="FE86" s="158"/>
      <c r="FF86" s="158"/>
      <c r="FG86" s="158"/>
      <c r="FH86" s="158"/>
      <c r="FI86" s="158"/>
      <c r="FJ86" s="158"/>
      <c r="FK86" s="158"/>
      <c r="FL86" s="158"/>
      <c r="FM86" s="203">
        <f>'2022-2024 mjcc'!S97</f>
        <v>674950.7</v>
      </c>
      <c r="FN86" s="192">
        <f t="shared" si="96"/>
        <v>674950.7</v>
      </c>
      <c r="FO86" s="158"/>
      <c r="FP86" s="158"/>
      <c r="FQ86" s="158"/>
      <c r="FR86" s="158"/>
      <c r="FS86" s="158"/>
      <c r="FT86" s="158"/>
      <c r="FU86" s="158"/>
      <c r="FV86" s="158"/>
      <c r="FW86" s="158"/>
      <c r="FX86" s="158"/>
      <c r="FY86" s="158"/>
      <c r="FZ86" s="158"/>
      <c r="GA86" s="158"/>
      <c r="GB86" s="158"/>
      <c r="GC86" s="158"/>
      <c r="GD86" s="158"/>
      <c r="GE86" s="158"/>
      <c r="GF86" s="158"/>
      <c r="GG86" s="158"/>
      <c r="GH86" s="158"/>
      <c r="GI86" s="158"/>
      <c r="GJ86" s="158"/>
      <c r="GK86" s="158"/>
      <c r="GL86" s="158"/>
      <c r="GM86" s="158"/>
      <c r="GN86" s="158"/>
      <c r="GO86" s="158"/>
      <c r="GP86" s="158"/>
      <c r="GQ86" s="158"/>
      <c r="GR86" s="158">
        <v>674950.7</v>
      </c>
      <c r="GS86" s="158"/>
      <c r="GT86" s="158"/>
      <c r="GU86" s="158"/>
      <c r="GV86" s="158"/>
      <c r="GW86" s="158"/>
      <c r="GX86" s="158"/>
      <c r="GY86" s="158"/>
      <c r="GZ86" s="158"/>
      <c r="HA86" s="158"/>
      <c r="HB86" s="158"/>
      <c r="HC86" s="158"/>
      <c r="HD86" s="158"/>
      <c r="HE86" s="158"/>
      <c r="HF86" s="158"/>
      <c r="HG86" s="158"/>
      <c r="HH86" s="158"/>
      <c r="HI86" s="158"/>
      <c r="HJ86" s="158"/>
      <c r="HK86" s="158"/>
      <c r="HL86" s="158"/>
      <c r="HM86" s="158"/>
      <c r="HN86" s="158"/>
      <c r="HO86" s="158"/>
      <c r="HP86" s="203">
        <f>'2022-2024 mjcc'!T97</f>
        <v>674950.7</v>
      </c>
      <c r="HQ86" s="192">
        <f t="shared" ref="HQ86:HQ94" si="100">SUM(HR86:JR86)</f>
        <v>674950.7</v>
      </c>
      <c r="HR86" s="158"/>
      <c r="HS86" s="158"/>
      <c r="HT86" s="158"/>
      <c r="HU86" s="158"/>
      <c r="HV86" s="158"/>
      <c r="HW86" s="158"/>
      <c r="HX86" s="158"/>
      <c r="HY86" s="158"/>
      <c r="HZ86" s="158"/>
      <c r="IA86" s="158"/>
      <c r="IB86" s="158"/>
      <c r="IC86" s="158"/>
      <c r="ID86" s="158"/>
      <c r="IE86" s="158"/>
      <c r="IF86" s="158"/>
      <c r="IG86" s="158"/>
      <c r="IH86" s="158"/>
      <c r="II86" s="158"/>
      <c r="IJ86" s="158"/>
      <c r="IK86" s="158"/>
      <c r="IL86" s="158"/>
      <c r="IM86" s="158"/>
      <c r="IN86" s="158"/>
      <c r="IO86" s="158"/>
      <c r="IP86" s="158"/>
      <c r="IQ86" s="158"/>
      <c r="IR86" s="158"/>
      <c r="IS86" s="158"/>
      <c r="IT86" s="158"/>
      <c r="IU86" s="158">
        <v>674950.7</v>
      </c>
      <c r="IV86" s="158"/>
      <c r="IW86" s="158"/>
      <c r="IX86" s="158"/>
      <c r="IY86" s="158"/>
      <c r="IZ86" s="158"/>
      <c r="JA86" s="158"/>
      <c r="JB86" s="158"/>
      <c r="JC86" s="158"/>
      <c r="JD86" s="158"/>
      <c r="JE86" s="158"/>
      <c r="JF86" s="158"/>
      <c r="JG86" s="158"/>
      <c r="JH86" s="158"/>
      <c r="JI86" s="158"/>
      <c r="JJ86" s="158"/>
      <c r="JK86" s="158"/>
      <c r="JL86" s="158"/>
      <c r="JM86" s="158"/>
      <c r="JN86" s="158"/>
      <c r="JO86" s="158"/>
      <c r="JP86" s="158"/>
      <c r="JQ86" s="158"/>
      <c r="JR86" s="158"/>
    </row>
    <row r="87" spans="1:278" ht="38.25">
      <c r="A87" s="157">
        <f>'2022-2024 mjcc'!G98</f>
        <v>0</v>
      </c>
      <c r="B87" s="157" t="str">
        <f>'2022-2024 mjcc'!H98</f>
        <v xml:space="preserve"> 11010</v>
      </c>
      <c r="C87" s="157" t="str">
        <f>'2022-2024 mjcc'!I98</f>
        <v xml:space="preserve"> Թրաֆիքինգի և շահագործման, սեռական բռնության ենթարկված անձանց սոցիալ-հոգեբանական վերականգնողական ծառայություններ</v>
      </c>
      <c r="D87" s="203">
        <f>'2022-2024 mjcc'!P98</f>
        <v>24669.94</v>
      </c>
      <c r="E87" s="192">
        <f t="shared" si="98"/>
        <v>24669.9</v>
      </c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>
        <v>24669.9</v>
      </c>
      <c r="AL87" s="158"/>
      <c r="AM87" s="158"/>
      <c r="AN87" s="158"/>
      <c r="AO87" s="158"/>
      <c r="AP87" s="158"/>
      <c r="AQ87" s="158"/>
      <c r="AR87" s="158"/>
      <c r="AS87" s="158"/>
      <c r="AT87" s="158"/>
      <c r="AU87" s="158"/>
      <c r="AV87" s="158"/>
      <c r="AW87" s="158"/>
      <c r="AX87" s="158"/>
      <c r="AY87" s="158"/>
      <c r="AZ87" s="158"/>
      <c r="BA87" s="158"/>
      <c r="BB87" s="158"/>
      <c r="BC87" s="158"/>
      <c r="BD87" s="158"/>
      <c r="BE87" s="158"/>
      <c r="BF87" s="158"/>
      <c r="BG87" s="203">
        <f>'2022-2024 mjcc'!Q98</f>
        <v>40210.1</v>
      </c>
      <c r="BH87" s="192">
        <f t="shared" si="95"/>
        <v>40210.1</v>
      </c>
      <c r="BI87" s="158"/>
      <c r="BJ87" s="158"/>
      <c r="BK87" s="158"/>
      <c r="BL87" s="158"/>
      <c r="BM87" s="158"/>
      <c r="BN87" s="158"/>
      <c r="BO87" s="158"/>
      <c r="BP87" s="158"/>
      <c r="BQ87" s="158"/>
      <c r="BR87" s="158"/>
      <c r="BS87" s="158"/>
      <c r="BT87" s="158"/>
      <c r="BU87" s="158"/>
      <c r="BV87" s="158"/>
      <c r="BW87" s="158"/>
      <c r="BX87" s="158"/>
      <c r="BY87" s="158"/>
      <c r="BZ87" s="158"/>
      <c r="CA87" s="158"/>
      <c r="CB87" s="158"/>
      <c r="CC87" s="158"/>
      <c r="CD87" s="158"/>
      <c r="CE87" s="158"/>
      <c r="CF87" s="158"/>
      <c r="CG87" s="158"/>
      <c r="CH87" s="158"/>
      <c r="CI87" s="158"/>
      <c r="CJ87" s="158"/>
      <c r="CK87" s="158"/>
      <c r="CL87" s="158"/>
      <c r="CM87" s="158"/>
      <c r="CN87" s="158">
        <v>40210.1</v>
      </c>
      <c r="CO87" s="158"/>
      <c r="CP87" s="158"/>
      <c r="CQ87" s="158"/>
      <c r="CR87" s="158"/>
      <c r="CS87" s="158"/>
      <c r="CT87" s="158"/>
      <c r="CU87" s="158"/>
      <c r="CV87" s="158"/>
      <c r="CW87" s="158"/>
      <c r="CX87" s="158"/>
      <c r="CY87" s="158"/>
      <c r="CZ87" s="158"/>
      <c r="DA87" s="158"/>
      <c r="DB87" s="158"/>
      <c r="DC87" s="158"/>
      <c r="DD87" s="158"/>
      <c r="DE87" s="158"/>
      <c r="DF87" s="158"/>
      <c r="DG87" s="158"/>
      <c r="DH87" s="158"/>
      <c r="DI87" s="158"/>
      <c r="DJ87" s="203">
        <f>'2022-2024 mjcc'!R98</f>
        <v>40210.1</v>
      </c>
      <c r="DK87" s="192">
        <f t="shared" si="99"/>
        <v>40210.1</v>
      </c>
      <c r="DL87" s="158"/>
      <c r="DM87" s="158"/>
      <c r="DN87" s="158"/>
      <c r="DO87" s="158"/>
      <c r="DP87" s="158"/>
      <c r="DQ87" s="158"/>
      <c r="DR87" s="158"/>
      <c r="DS87" s="158"/>
      <c r="DT87" s="158"/>
      <c r="DU87" s="158"/>
      <c r="DV87" s="158"/>
      <c r="DW87" s="158"/>
      <c r="DX87" s="158"/>
      <c r="DY87" s="158"/>
      <c r="DZ87" s="158"/>
      <c r="EA87" s="158"/>
      <c r="EB87" s="158"/>
      <c r="EC87" s="158"/>
      <c r="ED87" s="158"/>
      <c r="EE87" s="158"/>
      <c r="EF87" s="158"/>
      <c r="EG87" s="158"/>
      <c r="EH87" s="158"/>
      <c r="EI87" s="158"/>
      <c r="EJ87" s="158"/>
      <c r="EK87" s="158"/>
      <c r="EL87" s="158"/>
      <c r="EM87" s="158"/>
      <c r="EN87" s="158"/>
      <c r="EO87" s="158"/>
      <c r="EP87" s="158"/>
      <c r="EQ87" s="158">
        <v>40210.1</v>
      </c>
      <c r="ER87" s="158"/>
      <c r="ES87" s="158"/>
      <c r="ET87" s="158"/>
      <c r="EU87" s="158"/>
      <c r="EV87" s="158"/>
      <c r="EW87" s="158"/>
      <c r="EX87" s="158"/>
      <c r="EY87" s="158"/>
      <c r="EZ87" s="158"/>
      <c r="FA87" s="158"/>
      <c r="FB87" s="158"/>
      <c r="FC87" s="158"/>
      <c r="FD87" s="158"/>
      <c r="FE87" s="158"/>
      <c r="FF87" s="158"/>
      <c r="FG87" s="158"/>
      <c r="FH87" s="158"/>
      <c r="FI87" s="158"/>
      <c r="FJ87" s="158"/>
      <c r="FK87" s="158"/>
      <c r="FL87" s="158"/>
      <c r="FM87" s="203">
        <f>'2022-2024 mjcc'!S98</f>
        <v>40210.1</v>
      </c>
      <c r="FN87" s="192">
        <f t="shared" ref="FN87:FN94" si="101">SUM(FO87:HO87)</f>
        <v>40210.1</v>
      </c>
      <c r="FO87" s="158"/>
      <c r="FP87" s="158"/>
      <c r="FQ87" s="158"/>
      <c r="FR87" s="158"/>
      <c r="FS87" s="158"/>
      <c r="FT87" s="158"/>
      <c r="FU87" s="158"/>
      <c r="FV87" s="158"/>
      <c r="FW87" s="158"/>
      <c r="FX87" s="158"/>
      <c r="FY87" s="158"/>
      <c r="FZ87" s="158"/>
      <c r="GA87" s="158"/>
      <c r="GB87" s="158"/>
      <c r="GC87" s="158"/>
      <c r="GD87" s="158"/>
      <c r="GE87" s="158"/>
      <c r="GF87" s="158"/>
      <c r="GG87" s="158"/>
      <c r="GH87" s="158"/>
      <c r="GI87" s="158"/>
      <c r="GJ87" s="158"/>
      <c r="GK87" s="158"/>
      <c r="GL87" s="158"/>
      <c r="GM87" s="158"/>
      <c r="GN87" s="158"/>
      <c r="GO87" s="158"/>
      <c r="GP87" s="158"/>
      <c r="GQ87" s="158"/>
      <c r="GR87" s="158"/>
      <c r="GS87" s="158"/>
      <c r="GT87" s="158">
        <v>40210.1</v>
      </c>
      <c r="GU87" s="158"/>
      <c r="GV87" s="158"/>
      <c r="GW87" s="158"/>
      <c r="GX87" s="158"/>
      <c r="GY87" s="158"/>
      <c r="GZ87" s="158"/>
      <c r="HA87" s="158"/>
      <c r="HB87" s="158"/>
      <c r="HC87" s="158"/>
      <c r="HD87" s="158"/>
      <c r="HE87" s="158"/>
      <c r="HF87" s="158"/>
      <c r="HG87" s="158"/>
      <c r="HH87" s="158"/>
      <c r="HI87" s="158"/>
      <c r="HJ87" s="158"/>
      <c r="HK87" s="158"/>
      <c r="HL87" s="158"/>
      <c r="HM87" s="158"/>
      <c r="HN87" s="158"/>
      <c r="HO87" s="158"/>
      <c r="HP87" s="203">
        <f>'2022-2024 mjcc'!T98</f>
        <v>40210.1</v>
      </c>
      <c r="HQ87" s="192">
        <f t="shared" si="100"/>
        <v>40210.1</v>
      </c>
      <c r="HR87" s="158"/>
      <c r="HS87" s="158"/>
      <c r="HT87" s="158"/>
      <c r="HU87" s="158"/>
      <c r="HV87" s="158"/>
      <c r="HW87" s="158"/>
      <c r="HX87" s="158"/>
      <c r="HY87" s="158"/>
      <c r="HZ87" s="158"/>
      <c r="IA87" s="158"/>
      <c r="IB87" s="158"/>
      <c r="IC87" s="158"/>
      <c r="ID87" s="158"/>
      <c r="IE87" s="158"/>
      <c r="IF87" s="158"/>
      <c r="IG87" s="158"/>
      <c r="IH87" s="158"/>
      <c r="II87" s="158"/>
      <c r="IJ87" s="158"/>
      <c r="IK87" s="158"/>
      <c r="IL87" s="158"/>
      <c r="IM87" s="158"/>
      <c r="IN87" s="158"/>
      <c r="IO87" s="158"/>
      <c r="IP87" s="158"/>
      <c r="IQ87" s="158"/>
      <c r="IR87" s="158"/>
      <c r="IS87" s="158"/>
      <c r="IT87" s="158"/>
      <c r="IU87" s="158"/>
      <c r="IV87" s="158"/>
      <c r="IW87" s="158">
        <v>40210.1</v>
      </c>
      <c r="IX87" s="158"/>
      <c r="IY87" s="158"/>
      <c r="IZ87" s="158"/>
      <c r="JA87" s="158"/>
      <c r="JB87" s="158"/>
      <c r="JC87" s="158"/>
      <c r="JD87" s="158"/>
      <c r="JE87" s="158"/>
      <c r="JF87" s="158"/>
      <c r="JG87" s="158"/>
      <c r="JH87" s="158"/>
      <c r="JI87" s="158"/>
      <c r="JJ87" s="158"/>
      <c r="JK87" s="158"/>
      <c r="JL87" s="158"/>
      <c r="JM87" s="158"/>
      <c r="JN87" s="158"/>
      <c r="JO87" s="158"/>
      <c r="JP87" s="158"/>
      <c r="JQ87" s="158"/>
      <c r="JR87" s="158"/>
    </row>
    <row r="88" spans="1:278" ht="51">
      <c r="A88" s="157">
        <f>'2022-2024 mjcc'!G99</f>
        <v>0</v>
      </c>
      <c r="B88" s="157" t="str">
        <f>'2022-2024 mjcc'!H99</f>
        <v xml:space="preserve"> 12001</v>
      </c>
      <c r="C88" s="157" t="str">
        <f>'2022-2024 mjcc'!I99</f>
        <v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v>
      </c>
      <c r="D88" s="203">
        <f>'2022-2024 mjcc'!P99</f>
        <v>2391</v>
      </c>
      <c r="E88" s="192">
        <f t="shared" si="98"/>
        <v>2391</v>
      </c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  <c r="AN88" s="158"/>
      <c r="AO88" s="158"/>
      <c r="AP88" s="158"/>
      <c r="AQ88" s="158">
        <v>2391</v>
      </c>
      <c r="AR88" s="158"/>
      <c r="AS88" s="158"/>
      <c r="AT88" s="158"/>
      <c r="AU88" s="158"/>
      <c r="AV88" s="158"/>
      <c r="AW88" s="158"/>
      <c r="AX88" s="158"/>
      <c r="AY88" s="158"/>
      <c r="AZ88" s="158"/>
      <c r="BA88" s="158"/>
      <c r="BB88" s="158"/>
      <c r="BC88" s="158"/>
      <c r="BD88" s="158"/>
      <c r="BE88" s="158"/>
      <c r="BF88" s="158"/>
      <c r="BG88" s="203">
        <f>'2022-2024 mjcc'!Q99</f>
        <v>6372</v>
      </c>
      <c r="BH88" s="192">
        <f t="shared" si="95"/>
        <v>6372</v>
      </c>
      <c r="BI88" s="158"/>
      <c r="BJ88" s="158"/>
      <c r="BK88" s="158"/>
      <c r="BL88" s="158"/>
      <c r="BM88" s="158"/>
      <c r="BN88" s="158"/>
      <c r="BO88" s="158"/>
      <c r="BP88" s="158"/>
      <c r="BQ88" s="158"/>
      <c r="BR88" s="158"/>
      <c r="BS88" s="158"/>
      <c r="BT88" s="158"/>
      <c r="BU88" s="158"/>
      <c r="BV88" s="158"/>
      <c r="BW88" s="158"/>
      <c r="BX88" s="158"/>
      <c r="BY88" s="158"/>
      <c r="BZ88" s="158"/>
      <c r="CA88" s="158"/>
      <c r="CB88" s="158"/>
      <c r="CC88" s="158"/>
      <c r="CD88" s="158"/>
      <c r="CE88" s="158"/>
      <c r="CF88" s="158"/>
      <c r="CG88" s="158"/>
      <c r="CH88" s="158"/>
      <c r="CI88" s="158"/>
      <c r="CJ88" s="158"/>
      <c r="CK88" s="158"/>
      <c r="CL88" s="158"/>
      <c r="CM88" s="158"/>
      <c r="CN88" s="158"/>
      <c r="CO88" s="158"/>
      <c r="CP88" s="158"/>
      <c r="CQ88" s="158"/>
      <c r="CR88" s="158"/>
      <c r="CS88" s="158"/>
      <c r="CT88" s="158">
        <v>6372</v>
      </c>
      <c r="CU88" s="158"/>
      <c r="CV88" s="158"/>
      <c r="CW88" s="158"/>
      <c r="CX88" s="158"/>
      <c r="CY88" s="158"/>
      <c r="CZ88" s="158"/>
      <c r="DA88" s="158"/>
      <c r="DB88" s="158"/>
      <c r="DC88" s="158"/>
      <c r="DD88" s="158"/>
      <c r="DE88" s="158"/>
      <c r="DF88" s="158"/>
      <c r="DG88" s="158"/>
      <c r="DH88" s="158"/>
      <c r="DI88" s="158"/>
      <c r="DJ88" s="203">
        <f>'2022-2024 mjcc'!R99</f>
        <v>2952</v>
      </c>
      <c r="DK88" s="192">
        <f t="shared" ref="DK88:DK96" si="102">SUM(DL88:FL88)</f>
        <v>2952</v>
      </c>
      <c r="DL88" s="158"/>
      <c r="DM88" s="158"/>
      <c r="DN88" s="158"/>
      <c r="DO88" s="158"/>
      <c r="DP88" s="158"/>
      <c r="DQ88" s="158"/>
      <c r="DR88" s="158"/>
      <c r="DS88" s="158"/>
      <c r="DT88" s="158"/>
      <c r="DU88" s="158"/>
      <c r="DV88" s="158"/>
      <c r="DW88" s="158"/>
      <c r="DX88" s="158"/>
      <c r="DY88" s="158"/>
      <c r="DZ88" s="158"/>
      <c r="EA88" s="158"/>
      <c r="EB88" s="158"/>
      <c r="EC88" s="158"/>
      <c r="ED88" s="158"/>
      <c r="EE88" s="158"/>
      <c r="EF88" s="158"/>
      <c r="EG88" s="158"/>
      <c r="EH88" s="158"/>
      <c r="EI88" s="158"/>
      <c r="EJ88" s="158"/>
      <c r="EK88" s="158"/>
      <c r="EL88" s="158"/>
      <c r="EM88" s="158"/>
      <c r="EN88" s="158"/>
      <c r="EO88" s="158"/>
      <c r="EP88" s="158"/>
      <c r="EQ88" s="158"/>
      <c r="ER88" s="158"/>
      <c r="ES88" s="158"/>
      <c r="ET88" s="158"/>
      <c r="EU88" s="158"/>
      <c r="EV88" s="158"/>
      <c r="EW88" s="158">
        <v>2952</v>
      </c>
      <c r="EX88" s="158"/>
      <c r="EY88" s="158"/>
      <c r="EZ88" s="158"/>
      <c r="FA88" s="158"/>
      <c r="FB88" s="158"/>
      <c r="FC88" s="158"/>
      <c r="FD88" s="158"/>
      <c r="FE88" s="158"/>
      <c r="FF88" s="158"/>
      <c r="FG88" s="158"/>
      <c r="FH88" s="158"/>
      <c r="FI88" s="158"/>
      <c r="FJ88" s="158"/>
      <c r="FK88" s="158"/>
      <c r="FL88" s="158"/>
      <c r="FM88" s="203">
        <f>'2022-2024 mjcc'!S99</f>
        <v>2952</v>
      </c>
      <c r="FN88" s="192">
        <f t="shared" si="101"/>
        <v>2952</v>
      </c>
      <c r="FO88" s="158"/>
      <c r="FP88" s="158"/>
      <c r="FQ88" s="158"/>
      <c r="FR88" s="158"/>
      <c r="FS88" s="158"/>
      <c r="FT88" s="158"/>
      <c r="FU88" s="158"/>
      <c r="FV88" s="158"/>
      <c r="FW88" s="158"/>
      <c r="FX88" s="158"/>
      <c r="FY88" s="158"/>
      <c r="FZ88" s="158"/>
      <c r="GA88" s="158"/>
      <c r="GB88" s="158"/>
      <c r="GC88" s="158"/>
      <c r="GD88" s="158"/>
      <c r="GE88" s="158"/>
      <c r="GF88" s="158"/>
      <c r="GG88" s="158"/>
      <c r="GH88" s="158"/>
      <c r="GI88" s="158"/>
      <c r="GJ88" s="158"/>
      <c r="GK88" s="158"/>
      <c r="GL88" s="158"/>
      <c r="GM88" s="158"/>
      <c r="GN88" s="158"/>
      <c r="GO88" s="158"/>
      <c r="GP88" s="158"/>
      <c r="GQ88" s="158"/>
      <c r="GR88" s="158"/>
      <c r="GS88" s="158"/>
      <c r="GT88" s="158"/>
      <c r="GU88" s="158"/>
      <c r="GV88" s="158"/>
      <c r="GW88" s="158"/>
      <c r="GX88" s="158"/>
      <c r="GY88" s="158"/>
      <c r="GZ88" s="158">
        <v>2952</v>
      </c>
      <c r="HA88" s="158"/>
      <c r="HB88" s="158"/>
      <c r="HC88" s="158"/>
      <c r="HD88" s="158"/>
      <c r="HE88" s="158"/>
      <c r="HF88" s="158"/>
      <c r="HG88" s="158"/>
      <c r="HH88" s="158"/>
      <c r="HI88" s="158"/>
      <c r="HJ88" s="158"/>
      <c r="HK88" s="158"/>
      <c r="HL88" s="158"/>
      <c r="HM88" s="158"/>
      <c r="HN88" s="158"/>
      <c r="HO88" s="158"/>
      <c r="HP88" s="203">
        <f>'2022-2024 mjcc'!T99</f>
        <v>2952</v>
      </c>
      <c r="HQ88" s="192">
        <f t="shared" si="100"/>
        <v>2952</v>
      </c>
      <c r="HR88" s="158"/>
      <c r="HS88" s="158"/>
      <c r="HT88" s="158"/>
      <c r="HU88" s="158"/>
      <c r="HV88" s="158"/>
      <c r="HW88" s="158"/>
      <c r="HX88" s="158"/>
      <c r="HY88" s="158"/>
      <c r="HZ88" s="158"/>
      <c r="IA88" s="158"/>
      <c r="IB88" s="158"/>
      <c r="IC88" s="158"/>
      <c r="ID88" s="158"/>
      <c r="IE88" s="158"/>
      <c r="IF88" s="158"/>
      <c r="IG88" s="158"/>
      <c r="IH88" s="158"/>
      <c r="II88" s="158"/>
      <c r="IJ88" s="158"/>
      <c r="IK88" s="158"/>
      <c r="IL88" s="158"/>
      <c r="IM88" s="158"/>
      <c r="IN88" s="158"/>
      <c r="IO88" s="158"/>
      <c r="IP88" s="158"/>
      <c r="IQ88" s="158"/>
      <c r="IR88" s="158"/>
      <c r="IS88" s="158"/>
      <c r="IT88" s="158"/>
      <c r="IU88" s="158"/>
      <c r="IV88" s="158"/>
      <c r="IW88" s="158"/>
      <c r="IX88" s="158"/>
      <c r="IY88" s="158"/>
      <c r="IZ88" s="158"/>
      <c r="JA88" s="158"/>
      <c r="JB88" s="158"/>
      <c r="JC88" s="158">
        <v>2952</v>
      </c>
      <c r="JD88" s="158"/>
      <c r="JE88" s="158"/>
      <c r="JF88" s="158"/>
      <c r="JG88" s="158"/>
      <c r="JH88" s="158"/>
      <c r="JI88" s="158"/>
      <c r="JJ88" s="158"/>
      <c r="JK88" s="158"/>
      <c r="JL88" s="158"/>
      <c r="JM88" s="158"/>
      <c r="JN88" s="158"/>
      <c r="JO88" s="158"/>
      <c r="JP88" s="158"/>
      <c r="JQ88" s="158"/>
      <c r="JR88" s="158"/>
    </row>
    <row r="89" spans="1:278" ht="51">
      <c r="A89" s="157">
        <f>'2022-2024 mjcc'!G100</f>
        <v>0</v>
      </c>
      <c r="B89" s="157" t="str">
        <f>'2022-2024 mjcc'!H100</f>
        <v xml:space="preserve"> 12003</v>
      </c>
      <c r="C89" s="157" t="str">
        <f>'2022-2024 mjcc'!I100</f>
        <v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v>
      </c>
      <c r="D89" s="203">
        <f>'2022-2024 mjcc'!P100</f>
        <v>200</v>
      </c>
      <c r="E89" s="192">
        <f t="shared" si="98"/>
        <v>200</v>
      </c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  <c r="AN89" s="158"/>
      <c r="AO89" s="158"/>
      <c r="AP89" s="158"/>
      <c r="AQ89" s="158">
        <v>200</v>
      </c>
      <c r="AR89" s="158"/>
      <c r="AS89" s="158"/>
      <c r="AT89" s="158"/>
      <c r="AU89" s="158"/>
      <c r="AV89" s="158"/>
      <c r="AW89" s="158"/>
      <c r="AX89" s="158"/>
      <c r="AY89" s="158"/>
      <c r="AZ89" s="158"/>
      <c r="BA89" s="158"/>
      <c r="BB89" s="158"/>
      <c r="BC89" s="158"/>
      <c r="BD89" s="158"/>
      <c r="BE89" s="158"/>
      <c r="BF89" s="158"/>
      <c r="BG89" s="203">
        <f>'2022-2024 mjcc'!Q100</f>
        <v>450</v>
      </c>
      <c r="BH89" s="192">
        <f t="shared" si="95"/>
        <v>450</v>
      </c>
      <c r="BI89" s="158"/>
      <c r="BJ89" s="158"/>
      <c r="BK89" s="158"/>
      <c r="BL89" s="158"/>
      <c r="BM89" s="158"/>
      <c r="BN89" s="158"/>
      <c r="BO89" s="158"/>
      <c r="BP89" s="158"/>
      <c r="BQ89" s="158"/>
      <c r="BR89" s="158"/>
      <c r="BS89" s="158"/>
      <c r="BT89" s="158"/>
      <c r="BU89" s="158"/>
      <c r="BV89" s="158"/>
      <c r="BW89" s="158"/>
      <c r="BX89" s="158"/>
      <c r="BY89" s="158"/>
      <c r="BZ89" s="158"/>
      <c r="CA89" s="158"/>
      <c r="CB89" s="158"/>
      <c r="CC89" s="158"/>
      <c r="CD89" s="158"/>
      <c r="CE89" s="158"/>
      <c r="CF89" s="158"/>
      <c r="CG89" s="158"/>
      <c r="CH89" s="158"/>
      <c r="CI89" s="158"/>
      <c r="CJ89" s="158"/>
      <c r="CK89" s="158"/>
      <c r="CL89" s="158"/>
      <c r="CM89" s="158"/>
      <c r="CN89" s="158"/>
      <c r="CO89" s="158"/>
      <c r="CP89" s="158"/>
      <c r="CQ89" s="158"/>
      <c r="CR89" s="158"/>
      <c r="CS89" s="158"/>
      <c r="CT89" s="158">
        <v>450</v>
      </c>
      <c r="CU89" s="158"/>
      <c r="CV89" s="158"/>
      <c r="CW89" s="158"/>
      <c r="CX89" s="158"/>
      <c r="CY89" s="158"/>
      <c r="CZ89" s="158"/>
      <c r="DA89" s="158"/>
      <c r="DB89" s="158"/>
      <c r="DC89" s="158"/>
      <c r="DD89" s="158"/>
      <c r="DE89" s="158"/>
      <c r="DF89" s="158"/>
      <c r="DG89" s="158"/>
      <c r="DH89" s="158"/>
      <c r="DI89" s="158"/>
      <c r="DJ89" s="203">
        <f>'2022-2024 mjcc'!R100</f>
        <v>450</v>
      </c>
      <c r="DK89" s="192">
        <f t="shared" si="102"/>
        <v>450</v>
      </c>
      <c r="DL89" s="158"/>
      <c r="DM89" s="158"/>
      <c r="DN89" s="158"/>
      <c r="DO89" s="158"/>
      <c r="DP89" s="158"/>
      <c r="DQ89" s="158"/>
      <c r="DR89" s="158"/>
      <c r="DS89" s="158"/>
      <c r="DT89" s="158"/>
      <c r="DU89" s="158"/>
      <c r="DV89" s="158"/>
      <c r="DW89" s="158"/>
      <c r="DX89" s="158"/>
      <c r="DY89" s="158"/>
      <c r="DZ89" s="158"/>
      <c r="EA89" s="158"/>
      <c r="EB89" s="158"/>
      <c r="EC89" s="158"/>
      <c r="ED89" s="158"/>
      <c r="EE89" s="158"/>
      <c r="EF89" s="158"/>
      <c r="EG89" s="158"/>
      <c r="EH89" s="158"/>
      <c r="EI89" s="158"/>
      <c r="EJ89" s="158"/>
      <c r="EK89" s="158"/>
      <c r="EL89" s="158"/>
      <c r="EM89" s="158"/>
      <c r="EN89" s="158"/>
      <c r="EO89" s="158"/>
      <c r="EP89" s="158"/>
      <c r="EQ89" s="158"/>
      <c r="ER89" s="158"/>
      <c r="ES89" s="158"/>
      <c r="ET89" s="158"/>
      <c r="EU89" s="158"/>
      <c r="EV89" s="158"/>
      <c r="EW89" s="158">
        <v>450</v>
      </c>
      <c r="EX89" s="158"/>
      <c r="EY89" s="158"/>
      <c r="EZ89" s="158"/>
      <c r="FA89" s="158"/>
      <c r="FB89" s="158"/>
      <c r="FC89" s="158"/>
      <c r="FD89" s="158"/>
      <c r="FE89" s="158"/>
      <c r="FF89" s="158"/>
      <c r="FG89" s="158"/>
      <c r="FH89" s="158"/>
      <c r="FI89" s="158"/>
      <c r="FJ89" s="158"/>
      <c r="FK89" s="158"/>
      <c r="FL89" s="158"/>
      <c r="FM89" s="203">
        <f>'2022-2024 mjcc'!S100</f>
        <v>450</v>
      </c>
      <c r="FN89" s="192">
        <f t="shared" si="101"/>
        <v>450</v>
      </c>
      <c r="FO89" s="158"/>
      <c r="FP89" s="158"/>
      <c r="FQ89" s="158"/>
      <c r="FR89" s="158"/>
      <c r="FS89" s="158"/>
      <c r="FT89" s="158"/>
      <c r="FU89" s="158"/>
      <c r="FV89" s="158"/>
      <c r="FW89" s="158"/>
      <c r="FX89" s="158"/>
      <c r="FY89" s="158"/>
      <c r="FZ89" s="158"/>
      <c r="GA89" s="158"/>
      <c r="GB89" s="158"/>
      <c r="GC89" s="158"/>
      <c r="GD89" s="158"/>
      <c r="GE89" s="158"/>
      <c r="GF89" s="158"/>
      <c r="GG89" s="158"/>
      <c r="GH89" s="158"/>
      <c r="GI89" s="158"/>
      <c r="GJ89" s="158"/>
      <c r="GK89" s="158"/>
      <c r="GL89" s="158"/>
      <c r="GM89" s="158"/>
      <c r="GN89" s="158"/>
      <c r="GO89" s="158"/>
      <c r="GP89" s="158"/>
      <c r="GQ89" s="158"/>
      <c r="GR89" s="158"/>
      <c r="GS89" s="158"/>
      <c r="GT89" s="158"/>
      <c r="GU89" s="158"/>
      <c r="GV89" s="158"/>
      <c r="GW89" s="158"/>
      <c r="GX89" s="158"/>
      <c r="GY89" s="158"/>
      <c r="GZ89" s="158">
        <v>450</v>
      </c>
      <c r="HA89" s="158"/>
      <c r="HB89" s="158"/>
      <c r="HC89" s="158"/>
      <c r="HD89" s="158"/>
      <c r="HE89" s="158"/>
      <c r="HF89" s="158"/>
      <c r="HG89" s="158"/>
      <c r="HH89" s="158"/>
      <c r="HI89" s="158"/>
      <c r="HJ89" s="158"/>
      <c r="HK89" s="158"/>
      <c r="HL89" s="158"/>
      <c r="HM89" s="158"/>
      <c r="HN89" s="158"/>
      <c r="HO89" s="158"/>
      <c r="HP89" s="203">
        <f>'2022-2024 mjcc'!T100</f>
        <v>450</v>
      </c>
      <c r="HQ89" s="192">
        <f t="shared" si="100"/>
        <v>450</v>
      </c>
      <c r="HR89" s="158"/>
      <c r="HS89" s="158"/>
      <c r="HT89" s="158"/>
      <c r="HU89" s="158"/>
      <c r="HV89" s="158"/>
      <c r="HW89" s="158"/>
      <c r="HX89" s="158"/>
      <c r="HY89" s="158"/>
      <c r="HZ89" s="158"/>
      <c r="IA89" s="158"/>
      <c r="IB89" s="158"/>
      <c r="IC89" s="158"/>
      <c r="ID89" s="158"/>
      <c r="IE89" s="158"/>
      <c r="IF89" s="158"/>
      <c r="IG89" s="158"/>
      <c r="IH89" s="158"/>
      <c r="II89" s="158"/>
      <c r="IJ89" s="158"/>
      <c r="IK89" s="158"/>
      <c r="IL89" s="158"/>
      <c r="IM89" s="158"/>
      <c r="IN89" s="158"/>
      <c r="IO89" s="158"/>
      <c r="IP89" s="158"/>
      <c r="IQ89" s="158"/>
      <c r="IR89" s="158"/>
      <c r="IS89" s="158"/>
      <c r="IT89" s="158"/>
      <c r="IU89" s="158"/>
      <c r="IV89" s="158"/>
      <c r="IW89" s="158"/>
      <c r="IX89" s="158"/>
      <c r="IY89" s="158"/>
      <c r="IZ89" s="158"/>
      <c r="JA89" s="158"/>
      <c r="JB89" s="158"/>
      <c r="JC89" s="158">
        <v>450</v>
      </c>
      <c r="JD89" s="158"/>
      <c r="JE89" s="158"/>
      <c r="JF89" s="158"/>
      <c r="JG89" s="158"/>
      <c r="JH89" s="158"/>
      <c r="JI89" s="158"/>
      <c r="JJ89" s="158"/>
      <c r="JK89" s="158"/>
      <c r="JL89" s="158"/>
      <c r="JM89" s="158"/>
      <c r="JN89" s="158"/>
      <c r="JO89" s="158"/>
      <c r="JP89" s="158"/>
      <c r="JQ89" s="158"/>
      <c r="JR89" s="158"/>
    </row>
    <row r="90" spans="1:278" ht="25.5">
      <c r="A90" s="157">
        <f>'2022-2024 mjcc'!G101</f>
        <v>0</v>
      </c>
      <c r="B90" s="157" t="str">
        <f>'2022-2024 mjcc'!H101</f>
        <v xml:space="preserve"> 12004</v>
      </c>
      <c r="C90" s="157" t="str">
        <f>'2022-2024 mjcc'!I101</f>
        <v xml:space="preserve"> Խնամատար ընտանիքում երեխայի խնամքի և դաստիարակության աջակցության տրամադրում</v>
      </c>
      <c r="D90" s="203">
        <f>'2022-2024 mjcc'!P101</f>
        <v>126920.08</v>
      </c>
      <c r="E90" s="192">
        <f t="shared" si="98"/>
        <v>126920.07999999999</v>
      </c>
      <c r="F90" s="158"/>
      <c r="G90" s="158">
        <v>77007.59</v>
      </c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  <c r="AN90" s="158"/>
      <c r="AO90" s="158"/>
      <c r="AP90" s="158"/>
      <c r="AQ90" s="158"/>
      <c r="AR90" s="158"/>
      <c r="AS90" s="158"/>
      <c r="AT90" s="158"/>
      <c r="AU90" s="158"/>
      <c r="AV90" s="158">
        <v>49912.49</v>
      </c>
      <c r="AW90" s="158"/>
      <c r="AX90" s="158"/>
      <c r="AY90" s="158"/>
      <c r="AZ90" s="158"/>
      <c r="BA90" s="158"/>
      <c r="BB90" s="158"/>
      <c r="BC90" s="158"/>
      <c r="BD90" s="158"/>
      <c r="BE90" s="158"/>
      <c r="BF90" s="158"/>
      <c r="BG90" s="203">
        <f>'2022-2024 mjcc'!Q101</f>
        <v>168893.3</v>
      </c>
      <c r="BH90" s="192">
        <f t="shared" si="95"/>
        <v>168893.3</v>
      </c>
      <c r="BI90" s="158"/>
      <c r="BJ90" s="158">
        <v>101316.7</v>
      </c>
      <c r="BK90" s="158"/>
      <c r="BL90" s="158"/>
      <c r="BM90" s="158"/>
      <c r="BN90" s="158"/>
      <c r="BO90" s="158"/>
      <c r="BP90" s="158"/>
      <c r="BQ90" s="158"/>
      <c r="BR90" s="158"/>
      <c r="BS90" s="158"/>
      <c r="BT90" s="158"/>
      <c r="BU90" s="158"/>
      <c r="BV90" s="158"/>
      <c r="BW90" s="158"/>
      <c r="BX90" s="158"/>
      <c r="BY90" s="158"/>
      <c r="BZ90" s="158"/>
      <c r="CA90" s="158"/>
      <c r="CB90" s="158"/>
      <c r="CC90" s="158"/>
      <c r="CD90" s="158"/>
      <c r="CE90" s="158"/>
      <c r="CF90" s="158"/>
      <c r="CG90" s="158"/>
      <c r="CH90" s="158"/>
      <c r="CI90" s="158"/>
      <c r="CJ90" s="158"/>
      <c r="CK90" s="158"/>
      <c r="CL90" s="158"/>
      <c r="CM90" s="158"/>
      <c r="CN90" s="158"/>
      <c r="CO90" s="158"/>
      <c r="CP90" s="158"/>
      <c r="CQ90" s="158"/>
      <c r="CR90" s="158"/>
      <c r="CS90" s="158"/>
      <c r="CT90" s="158"/>
      <c r="CU90" s="158"/>
      <c r="CV90" s="158"/>
      <c r="CW90" s="158"/>
      <c r="CX90" s="158"/>
      <c r="CY90" s="158">
        <v>67576.600000000006</v>
      </c>
      <c r="CZ90" s="158"/>
      <c r="DA90" s="158"/>
      <c r="DB90" s="158"/>
      <c r="DC90" s="158"/>
      <c r="DD90" s="158"/>
      <c r="DE90" s="158"/>
      <c r="DF90" s="158"/>
      <c r="DG90" s="158"/>
      <c r="DH90" s="158"/>
      <c r="DI90" s="158"/>
      <c r="DJ90" s="203">
        <f>'2022-2024 mjcc'!R101</f>
        <v>336628.2</v>
      </c>
      <c r="DK90" s="192">
        <f t="shared" si="102"/>
        <v>336628.2</v>
      </c>
      <c r="DL90" s="158"/>
      <c r="DM90" s="158">
        <v>188922</v>
      </c>
      <c r="DN90" s="158"/>
      <c r="DO90" s="158"/>
      <c r="DP90" s="158"/>
      <c r="DQ90" s="158"/>
      <c r="DR90" s="158"/>
      <c r="DS90" s="158"/>
      <c r="DT90" s="158"/>
      <c r="DU90" s="158"/>
      <c r="DV90" s="158"/>
      <c r="DW90" s="158"/>
      <c r="DX90" s="158"/>
      <c r="DY90" s="158"/>
      <c r="DZ90" s="158"/>
      <c r="EA90" s="158"/>
      <c r="EB90" s="158"/>
      <c r="EC90" s="158"/>
      <c r="ED90" s="158"/>
      <c r="EE90" s="158"/>
      <c r="EF90" s="158"/>
      <c r="EG90" s="158"/>
      <c r="EH90" s="158"/>
      <c r="EI90" s="158"/>
      <c r="EJ90" s="158"/>
      <c r="EK90" s="158"/>
      <c r="EL90" s="158"/>
      <c r="EM90" s="158"/>
      <c r="EN90" s="158"/>
      <c r="EO90" s="158"/>
      <c r="EP90" s="158"/>
      <c r="EQ90" s="158"/>
      <c r="ER90" s="158"/>
      <c r="ES90" s="158"/>
      <c r="ET90" s="158"/>
      <c r="EU90" s="158"/>
      <c r="EV90" s="158"/>
      <c r="EW90" s="158"/>
      <c r="EX90" s="158"/>
      <c r="EY90" s="158"/>
      <c r="EZ90" s="158"/>
      <c r="FA90" s="158"/>
      <c r="FB90" s="158">
        <v>147706.20000000001</v>
      </c>
      <c r="FC90" s="158"/>
      <c r="FD90" s="158"/>
      <c r="FE90" s="158"/>
      <c r="FF90" s="158"/>
      <c r="FG90" s="158"/>
      <c r="FH90" s="158"/>
      <c r="FI90" s="158"/>
      <c r="FJ90" s="158"/>
      <c r="FK90" s="158"/>
      <c r="FL90" s="158"/>
      <c r="FM90" s="203">
        <f>'2022-2024 mjcc'!S101</f>
        <v>336628.2</v>
      </c>
      <c r="FN90" s="192">
        <f t="shared" si="101"/>
        <v>336628.2</v>
      </c>
      <c r="FO90" s="158"/>
      <c r="FP90" s="158">
        <v>188922</v>
      </c>
      <c r="FQ90" s="158"/>
      <c r="FR90" s="158"/>
      <c r="FS90" s="158"/>
      <c r="FT90" s="158"/>
      <c r="FU90" s="158"/>
      <c r="FV90" s="158"/>
      <c r="FW90" s="158"/>
      <c r="FX90" s="158"/>
      <c r="FY90" s="158"/>
      <c r="FZ90" s="158"/>
      <c r="GA90" s="158"/>
      <c r="GB90" s="158"/>
      <c r="GC90" s="158"/>
      <c r="GD90" s="158"/>
      <c r="GE90" s="158"/>
      <c r="GF90" s="158"/>
      <c r="GG90" s="158"/>
      <c r="GH90" s="158"/>
      <c r="GI90" s="158"/>
      <c r="GJ90" s="158"/>
      <c r="GK90" s="158"/>
      <c r="GL90" s="158"/>
      <c r="GM90" s="158"/>
      <c r="GN90" s="158"/>
      <c r="GO90" s="158"/>
      <c r="GP90" s="158"/>
      <c r="GQ90" s="158"/>
      <c r="GR90" s="158"/>
      <c r="GS90" s="158"/>
      <c r="GT90" s="158"/>
      <c r="GU90" s="158"/>
      <c r="GV90" s="158"/>
      <c r="GW90" s="158"/>
      <c r="GX90" s="158"/>
      <c r="GY90" s="158"/>
      <c r="GZ90" s="158"/>
      <c r="HA90" s="158"/>
      <c r="HB90" s="158"/>
      <c r="HC90" s="158"/>
      <c r="HD90" s="158"/>
      <c r="HE90" s="158">
        <v>147706.20000000001</v>
      </c>
      <c r="HF90" s="158"/>
      <c r="HG90" s="158"/>
      <c r="HH90" s="158"/>
      <c r="HI90" s="158"/>
      <c r="HJ90" s="158"/>
      <c r="HK90" s="158"/>
      <c r="HL90" s="158"/>
      <c r="HM90" s="158"/>
      <c r="HN90" s="158"/>
      <c r="HO90" s="158"/>
      <c r="HP90" s="203">
        <f>'2022-2024 mjcc'!T101</f>
        <v>336628.2</v>
      </c>
      <c r="HQ90" s="192">
        <f t="shared" si="100"/>
        <v>336628.2</v>
      </c>
      <c r="HR90" s="158"/>
      <c r="HS90" s="158">
        <v>188922</v>
      </c>
      <c r="HT90" s="158"/>
      <c r="HU90" s="158"/>
      <c r="HV90" s="158"/>
      <c r="HW90" s="158"/>
      <c r="HX90" s="158"/>
      <c r="HY90" s="158"/>
      <c r="HZ90" s="158"/>
      <c r="IA90" s="158"/>
      <c r="IB90" s="158"/>
      <c r="IC90" s="158"/>
      <c r="ID90" s="158"/>
      <c r="IE90" s="158"/>
      <c r="IF90" s="158"/>
      <c r="IG90" s="158"/>
      <c r="IH90" s="158"/>
      <c r="II90" s="158"/>
      <c r="IJ90" s="158"/>
      <c r="IK90" s="158"/>
      <c r="IL90" s="158"/>
      <c r="IM90" s="158"/>
      <c r="IN90" s="158"/>
      <c r="IO90" s="158"/>
      <c r="IP90" s="158"/>
      <c r="IQ90" s="158"/>
      <c r="IR90" s="158"/>
      <c r="IS90" s="158"/>
      <c r="IT90" s="158"/>
      <c r="IU90" s="158"/>
      <c r="IV90" s="158"/>
      <c r="IW90" s="158"/>
      <c r="IX90" s="158"/>
      <c r="IY90" s="158"/>
      <c r="IZ90" s="158"/>
      <c r="JA90" s="158"/>
      <c r="JB90" s="158"/>
      <c r="JC90" s="158"/>
      <c r="JD90" s="158"/>
      <c r="JE90" s="158"/>
      <c r="JF90" s="158"/>
      <c r="JG90" s="158"/>
      <c r="JH90" s="158">
        <v>147706.20000000001</v>
      </c>
      <c r="JI90" s="158"/>
      <c r="JJ90" s="158"/>
      <c r="JK90" s="158"/>
      <c r="JL90" s="158"/>
      <c r="JM90" s="158"/>
      <c r="JN90" s="158"/>
      <c r="JO90" s="158"/>
      <c r="JP90" s="158"/>
      <c r="JQ90" s="158"/>
      <c r="JR90" s="158"/>
    </row>
    <row r="91" spans="1:278" ht="38.25">
      <c r="A91" s="157">
        <f>'2022-2024 mjcc'!G102</f>
        <v>0</v>
      </c>
      <c r="B91" s="157" t="str">
        <f>'2022-2024 mjcc'!H102</f>
        <v xml:space="preserve"> 12005</v>
      </c>
      <c r="C91" s="157" t="str">
        <f>'2022-2024 mjcc'!I102</f>
        <v xml:space="preserve"> Մարդկանց թրաֆիքինգի (և/կամ) շահագործման զոհերին միանվագ դրամական փոխհատուցման տրամադրում</v>
      </c>
      <c r="D91" s="203">
        <f>'2022-2024 mjcc'!P102</f>
        <v>250</v>
      </c>
      <c r="E91" s="192">
        <f t="shared" si="98"/>
        <v>250</v>
      </c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  <c r="AN91" s="158"/>
      <c r="AO91" s="158"/>
      <c r="AP91" s="158"/>
      <c r="AQ91" s="158"/>
      <c r="AR91" s="158"/>
      <c r="AS91" s="158"/>
      <c r="AT91" s="158"/>
      <c r="AU91" s="158"/>
      <c r="AV91" s="158">
        <v>250</v>
      </c>
      <c r="AW91" s="158"/>
      <c r="AX91" s="158"/>
      <c r="AY91" s="158"/>
      <c r="AZ91" s="158"/>
      <c r="BA91" s="158"/>
      <c r="BB91" s="158"/>
      <c r="BC91" s="158"/>
      <c r="BD91" s="158"/>
      <c r="BE91" s="158"/>
      <c r="BF91" s="158"/>
      <c r="BG91" s="203">
        <f>'2022-2024 mjcc'!Q102</f>
        <v>1750</v>
      </c>
      <c r="BH91" s="192">
        <f t="shared" si="95"/>
        <v>1750</v>
      </c>
      <c r="BI91" s="158"/>
      <c r="BJ91" s="158"/>
      <c r="BK91" s="158"/>
      <c r="BL91" s="158"/>
      <c r="BM91" s="158"/>
      <c r="BN91" s="158"/>
      <c r="BO91" s="158"/>
      <c r="BP91" s="158"/>
      <c r="BQ91" s="158"/>
      <c r="BR91" s="158"/>
      <c r="BS91" s="158"/>
      <c r="BT91" s="158"/>
      <c r="BU91" s="158"/>
      <c r="BV91" s="158"/>
      <c r="BW91" s="158"/>
      <c r="BX91" s="158"/>
      <c r="BY91" s="158"/>
      <c r="BZ91" s="158"/>
      <c r="CA91" s="158"/>
      <c r="CB91" s="158"/>
      <c r="CC91" s="158"/>
      <c r="CD91" s="158"/>
      <c r="CE91" s="158"/>
      <c r="CF91" s="158"/>
      <c r="CG91" s="158"/>
      <c r="CH91" s="158"/>
      <c r="CI91" s="158"/>
      <c r="CJ91" s="158"/>
      <c r="CK91" s="158"/>
      <c r="CL91" s="158"/>
      <c r="CM91" s="158"/>
      <c r="CN91" s="158"/>
      <c r="CO91" s="158"/>
      <c r="CP91" s="158"/>
      <c r="CQ91" s="158"/>
      <c r="CR91" s="158"/>
      <c r="CS91" s="158"/>
      <c r="CT91" s="158"/>
      <c r="CU91" s="158"/>
      <c r="CV91" s="158"/>
      <c r="CW91" s="158"/>
      <c r="CX91" s="158"/>
      <c r="CY91" s="158">
        <v>1750</v>
      </c>
      <c r="CZ91" s="158"/>
      <c r="DA91" s="158"/>
      <c r="DB91" s="158"/>
      <c r="DC91" s="158"/>
      <c r="DD91" s="158"/>
      <c r="DE91" s="158"/>
      <c r="DF91" s="158"/>
      <c r="DG91" s="158"/>
      <c r="DH91" s="158"/>
      <c r="DI91" s="158"/>
      <c r="DJ91" s="203">
        <f>'2022-2024 mjcc'!R102</f>
        <v>1750</v>
      </c>
      <c r="DK91" s="192">
        <f t="shared" si="102"/>
        <v>1750</v>
      </c>
      <c r="DL91" s="158"/>
      <c r="DM91" s="158"/>
      <c r="DN91" s="158"/>
      <c r="DO91" s="158"/>
      <c r="DP91" s="158"/>
      <c r="DQ91" s="158"/>
      <c r="DR91" s="158"/>
      <c r="DS91" s="158"/>
      <c r="DT91" s="158"/>
      <c r="DU91" s="158"/>
      <c r="DV91" s="158"/>
      <c r="DW91" s="158"/>
      <c r="DX91" s="158"/>
      <c r="DY91" s="158"/>
      <c r="DZ91" s="158"/>
      <c r="EA91" s="158"/>
      <c r="EB91" s="158"/>
      <c r="EC91" s="158"/>
      <c r="ED91" s="158"/>
      <c r="EE91" s="158"/>
      <c r="EF91" s="158"/>
      <c r="EG91" s="158"/>
      <c r="EH91" s="158"/>
      <c r="EI91" s="158"/>
      <c r="EJ91" s="158"/>
      <c r="EK91" s="158"/>
      <c r="EL91" s="158"/>
      <c r="EM91" s="158"/>
      <c r="EN91" s="158"/>
      <c r="EO91" s="158"/>
      <c r="EP91" s="158"/>
      <c r="EQ91" s="158"/>
      <c r="ER91" s="158"/>
      <c r="ES91" s="158"/>
      <c r="ET91" s="158"/>
      <c r="EU91" s="158"/>
      <c r="EV91" s="158"/>
      <c r="EW91" s="158"/>
      <c r="EX91" s="158"/>
      <c r="EY91" s="158"/>
      <c r="EZ91" s="158"/>
      <c r="FA91" s="158"/>
      <c r="FB91" s="158">
        <v>1750</v>
      </c>
      <c r="FC91" s="158"/>
      <c r="FD91" s="158"/>
      <c r="FE91" s="158"/>
      <c r="FF91" s="158"/>
      <c r="FG91" s="158"/>
      <c r="FH91" s="158"/>
      <c r="FI91" s="158"/>
      <c r="FJ91" s="158"/>
      <c r="FK91" s="158"/>
      <c r="FL91" s="158"/>
      <c r="FM91" s="203">
        <f>'2022-2024 mjcc'!S102</f>
        <v>1750</v>
      </c>
      <c r="FN91" s="192">
        <f t="shared" si="101"/>
        <v>1750</v>
      </c>
      <c r="FO91" s="158"/>
      <c r="FP91" s="158"/>
      <c r="FQ91" s="158"/>
      <c r="FR91" s="158"/>
      <c r="FS91" s="158"/>
      <c r="FT91" s="158"/>
      <c r="FU91" s="158"/>
      <c r="FV91" s="158"/>
      <c r="FW91" s="158"/>
      <c r="FX91" s="158"/>
      <c r="FY91" s="158"/>
      <c r="FZ91" s="158"/>
      <c r="GA91" s="158"/>
      <c r="GB91" s="158"/>
      <c r="GC91" s="158"/>
      <c r="GD91" s="158"/>
      <c r="GE91" s="158"/>
      <c r="GF91" s="158"/>
      <c r="GG91" s="158"/>
      <c r="GH91" s="158"/>
      <c r="GI91" s="158"/>
      <c r="GJ91" s="158"/>
      <c r="GK91" s="158"/>
      <c r="GL91" s="158"/>
      <c r="GM91" s="158"/>
      <c r="GN91" s="158"/>
      <c r="GO91" s="158"/>
      <c r="GP91" s="158"/>
      <c r="GQ91" s="158"/>
      <c r="GR91" s="158"/>
      <c r="GS91" s="158"/>
      <c r="GT91" s="158"/>
      <c r="GU91" s="158"/>
      <c r="GV91" s="158"/>
      <c r="GW91" s="158"/>
      <c r="GX91" s="158"/>
      <c r="GY91" s="158"/>
      <c r="GZ91" s="158"/>
      <c r="HA91" s="158"/>
      <c r="HB91" s="158"/>
      <c r="HC91" s="158"/>
      <c r="HD91" s="158"/>
      <c r="HE91" s="158">
        <v>1750</v>
      </c>
      <c r="HF91" s="158"/>
      <c r="HG91" s="158"/>
      <c r="HH91" s="158"/>
      <c r="HI91" s="158"/>
      <c r="HJ91" s="158"/>
      <c r="HK91" s="158"/>
      <c r="HL91" s="158"/>
      <c r="HM91" s="158"/>
      <c r="HN91" s="158"/>
      <c r="HO91" s="158"/>
      <c r="HP91" s="203">
        <f>'2022-2024 mjcc'!T102</f>
        <v>1750</v>
      </c>
      <c r="HQ91" s="192">
        <f t="shared" si="100"/>
        <v>1750</v>
      </c>
      <c r="HR91" s="158"/>
      <c r="HS91" s="158"/>
      <c r="HT91" s="158"/>
      <c r="HU91" s="158"/>
      <c r="HV91" s="158"/>
      <c r="HW91" s="158"/>
      <c r="HX91" s="158"/>
      <c r="HY91" s="158"/>
      <c r="HZ91" s="158"/>
      <c r="IA91" s="158"/>
      <c r="IB91" s="158"/>
      <c r="IC91" s="158"/>
      <c r="ID91" s="158"/>
      <c r="IE91" s="158"/>
      <c r="IF91" s="158"/>
      <c r="IG91" s="158"/>
      <c r="IH91" s="158"/>
      <c r="II91" s="158"/>
      <c r="IJ91" s="158"/>
      <c r="IK91" s="158"/>
      <c r="IL91" s="158"/>
      <c r="IM91" s="158"/>
      <c r="IN91" s="158"/>
      <c r="IO91" s="158"/>
      <c r="IP91" s="158"/>
      <c r="IQ91" s="158"/>
      <c r="IR91" s="158"/>
      <c r="IS91" s="158"/>
      <c r="IT91" s="158"/>
      <c r="IU91" s="158"/>
      <c r="IV91" s="158"/>
      <c r="IW91" s="158"/>
      <c r="IX91" s="158"/>
      <c r="IY91" s="158"/>
      <c r="IZ91" s="158"/>
      <c r="JA91" s="158"/>
      <c r="JB91" s="158"/>
      <c r="JC91" s="158"/>
      <c r="JD91" s="158"/>
      <c r="JE91" s="158"/>
      <c r="JF91" s="158"/>
      <c r="JG91" s="158"/>
      <c r="JH91" s="158">
        <v>1750</v>
      </c>
      <c r="JI91" s="158"/>
      <c r="JJ91" s="158"/>
      <c r="JK91" s="158"/>
      <c r="JL91" s="158"/>
      <c r="JM91" s="158"/>
      <c r="JN91" s="158"/>
      <c r="JO91" s="158"/>
      <c r="JP91" s="158"/>
      <c r="JQ91" s="158"/>
      <c r="JR91" s="158"/>
    </row>
    <row r="92" spans="1:278" ht="25.5">
      <c r="A92" s="157">
        <f>'2022-2024 mjcc'!G103</f>
        <v>0</v>
      </c>
      <c r="B92" s="157">
        <f>'2022-2024 mjcc'!H103</f>
        <v>11015</v>
      </c>
      <c r="C92" s="157" t="str">
        <f>'2022-2024 mjcc'!I103</f>
        <v xml:space="preserve"> Ընտանիքում բռնության ենթարկված անձանց ապաստարանի ծառայություններ</v>
      </c>
      <c r="D92" s="203">
        <f>'2022-2024 mjcc'!P103</f>
        <v>12225</v>
      </c>
      <c r="E92" s="192">
        <f t="shared" si="98"/>
        <v>12225</v>
      </c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>
        <v>12225</v>
      </c>
      <c r="AL92" s="158"/>
      <c r="AM92" s="158"/>
      <c r="AN92" s="158"/>
      <c r="AO92" s="158"/>
      <c r="AP92" s="158"/>
      <c r="AQ92" s="158"/>
      <c r="AR92" s="158"/>
      <c r="AS92" s="158"/>
      <c r="AT92" s="158"/>
      <c r="AU92" s="158"/>
      <c r="AV92" s="158"/>
      <c r="AW92" s="158"/>
      <c r="AX92" s="158"/>
      <c r="AY92" s="158"/>
      <c r="AZ92" s="158"/>
      <c r="BA92" s="158"/>
      <c r="BB92" s="158"/>
      <c r="BC92" s="158"/>
      <c r="BD92" s="158"/>
      <c r="BE92" s="158"/>
      <c r="BF92" s="158"/>
      <c r="BG92" s="203">
        <f>'2022-2024 mjcc'!Q103</f>
        <v>13336.8</v>
      </c>
      <c r="BH92" s="192">
        <f t="shared" si="95"/>
        <v>13336.8</v>
      </c>
      <c r="BI92" s="158"/>
      <c r="BJ92" s="158"/>
      <c r="BK92" s="158"/>
      <c r="BL92" s="158"/>
      <c r="BM92" s="158"/>
      <c r="BN92" s="158"/>
      <c r="BO92" s="158"/>
      <c r="BP92" s="158"/>
      <c r="BQ92" s="158"/>
      <c r="BR92" s="158"/>
      <c r="BS92" s="158"/>
      <c r="BT92" s="158"/>
      <c r="BU92" s="158"/>
      <c r="BV92" s="158"/>
      <c r="BW92" s="158"/>
      <c r="BX92" s="158"/>
      <c r="BY92" s="158"/>
      <c r="BZ92" s="158"/>
      <c r="CA92" s="158"/>
      <c r="CB92" s="158"/>
      <c r="CC92" s="158"/>
      <c r="CD92" s="158"/>
      <c r="CE92" s="158"/>
      <c r="CF92" s="158"/>
      <c r="CG92" s="158"/>
      <c r="CH92" s="158"/>
      <c r="CI92" s="158"/>
      <c r="CJ92" s="158"/>
      <c r="CK92" s="158"/>
      <c r="CL92" s="158"/>
      <c r="CM92" s="158"/>
      <c r="CN92" s="158">
        <v>13336.8</v>
      </c>
      <c r="CO92" s="158"/>
      <c r="CP92" s="158"/>
      <c r="CQ92" s="158"/>
      <c r="CR92" s="158"/>
      <c r="CS92" s="158"/>
      <c r="CT92" s="158"/>
      <c r="CU92" s="158"/>
      <c r="CV92" s="158"/>
      <c r="CW92" s="158"/>
      <c r="CX92" s="158"/>
      <c r="CY92" s="158"/>
      <c r="CZ92" s="158"/>
      <c r="DA92" s="158"/>
      <c r="DB92" s="158"/>
      <c r="DC92" s="158"/>
      <c r="DD92" s="158"/>
      <c r="DE92" s="158"/>
      <c r="DF92" s="158"/>
      <c r="DG92" s="158"/>
      <c r="DH92" s="158"/>
      <c r="DI92" s="158"/>
      <c r="DJ92" s="203">
        <f>'2022-2024 mjcc'!R103</f>
        <v>13336.8</v>
      </c>
      <c r="DK92" s="192">
        <f t="shared" si="102"/>
        <v>13336.8</v>
      </c>
      <c r="DL92" s="158"/>
      <c r="DM92" s="158"/>
      <c r="DN92" s="158"/>
      <c r="DO92" s="158"/>
      <c r="DP92" s="158"/>
      <c r="DQ92" s="158"/>
      <c r="DR92" s="158"/>
      <c r="DS92" s="158"/>
      <c r="DT92" s="158"/>
      <c r="DU92" s="158"/>
      <c r="DV92" s="158"/>
      <c r="DW92" s="158"/>
      <c r="DX92" s="158"/>
      <c r="DY92" s="158"/>
      <c r="DZ92" s="158"/>
      <c r="EA92" s="158"/>
      <c r="EB92" s="158"/>
      <c r="EC92" s="158"/>
      <c r="ED92" s="158"/>
      <c r="EE92" s="158"/>
      <c r="EF92" s="158"/>
      <c r="EG92" s="158"/>
      <c r="EH92" s="158"/>
      <c r="EI92" s="158"/>
      <c r="EJ92" s="158"/>
      <c r="EK92" s="158"/>
      <c r="EL92" s="158"/>
      <c r="EM92" s="158"/>
      <c r="EN92" s="158"/>
      <c r="EO92" s="158"/>
      <c r="EP92" s="158"/>
      <c r="EQ92" s="158">
        <v>13336.8</v>
      </c>
      <c r="ER92" s="158"/>
      <c r="ES92" s="158"/>
      <c r="ET92" s="158"/>
      <c r="EU92" s="158"/>
      <c r="EV92" s="158"/>
      <c r="EW92" s="158"/>
      <c r="EX92" s="158"/>
      <c r="EY92" s="158"/>
      <c r="EZ92" s="158"/>
      <c r="FA92" s="158"/>
      <c r="FB92" s="158"/>
      <c r="FC92" s="158"/>
      <c r="FD92" s="158"/>
      <c r="FE92" s="158"/>
      <c r="FF92" s="158"/>
      <c r="FG92" s="158"/>
      <c r="FH92" s="158"/>
      <c r="FI92" s="158"/>
      <c r="FJ92" s="158"/>
      <c r="FK92" s="158"/>
      <c r="FL92" s="158"/>
      <c r="FM92" s="203">
        <f>'2022-2024 mjcc'!S103</f>
        <v>13336.8</v>
      </c>
      <c r="FN92" s="192">
        <f t="shared" si="101"/>
        <v>13336.8</v>
      </c>
      <c r="FO92" s="158"/>
      <c r="FP92" s="158"/>
      <c r="FQ92" s="158"/>
      <c r="FR92" s="158"/>
      <c r="FS92" s="158"/>
      <c r="FT92" s="158"/>
      <c r="FU92" s="158"/>
      <c r="FV92" s="158"/>
      <c r="FW92" s="158"/>
      <c r="FX92" s="158"/>
      <c r="FY92" s="158"/>
      <c r="FZ92" s="158"/>
      <c r="GA92" s="158"/>
      <c r="GB92" s="158"/>
      <c r="GC92" s="158"/>
      <c r="GD92" s="158"/>
      <c r="GE92" s="158"/>
      <c r="GF92" s="158"/>
      <c r="GG92" s="158"/>
      <c r="GH92" s="158"/>
      <c r="GI92" s="158"/>
      <c r="GJ92" s="158"/>
      <c r="GK92" s="158"/>
      <c r="GL92" s="158"/>
      <c r="GM92" s="158"/>
      <c r="GN92" s="158"/>
      <c r="GO92" s="158"/>
      <c r="GP92" s="158"/>
      <c r="GQ92" s="158"/>
      <c r="GR92" s="158"/>
      <c r="GS92" s="158"/>
      <c r="GT92" s="158">
        <v>13336.8</v>
      </c>
      <c r="GU92" s="158"/>
      <c r="GV92" s="158"/>
      <c r="GW92" s="158"/>
      <c r="GX92" s="158"/>
      <c r="GY92" s="158"/>
      <c r="GZ92" s="158"/>
      <c r="HA92" s="158"/>
      <c r="HB92" s="158"/>
      <c r="HC92" s="158"/>
      <c r="HD92" s="158"/>
      <c r="HE92" s="158"/>
      <c r="HF92" s="158"/>
      <c r="HG92" s="158"/>
      <c r="HH92" s="158"/>
      <c r="HI92" s="158"/>
      <c r="HJ92" s="158"/>
      <c r="HK92" s="158"/>
      <c r="HL92" s="158"/>
      <c r="HM92" s="158"/>
      <c r="HN92" s="158"/>
      <c r="HO92" s="158"/>
      <c r="HP92" s="203">
        <f>'2022-2024 mjcc'!T103</f>
        <v>13336.8</v>
      </c>
      <c r="HQ92" s="192">
        <f t="shared" si="100"/>
        <v>13336.8</v>
      </c>
      <c r="HR92" s="158"/>
      <c r="HS92" s="158"/>
      <c r="HT92" s="158"/>
      <c r="HU92" s="158"/>
      <c r="HV92" s="158"/>
      <c r="HW92" s="158"/>
      <c r="HX92" s="158"/>
      <c r="HY92" s="158"/>
      <c r="HZ92" s="158"/>
      <c r="IA92" s="158"/>
      <c r="IB92" s="158"/>
      <c r="IC92" s="158"/>
      <c r="ID92" s="158"/>
      <c r="IE92" s="158"/>
      <c r="IF92" s="158"/>
      <c r="IG92" s="158"/>
      <c r="IH92" s="158"/>
      <c r="II92" s="158"/>
      <c r="IJ92" s="158"/>
      <c r="IK92" s="158"/>
      <c r="IL92" s="158"/>
      <c r="IM92" s="158"/>
      <c r="IN92" s="158"/>
      <c r="IO92" s="158"/>
      <c r="IP92" s="158"/>
      <c r="IQ92" s="158"/>
      <c r="IR92" s="158"/>
      <c r="IS92" s="158"/>
      <c r="IT92" s="158"/>
      <c r="IU92" s="158"/>
      <c r="IV92" s="158"/>
      <c r="IW92" s="158">
        <v>13336.8</v>
      </c>
      <c r="IX92" s="158"/>
      <c r="IY92" s="158"/>
      <c r="IZ92" s="158"/>
      <c r="JA92" s="158"/>
      <c r="JB92" s="158"/>
      <c r="JC92" s="158"/>
      <c r="JD92" s="158"/>
      <c r="JE92" s="158"/>
      <c r="JF92" s="158"/>
      <c r="JG92" s="158"/>
      <c r="JH92" s="158"/>
      <c r="JI92" s="158"/>
      <c r="JJ92" s="158"/>
      <c r="JK92" s="158"/>
      <c r="JL92" s="158"/>
      <c r="JM92" s="158"/>
      <c r="JN92" s="158"/>
      <c r="JO92" s="158"/>
      <c r="JP92" s="158"/>
      <c r="JQ92" s="158"/>
      <c r="JR92" s="158"/>
    </row>
    <row r="93" spans="1:278" ht="38.25">
      <c r="A93" s="157">
        <f>'2022-2024 mjcc'!G104</f>
        <v>0</v>
      </c>
      <c r="B93" s="157">
        <f>'2022-2024 mjcc'!H104</f>
        <v>11016</v>
      </c>
      <c r="C93" s="157" t="str">
        <f>'2022-2024 mjcc'!I104</f>
        <v xml:space="preserve">Ընտանեկան բռնության ենթարկված անձանց աջակցության կենտրոնների  ծառայություններ
</v>
      </c>
      <c r="D93" s="203">
        <f>'2022-2024 mjcc'!P104</f>
        <v>42453.279999999999</v>
      </c>
      <c r="E93" s="192">
        <f t="shared" si="98"/>
        <v>42453.279999999999</v>
      </c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>
        <v>42453.279999999999</v>
      </c>
      <c r="AL93" s="158"/>
      <c r="AM93" s="158"/>
      <c r="AN93" s="158"/>
      <c r="AO93" s="158"/>
      <c r="AP93" s="158"/>
      <c r="AQ93" s="158"/>
      <c r="AR93" s="158"/>
      <c r="AS93" s="158"/>
      <c r="AT93" s="158"/>
      <c r="AU93" s="158"/>
      <c r="AV93" s="158"/>
      <c r="AW93" s="158"/>
      <c r="AX93" s="158"/>
      <c r="AY93" s="158"/>
      <c r="AZ93" s="158"/>
      <c r="BA93" s="158"/>
      <c r="BB93" s="158"/>
      <c r="BC93" s="158"/>
      <c r="BD93" s="158"/>
      <c r="BE93" s="158"/>
      <c r="BF93" s="158"/>
      <c r="BG93" s="203">
        <f>'2022-2024 mjcc'!Q104</f>
        <v>66684.2</v>
      </c>
      <c r="BH93" s="192">
        <f t="shared" si="95"/>
        <v>66684.2</v>
      </c>
      <c r="BI93" s="158"/>
      <c r="BJ93" s="158"/>
      <c r="BK93" s="158"/>
      <c r="BL93" s="158"/>
      <c r="BM93" s="158"/>
      <c r="BN93" s="158"/>
      <c r="BO93" s="158"/>
      <c r="BP93" s="158"/>
      <c r="BQ93" s="158"/>
      <c r="BR93" s="158"/>
      <c r="BS93" s="158"/>
      <c r="BT93" s="158"/>
      <c r="BU93" s="158"/>
      <c r="BV93" s="158"/>
      <c r="BW93" s="158"/>
      <c r="BX93" s="158"/>
      <c r="BY93" s="158"/>
      <c r="BZ93" s="158"/>
      <c r="CA93" s="158"/>
      <c r="CB93" s="158"/>
      <c r="CC93" s="158"/>
      <c r="CD93" s="158"/>
      <c r="CE93" s="158"/>
      <c r="CF93" s="158"/>
      <c r="CG93" s="158"/>
      <c r="CH93" s="158"/>
      <c r="CI93" s="158"/>
      <c r="CJ93" s="158"/>
      <c r="CK93" s="158"/>
      <c r="CL93" s="158"/>
      <c r="CM93" s="158"/>
      <c r="CN93" s="158">
        <v>66684.2</v>
      </c>
      <c r="CO93" s="158"/>
      <c r="CP93" s="158"/>
      <c r="CQ93" s="158"/>
      <c r="CR93" s="158"/>
      <c r="CS93" s="158"/>
      <c r="CT93" s="158"/>
      <c r="CU93" s="158"/>
      <c r="CV93" s="158"/>
      <c r="CW93" s="158"/>
      <c r="CX93" s="158"/>
      <c r="CY93" s="158"/>
      <c r="CZ93" s="158"/>
      <c r="DA93" s="158"/>
      <c r="DB93" s="158"/>
      <c r="DC93" s="158"/>
      <c r="DD93" s="158"/>
      <c r="DE93" s="158"/>
      <c r="DF93" s="158"/>
      <c r="DG93" s="158"/>
      <c r="DH93" s="158"/>
      <c r="DI93" s="158"/>
      <c r="DJ93" s="203">
        <f>'2022-2024 mjcc'!R104</f>
        <v>66684.2</v>
      </c>
      <c r="DK93" s="192">
        <f t="shared" si="102"/>
        <v>66684.2</v>
      </c>
      <c r="DL93" s="158"/>
      <c r="DM93" s="158"/>
      <c r="DN93" s="158"/>
      <c r="DO93" s="158"/>
      <c r="DP93" s="158"/>
      <c r="DQ93" s="158"/>
      <c r="DR93" s="158"/>
      <c r="DS93" s="158"/>
      <c r="DT93" s="158"/>
      <c r="DU93" s="158"/>
      <c r="DV93" s="158"/>
      <c r="DW93" s="158"/>
      <c r="DX93" s="158"/>
      <c r="DY93" s="158"/>
      <c r="DZ93" s="158"/>
      <c r="EA93" s="158"/>
      <c r="EB93" s="158"/>
      <c r="EC93" s="158"/>
      <c r="ED93" s="158"/>
      <c r="EE93" s="158"/>
      <c r="EF93" s="158"/>
      <c r="EG93" s="158"/>
      <c r="EH93" s="158"/>
      <c r="EI93" s="158"/>
      <c r="EJ93" s="158"/>
      <c r="EK93" s="158"/>
      <c r="EL93" s="158"/>
      <c r="EM93" s="158"/>
      <c r="EN93" s="158"/>
      <c r="EO93" s="158"/>
      <c r="EP93" s="158"/>
      <c r="EQ93" s="158">
        <v>66684.2</v>
      </c>
      <c r="ER93" s="158"/>
      <c r="ES93" s="158"/>
      <c r="ET93" s="158"/>
      <c r="EU93" s="158"/>
      <c r="EV93" s="158"/>
      <c r="EW93" s="158"/>
      <c r="EX93" s="158"/>
      <c r="EY93" s="158"/>
      <c r="EZ93" s="158"/>
      <c r="FA93" s="158"/>
      <c r="FB93" s="158"/>
      <c r="FC93" s="158"/>
      <c r="FD93" s="158"/>
      <c r="FE93" s="158"/>
      <c r="FF93" s="158"/>
      <c r="FG93" s="158"/>
      <c r="FH93" s="158"/>
      <c r="FI93" s="158"/>
      <c r="FJ93" s="158"/>
      <c r="FK93" s="158"/>
      <c r="FL93" s="158"/>
      <c r="FM93" s="203">
        <f>'2022-2024 mjcc'!S104</f>
        <v>66684.2</v>
      </c>
      <c r="FN93" s="192">
        <f t="shared" si="101"/>
        <v>66684.2</v>
      </c>
      <c r="FO93" s="158"/>
      <c r="FP93" s="158"/>
      <c r="FQ93" s="158"/>
      <c r="FR93" s="158"/>
      <c r="FS93" s="158"/>
      <c r="FT93" s="158"/>
      <c r="FU93" s="158"/>
      <c r="FV93" s="158"/>
      <c r="FW93" s="158"/>
      <c r="FX93" s="158"/>
      <c r="FY93" s="158"/>
      <c r="FZ93" s="158"/>
      <c r="GA93" s="158"/>
      <c r="GB93" s="158"/>
      <c r="GC93" s="158"/>
      <c r="GD93" s="158"/>
      <c r="GE93" s="158"/>
      <c r="GF93" s="158"/>
      <c r="GG93" s="158"/>
      <c r="GH93" s="158"/>
      <c r="GI93" s="158"/>
      <c r="GJ93" s="158"/>
      <c r="GK93" s="158"/>
      <c r="GL93" s="158"/>
      <c r="GM93" s="158"/>
      <c r="GN93" s="158"/>
      <c r="GO93" s="158"/>
      <c r="GP93" s="158"/>
      <c r="GQ93" s="158"/>
      <c r="GR93" s="158"/>
      <c r="GS93" s="158"/>
      <c r="GT93" s="158">
        <v>66684.2</v>
      </c>
      <c r="GU93" s="158"/>
      <c r="GV93" s="158"/>
      <c r="GW93" s="158"/>
      <c r="GX93" s="158"/>
      <c r="GY93" s="158"/>
      <c r="GZ93" s="158"/>
      <c r="HA93" s="158"/>
      <c r="HB93" s="158"/>
      <c r="HC93" s="158"/>
      <c r="HD93" s="158"/>
      <c r="HE93" s="158"/>
      <c r="HF93" s="158"/>
      <c r="HG93" s="158"/>
      <c r="HH93" s="158"/>
      <c r="HI93" s="158"/>
      <c r="HJ93" s="158"/>
      <c r="HK93" s="158"/>
      <c r="HL93" s="158"/>
      <c r="HM93" s="158"/>
      <c r="HN93" s="158"/>
      <c r="HO93" s="158"/>
      <c r="HP93" s="203">
        <f>'2022-2024 mjcc'!T104</f>
        <v>66684.2</v>
      </c>
      <c r="HQ93" s="192">
        <f t="shared" si="100"/>
        <v>66684.2</v>
      </c>
      <c r="HR93" s="158"/>
      <c r="HS93" s="158"/>
      <c r="HT93" s="158"/>
      <c r="HU93" s="158"/>
      <c r="HV93" s="158"/>
      <c r="HW93" s="158"/>
      <c r="HX93" s="158"/>
      <c r="HY93" s="158"/>
      <c r="HZ93" s="158"/>
      <c r="IA93" s="158"/>
      <c r="IB93" s="158"/>
      <c r="IC93" s="158"/>
      <c r="ID93" s="158"/>
      <c r="IE93" s="158"/>
      <c r="IF93" s="158"/>
      <c r="IG93" s="158"/>
      <c r="IH93" s="158"/>
      <c r="II93" s="158"/>
      <c r="IJ93" s="158"/>
      <c r="IK93" s="158"/>
      <c r="IL93" s="158"/>
      <c r="IM93" s="158"/>
      <c r="IN93" s="158"/>
      <c r="IO93" s="158"/>
      <c r="IP93" s="158"/>
      <c r="IQ93" s="158"/>
      <c r="IR93" s="158"/>
      <c r="IS93" s="158"/>
      <c r="IT93" s="158"/>
      <c r="IU93" s="158"/>
      <c r="IV93" s="158"/>
      <c r="IW93" s="158">
        <v>66684.2</v>
      </c>
      <c r="IX93" s="158"/>
      <c r="IY93" s="158"/>
      <c r="IZ93" s="158"/>
      <c r="JA93" s="158"/>
      <c r="JB93" s="158"/>
      <c r="JC93" s="158"/>
      <c r="JD93" s="158"/>
      <c r="JE93" s="158"/>
      <c r="JF93" s="158"/>
      <c r="JG93" s="158"/>
      <c r="JH93" s="158"/>
      <c r="JI93" s="158"/>
      <c r="JJ93" s="158"/>
      <c r="JK93" s="158"/>
      <c r="JL93" s="158"/>
      <c r="JM93" s="158"/>
      <c r="JN93" s="158"/>
      <c r="JO93" s="158"/>
      <c r="JP93" s="158"/>
      <c r="JQ93" s="158"/>
      <c r="JR93" s="158"/>
    </row>
    <row r="94" spans="1:278" ht="38.25">
      <c r="A94" s="157">
        <f>'2022-2024 mjcc'!G105</f>
        <v>0</v>
      </c>
      <c r="B94" s="157">
        <f>'2022-2024 mjcc'!H105</f>
        <v>12006</v>
      </c>
      <c r="C94" s="157" t="str">
        <f>'2022-2024 mjcc'!I105</f>
        <v xml:space="preserve"> Ընտանիքում բռնության ենթարկվածների ժամանակավոր աջակցություն_x000D_
</v>
      </c>
      <c r="D94" s="203">
        <f>'2022-2024 mjcc'!P105</f>
        <v>1500</v>
      </c>
      <c r="E94" s="192">
        <f t="shared" si="98"/>
        <v>1500</v>
      </c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  <c r="AN94" s="158"/>
      <c r="AO94" s="158"/>
      <c r="AP94" s="158"/>
      <c r="AQ94" s="158"/>
      <c r="AR94" s="158"/>
      <c r="AS94" s="158"/>
      <c r="AT94" s="158"/>
      <c r="AU94" s="158"/>
      <c r="AV94" s="158">
        <v>1500</v>
      </c>
      <c r="AW94" s="158"/>
      <c r="AX94" s="158"/>
      <c r="AY94" s="158"/>
      <c r="AZ94" s="158"/>
      <c r="BA94" s="158"/>
      <c r="BB94" s="158"/>
      <c r="BC94" s="158"/>
      <c r="BD94" s="158"/>
      <c r="BE94" s="158"/>
      <c r="BF94" s="158"/>
      <c r="BG94" s="203">
        <f>'2022-2024 mjcc'!Q105</f>
        <v>10000</v>
      </c>
      <c r="BH94" s="192">
        <f t="shared" si="95"/>
        <v>10000</v>
      </c>
      <c r="BI94" s="158"/>
      <c r="BJ94" s="158"/>
      <c r="BK94" s="158"/>
      <c r="BL94" s="158"/>
      <c r="BM94" s="158"/>
      <c r="BN94" s="158"/>
      <c r="BO94" s="158"/>
      <c r="BP94" s="158"/>
      <c r="BQ94" s="158"/>
      <c r="BR94" s="158"/>
      <c r="BS94" s="158"/>
      <c r="BT94" s="158"/>
      <c r="BU94" s="158"/>
      <c r="BV94" s="158"/>
      <c r="BW94" s="158"/>
      <c r="BX94" s="158"/>
      <c r="BY94" s="158"/>
      <c r="BZ94" s="158"/>
      <c r="CA94" s="158"/>
      <c r="CB94" s="158"/>
      <c r="CC94" s="158"/>
      <c r="CD94" s="158"/>
      <c r="CE94" s="158"/>
      <c r="CF94" s="158"/>
      <c r="CG94" s="158"/>
      <c r="CH94" s="158"/>
      <c r="CI94" s="158"/>
      <c r="CJ94" s="158"/>
      <c r="CK94" s="158"/>
      <c r="CL94" s="158"/>
      <c r="CM94" s="158"/>
      <c r="CN94" s="158"/>
      <c r="CO94" s="158"/>
      <c r="CP94" s="158"/>
      <c r="CQ94" s="158"/>
      <c r="CR94" s="158"/>
      <c r="CS94" s="158"/>
      <c r="CT94" s="158"/>
      <c r="CU94" s="158"/>
      <c r="CV94" s="158"/>
      <c r="CW94" s="158"/>
      <c r="CX94" s="158"/>
      <c r="CY94" s="158">
        <v>10000</v>
      </c>
      <c r="CZ94" s="158"/>
      <c r="DA94" s="158"/>
      <c r="DB94" s="158"/>
      <c r="DC94" s="158"/>
      <c r="DD94" s="158"/>
      <c r="DE94" s="158"/>
      <c r="DF94" s="158"/>
      <c r="DG94" s="158"/>
      <c r="DH94" s="158"/>
      <c r="DI94" s="158"/>
      <c r="DJ94" s="203">
        <f>'2022-2024 mjcc'!R105</f>
        <v>10000</v>
      </c>
      <c r="DK94" s="192">
        <f t="shared" si="102"/>
        <v>10000</v>
      </c>
      <c r="DL94" s="158"/>
      <c r="DM94" s="158"/>
      <c r="DN94" s="158"/>
      <c r="DO94" s="158"/>
      <c r="DP94" s="158"/>
      <c r="DQ94" s="158"/>
      <c r="DR94" s="158"/>
      <c r="DS94" s="158"/>
      <c r="DT94" s="158"/>
      <c r="DU94" s="158"/>
      <c r="DV94" s="158"/>
      <c r="DW94" s="158"/>
      <c r="DX94" s="158"/>
      <c r="DY94" s="158"/>
      <c r="DZ94" s="158"/>
      <c r="EA94" s="158"/>
      <c r="EB94" s="158"/>
      <c r="EC94" s="158"/>
      <c r="ED94" s="158"/>
      <c r="EE94" s="158"/>
      <c r="EF94" s="158"/>
      <c r="EG94" s="158"/>
      <c r="EH94" s="158"/>
      <c r="EI94" s="158"/>
      <c r="EJ94" s="158"/>
      <c r="EK94" s="158"/>
      <c r="EL94" s="158"/>
      <c r="EM94" s="158"/>
      <c r="EN94" s="158"/>
      <c r="EO94" s="158"/>
      <c r="EP94" s="158"/>
      <c r="EQ94" s="158"/>
      <c r="ER94" s="158"/>
      <c r="ES94" s="158"/>
      <c r="ET94" s="158"/>
      <c r="EU94" s="158"/>
      <c r="EV94" s="158"/>
      <c r="EW94" s="158"/>
      <c r="EX94" s="158"/>
      <c r="EY94" s="158"/>
      <c r="EZ94" s="158"/>
      <c r="FA94" s="158"/>
      <c r="FB94" s="158">
        <v>10000</v>
      </c>
      <c r="FC94" s="158"/>
      <c r="FD94" s="158"/>
      <c r="FE94" s="158"/>
      <c r="FF94" s="158"/>
      <c r="FG94" s="158"/>
      <c r="FH94" s="158"/>
      <c r="FI94" s="158"/>
      <c r="FJ94" s="158"/>
      <c r="FK94" s="158"/>
      <c r="FL94" s="158"/>
      <c r="FM94" s="203">
        <f>'2022-2024 mjcc'!S105</f>
        <v>10000</v>
      </c>
      <c r="FN94" s="192">
        <f t="shared" si="101"/>
        <v>10000</v>
      </c>
      <c r="FO94" s="158"/>
      <c r="FP94" s="158"/>
      <c r="FQ94" s="158"/>
      <c r="FR94" s="158"/>
      <c r="FS94" s="158"/>
      <c r="FT94" s="158"/>
      <c r="FU94" s="158"/>
      <c r="FV94" s="158"/>
      <c r="FW94" s="158"/>
      <c r="FX94" s="158"/>
      <c r="FY94" s="158"/>
      <c r="FZ94" s="158"/>
      <c r="GA94" s="158"/>
      <c r="GB94" s="158"/>
      <c r="GC94" s="158"/>
      <c r="GD94" s="158"/>
      <c r="GE94" s="158"/>
      <c r="GF94" s="158"/>
      <c r="GG94" s="158"/>
      <c r="GH94" s="158"/>
      <c r="GI94" s="158"/>
      <c r="GJ94" s="158"/>
      <c r="GK94" s="158"/>
      <c r="GL94" s="158"/>
      <c r="GM94" s="158"/>
      <c r="GN94" s="158"/>
      <c r="GO94" s="158"/>
      <c r="GP94" s="158"/>
      <c r="GQ94" s="158"/>
      <c r="GR94" s="158"/>
      <c r="GS94" s="158"/>
      <c r="GT94" s="158"/>
      <c r="GU94" s="158"/>
      <c r="GV94" s="158"/>
      <c r="GW94" s="158"/>
      <c r="GX94" s="158"/>
      <c r="GY94" s="158"/>
      <c r="GZ94" s="158"/>
      <c r="HA94" s="158"/>
      <c r="HB94" s="158"/>
      <c r="HC94" s="158"/>
      <c r="HD94" s="158"/>
      <c r="HE94" s="158">
        <v>10000</v>
      </c>
      <c r="HF94" s="158"/>
      <c r="HG94" s="158"/>
      <c r="HH94" s="158"/>
      <c r="HI94" s="158"/>
      <c r="HJ94" s="158"/>
      <c r="HK94" s="158"/>
      <c r="HL94" s="158"/>
      <c r="HM94" s="158"/>
      <c r="HN94" s="158"/>
      <c r="HO94" s="158"/>
      <c r="HP94" s="203">
        <f>'2022-2024 mjcc'!T105</f>
        <v>10000</v>
      </c>
      <c r="HQ94" s="192">
        <f t="shared" si="100"/>
        <v>10000</v>
      </c>
      <c r="HR94" s="158"/>
      <c r="HS94" s="158"/>
      <c r="HT94" s="158"/>
      <c r="HU94" s="158"/>
      <c r="HV94" s="158"/>
      <c r="HW94" s="158"/>
      <c r="HX94" s="158"/>
      <c r="HY94" s="158"/>
      <c r="HZ94" s="158"/>
      <c r="IA94" s="158"/>
      <c r="IB94" s="158"/>
      <c r="IC94" s="158"/>
      <c r="ID94" s="158"/>
      <c r="IE94" s="158"/>
      <c r="IF94" s="158"/>
      <c r="IG94" s="158"/>
      <c r="IH94" s="158"/>
      <c r="II94" s="158"/>
      <c r="IJ94" s="158"/>
      <c r="IK94" s="158"/>
      <c r="IL94" s="158"/>
      <c r="IM94" s="158"/>
      <c r="IN94" s="158"/>
      <c r="IO94" s="158"/>
      <c r="IP94" s="158"/>
      <c r="IQ94" s="158"/>
      <c r="IR94" s="158"/>
      <c r="IS94" s="158"/>
      <c r="IT94" s="158"/>
      <c r="IU94" s="158"/>
      <c r="IV94" s="158"/>
      <c r="IW94" s="158"/>
      <c r="IX94" s="158"/>
      <c r="IY94" s="158"/>
      <c r="IZ94" s="158"/>
      <c r="JA94" s="158"/>
      <c r="JB94" s="158"/>
      <c r="JC94" s="158"/>
      <c r="JD94" s="158"/>
      <c r="JE94" s="158"/>
      <c r="JF94" s="158"/>
      <c r="JG94" s="158"/>
      <c r="JH94" s="158">
        <v>10000</v>
      </c>
      <c r="JI94" s="158"/>
      <c r="JJ94" s="158"/>
      <c r="JK94" s="158"/>
      <c r="JL94" s="158"/>
      <c r="JM94" s="158"/>
      <c r="JN94" s="158"/>
      <c r="JO94" s="158"/>
      <c r="JP94" s="158"/>
      <c r="JQ94" s="158"/>
      <c r="JR94" s="158"/>
    </row>
    <row r="95" spans="1:278" ht="25.5">
      <c r="A95" s="157">
        <f>'2022-2024 mjcc'!G106</f>
        <v>0</v>
      </c>
      <c r="B95" s="157">
        <f>'2022-2024 mjcc'!H106</f>
        <v>11018</v>
      </c>
      <c r="C95" s="157" t="str">
        <f>'2022-2024 mjcc'!I106</f>
        <v xml:space="preserve"> Երեխաների խնամքի ցերեկային ծառայությունների տրամադրում</v>
      </c>
      <c r="D95" s="203">
        <f>'2022-2024 mjcc'!P106</f>
        <v>188736.87</v>
      </c>
      <c r="E95" s="192">
        <f t="shared" si="98"/>
        <v>188736.87</v>
      </c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>
        <v>188736.87</v>
      </c>
      <c r="AL95" s="158"/>
      <c r="AM95" s="158"/>
      <c r="AN95" s="158"/>
      <c r="AO95" s="158"/>
      <c r="AP95" s="158"/>
      <c r="AQ95" s="158"/>
      <c r="AR95" s="158"/>
      <c r="AS95" s="158"/>
      <c r="AT95" s="158"/>
      <c r="AU95" s="158"/>
      <c r="AV95" s="158"/>
      <c r="AW95" s="158"/>
      <c r="AX95" s="158"/>
      <c r="AY95" s="158"/>
      <c r="AZ95" s="158"/>
      <c r="BA95" s="158"/>
      <c r="BB95" s="158"/>
      <c r="BC95" s="158"/>
      <c r="BD95" s="158"/>
      <c r="BE95" s="158"/>
      <c r="BF95" s="158"/>
      <c r="BG95" s="203">
        <f>'2022-2024 mjcc'!Q106</f>
        <v>291187.8</v>
      </c>
      <c r="BH95" s="192">
        <f t="shared" si="95"/>
        <v>291187.8</v>
      </c>
      <c r="BI95" s="158"/>
      <c r="BJ95" s="158"/>
      <c r="BK95" s="158"/>
      <c r="BL95" s="158"/>
      <c r="BM95" s="158"/>
      <c r="BN95" s="158"/>
      <c r="BO95" s="158"/>
      <c r="BP95" s="158"/>
      <c r="BQ95" s="158"/>
      <c r="BR95" s="158"/>
      <c r="BS95" s="158"/>
      <c r="BT95" s="158"/>
      <c r="BU95" s="158"/>
      <c r="BV95" s="158"/>
      <c r="BW95" s="158"/>
      <c r="BX95" s="158"/>
      <c r="BY95" s="158"/>
      <c r="BZ95" s="158"/>
      <c r="CA95" s="158"/>
      <c r="CB95" s="158"/>
      <c r="CC95" s="158"/>
      <c r="CD95" s="158"/>
      <c r="CE95" s="158"/>
      <c r="CF95" s="158"/>
      <c r="CG95" s="158"/>
      <c r="CH95" s="158"/>
      <c r="CI95" s="158"/>
      <c r="CJ95" s="158"/>
      <c r="CK95" s="158"/>
      <c r="CL95" s="158"/>
      <c r="CM95" s="158"/>
      <c r="CN95" s="158">
        <v>291187.8</v>
      </c>
      <c r="CO95" s="158"/>
      <c r="CP95" s="158"/>
      <c r="CQ95" s="158"/>
      <c r="CR95" s="158"/>
      <c r="CS95" s="158"/>
      <c r="CT95" s="158"/>
      <c r="CU95" s="158"/>
      <c r="CV95" s="158"/>
      <c r="CW95" s="158"/>
      <c r="CX95" s="158"/>
      <c r="CY95" s="158"/>
      <c r="CZ95" s="158"/>
      <c r="DA95" s="158"/>
      <c r="DB95" s="158"/>
      <c r="DC95" s="158"/>
      <c r="DD95" s="158"/>
      <c r="DE95" s="158"/>
      <c r="DF95" s="158"/>
      <c r="DG95" s="158"/>
      <c r="DH95" s="158"/>
      <c r="DI95" s="158"/>
      <c r="DJ95" s="203">
        <f>'2022-2024 mjcc'!R106</f>
        <v>291187.8</v>
      </c>
      <c r="DK95" s="192">
        <f t="shared" si="102"/>
        <v>291187.8</v>
      </c>
      <c r="DL95" s="158"/>
      <c r="DM95" s="158"/>
      <c r="DN95" s="158"/>
      <c r="DO95" s="158"/>
      <c r="DP95" s="158"/>
      <c r="DQ95" s="158"/>
      <c r="DR95" s="158"/>
      <c r="DS95" s="158"/>
      <c r="DT95" s="158"/>
      <c r="DU95" s="158"/>
      <c r="DV95" s="158"/>
      <c r="DW95" s="158"/>
      <c r="DX95" s="158"/>
      <c r="DY95" s="158"/>
      <c r="DZ95" s="158"/>
      <c r="EA95" s="158"/>
      <c r="EB95" s="158"/>
      <c r="EC95" s="158"/>
      <c r="ED95" s="158"/>
      <c r="EE95" s="158"/>
      <c r="EF95" s="158"/>
      <c r="EG95" s="158"/>
      <c r="EH95" s="158"/>
      <c r="EI95" s="158"/>
      <c r="EJ95" s="158"/>
      <c r="EK95" s="158"/>
      <c r="EL95" s="158"/>
      <c r="EM95" s="158"/>
      <c r="EN95" s="158"/>
      <c r="EO95" s="158"/>
      <c r="EP95" s="158"/>
      <c r="EQ95" s="158">
        <v>291187.8</v>
      </c>
      <c r="ER95" s="158"/>
      <c r="ES95" s="158"/>
      <c r="ET95" s="158"/>
      <c r="EU95" s="158"/>
      <c r="EV95" s="158"/>
      <c r="EW95" s="158"/>
      <c r="EX95" s="158"/>
      <c r="EY95" s="158"/>
      <c r="EZ95" s="158"/>
      <c r="FA95" s="158"/>
      <c r="FB95" s="158"/>
      <c r="FC95" s="158"/>
      <c r="FD95" s="158"/>
      <c r="FE95" s="158"/>
      <c r="FF95" s="158"/>
      <c r="FG95" s="158"/>
      <c r="FH95" s="158"/>
      <c r="FI95" s="158"/>
      <c r="FJ95" s="158"/>
      <c r="FK95" s="158"/>
      <c r="FL95" s="158"/>
      <c r="FM95" s="203">
        <f>'2022-2024 mjcc'!S106</f>
        <v>291187.8</v>
      </c>
      <c r="FN95" s="192">
        <f t="shared" ref="FN95" si="103">SUM(FO95:HO95)</f>
        <v>291187.8</v>
      </c>
      <c r="FO95" s="158"/>
      <c r="FP95" s="158"/>
      <c r="FQ95" s="158"/>
      <c r="FR95" s="158"/>
      <c r="FS95" s="158"/>
      <c r="FT95" s="158"/>
      <c r="FU95" s="158"/>
      <c r="FV95" s="158"/>
      <c r="FW95" s="158"/>
      <c r="FX95" s="158"/>
      <c r="FY95" s="158"/>
      <c r="FZ95" s="158"/>
      <c r="GA95" s="158"/>
      <c r="GB95" s="158"/>
      <c r="GC95" s="158"/>
      <c r="GD95" s="158"/>
      <c r="GE95" s="158"/>
      <c r="GF95" s="158"/>
      <c r="GG95" s="158"/>
      <c r="GH95" s="158"/>
      <c r="GI95" s="158"/>
      <c r="GJ95" s="158"/>
      <c r="GK95" s="158"/>
      <c r="GL95" s="158"/>
      <c r="GM95" s="158"/>
      <c r="GN95" s="158"/>
      <c r="GO95" s="158"/>
      <c r="GP95" s="158"/>
      <c r="GQ95" s="158"/>
      <c r="GR95" s="158"/>
      <c r="GS95" s="158"/>
      <c r="GT95" s="158">
        <v>291187.8</v>
      </c>
      <c r="GU95" s="158"/>
      <c r="GV95" s="158"/>
      <c r="GW95" s="158"/>
      <c r="GX95" s="158"/>
      <c r="GY95" s="158"/>
      <c r="GZ95" s="158"/>
      <c r="HA95" s="158"/>
      <c r="HB95" s="158"/>
      <c r="HC95" s="158"/>
      <c r="HD95" s="158"/>
      <c r="HE95" s="158"/>
      <c r="HF95" s="158"/>
      <c r="HG95" s="158"/>
      <c r="HH95" s="158"/>
      <c r="HI95" s="158"/>
      <c r="HJ95" s="158"/>
      <c r="HK95" s="158"/>
      <c r="HL95" s="158"/>
      <c r="HM95" s="158"/>
      <c r="HN95" s="158"/>
      <c r="HO95" s="158"/>
      <c r="HP95" s="203">
        <f>'2022-2024 mjcc'!T106</f>
        <v>291187.8</v>
      </c>
      <c r="HQ95" s="192">
        <f t="shared" ref="HQ95" si="104">SUM(HR95:JR95)</f>
        <v>291187.8</v>
      </c>
      <c r="HR95" s="158"/>
      <c r="HS95" s="158"/>
      <c r="HT95" s="158"/>
      <c r="HU95" s="158"/>
      <c r="HV95" s="158"/>
      <c r="HW95" s="158"/>
      <c r="HX95" s="158"/>
      <c r="HY95" s="158"/>
      <c r="HZ95" s="158"/>
      <c r="IA95" s="158"/>
      <c r="IB95" s="158"/>
      <c r="IC95" s="158"/>
      <c r="ID95" s="158"/>
      <c r="IE95" s="158"/>
      <c r="IF95" s="158"/>
      <c r="IG95" s="158"/>
      <c r="IH95" s="158"/>
      <c r="II95" s="158"/>
      <c r="IJ95" s="158"/>
      <c r="IK95" s="158"/>
      <c r="IL95" s="158"/>
      <c r="IM95" s="158"/>
      <c r="IN95" s="158"/>
      <c r="IO95" s="158"/>
      <c r="IP95" s="158"/>
      <c r="IQ95" s="158"/>
      <c r="IR95" s="158"/>
      <c r="IS95" s="158"/>
      <c r="IT95" s="158"/>
      <c r="IU95" s="158"/>
      <c r="IV95" s="158"/>
      <c r="IW95" s="158">
        <v>291187.8</v>
      </c>
      <c r="IX95" s="158"/>
      <c r="IY95" s="158"/>
      <c r="IZ95" s="158"/>
      <c r="JA95" s="158"/>
      <c r="JB95" s="158"/>
      <c r="JC95" s="158"/>
      <c r="JD95" s="158"/>
      <c r="JE95" s="158"/>
      <c r="JF95" s="158"/>
      <c r="JG95" s="158"/>
      <c r="JH95" s="158"/>
      <c r="JI95" s="158"/>
      <c r="JJ95" s="158"/>
      <c r="JK95" s="158"/>
      <c r="JL95" s="158"/>
      <c r="JM95" s="158"/>
      <c r="JN95" s="158"/>
      <c r="JO95" s="158"/>
      <c r="JP95" s="158"/>
      <c r="JQ95" s="158"/>
      <c r="JR95" s="158"/>
    </row>
    <row r="96" spans="1:278" ht="51">
      <c r="A96" s="157">
        <f>'2022-2024 mjcc'!G107</f>
        <v>0</v>
      </c>
      <c r="B96" s="157">
        <f>'2022-2024 mjcc'!H107</f>
        <v>12002</v>
      </c>
      <c r="C96" s="157" t="str">
        <f>'2022-2024 mjcc'!I107</f>
        <v xml:space="preserve"> Կենսաբանական ընտանիք տեղափոխված և հաստատություն մուտքը կանխարգելված երեխաների ընտանիքների բնաիրային օգնության փաթեթի տրամադրումե</v>
      </c>
      <c r="D96" s="203">
        <f>'2022-2024 mjcc'!P107</f>
        <v>74309.039999999994</v>
      </c>
      <c r="E96" s="192">
        <f t="shared" si="98"/>
        <v>74309.039999999994</v>
      </c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>
        <v>74309.039999999994</v>
      </c>
      <c r="AL96" s="158"/>
      <c r="AM96" s="158"/>
      <c r="AN96" s="158"/>
      <c r="AO96" s="158"/>
      <c r="AP96" s="158"/>
      <c r="AQ96" s="158"/>
      <c r="AR96" s="158"/>
      <c r="AS96" s="158"/>
      <c r="AT96" s="158"/>
      <c r="AU96" s="158"/>
      <c r="AV96" s="158"/>
      <c r="AW96" s="158"/>
      <c r="AX96" s="158"/>
      <c r="AY96" s="158"/>
      <c r="AZ96" s="158"/>
      <c r="BA96" s="158"/>
      <c r="BB96" s="158"/>
      <c r="BC96" s="158"/>
      <c r="BD96" s="158"/>
      <c r="BE96" s="158"/>
      <c r="BF96" s="158"/>
      <c r="BG96" s="203">
        <f>'2022-2024 mjcc'!Q107</f>
        <v>34000</v>
      </c>
      <c r="BH96" s="192">
        <f t="shared" si="95"/>
        <v>34000</v>
      </c>
      <c r="BI96" s="158"/>
      <c r="BJ96" s="158"/>
      <c r="BK96" s="158"/>
      <c r="BL96" s="158"/>
      <c r="BM96" s="158"/>
      <c r="BN96" s="158"/>
      <c r="BO96" s="158"/>
      <c r="BP96" s="158"/>
      <c r="BQ96" s="158"/>
      <c r="BR96" s="158"/>
      <c r="BS96" s="158"/>
      <c r="BT96" s="158"/>
      <c r="BU96" s="158"/>
      <c r="BV96" s="158"/>
      <c r="BW96" s="158"/>
      <c r="BX96" s="158"/>
      <c r="BY96" s="158"/>
      <c r="BZ96" s="158"/>
      <c r="CA96" s="158"/>
      <c r="CB96" s="158"/>
      <c r="CC96" s="158"/>
      <c r="CD96" s="158"/>
      <c r="CE96" s="158"/>
      <c r="CF96" s="158"/>
      <c r="CG96" s="158"/>
      <c r="CH96" s="158"/>
      <c r="CI96" s="158"/>
      <c r="CJ96" s="158"/>
      <c r="CK96" s="158"/>
      <c r="CL96" s="158"/>
      <c r="CM96" s="158"/>
      <c r="CN96" s="158">
        <v>34000</v>
      </c>
      <c r="CO96" s="158"/>
      <c r="CP96" s="158"/>
      <c r="CQ96" s="158"/>
      <c r="CR96" s="158"/>
      <c r="CS96" s="158"/>
      <c r="CT96" s="158"/>
      <c r="CU96" s="158"/>
      <c r="CV96" s="158"/>
      <c r="CW96" s="158"/>
      <c r="CX96" s="158"/>
      <c r="CY96" s="158"/>
      <c r="CZ96" s="158"/>
      <c r="DA96" s="158"/>
      <c r="DB96" s="158"/>
      <c r="DC96" s="158"/>
      <c r="DD96" s="158"/>
      <c r="DE96" s="158"/>
      <c r="DF96" s="158"/>
      <c r="DG96" s="158"/>
      <c r="DH96" s="158"/>
      <c r="DI96" s="158"/>
      <c r="DJ96" s="203">
        <f>'2022-2024 mjcc'!R107</f>
        <v>34000</v>
      </c>
      <c r="DK96" s="192">
        <f t="shared" si="102"/>
        <v>34000</v>
      </c>
      <c r="DL96" s="158"/>
      <c r="DM96" s="158"/>
      <c r="DN96" s="158"/>
      <c r="DO96" s="158"/>
      <c r="DP96" s="158"/>
      <c r="DQ96" s="158"/>
      <c r="DR96" s="158"/>
      <c r="DS96" s="158"/>
      <c r="DT96" s="158"/>
      <c r="DU96" s="158"/>
      <c r="DV96" s="158"/>
      <c r="DW96" s="158"/>
      <c r="DX96" s="158"/>
      <c r="DY96" s="158"/>
      <c r="DZ96" s="158"/>
      <c r="EA96" s="158"/>
      <c r="EB96" s="158"/>
      <c r="EC96" s="158"/>
      <c r="ED96" s="158"/>
      <c r="EE96" s="158"/>
      <c r="EF96" s="158"/>
      <c r="EG96" s="158"/>
      <c r="EH96" s="158"/>
      <c r="EI96" s="158"/>
      <c r="EJ96" s="158"/>
      <c r="EK96" s="158"/>
      <c r="EL96" s="158"/>
      <c r="EM96" s="158"/>
      <c r="EN96" s="158"/>
      <c r="EO96" s="158"/>
      <c r="EP96" s="158"/>
      <c r="EQ96" s="158">
        <v>34000</v>
      </c>
      <c r="ER96" s="158"/>
      <c r="ES96" s="158"/>
      <c r="ET96" s="158"/>
      <c r="EU96" s="158"/>
      <c r="EV96" s="158"/>
      <c r="EW96" s="158"/>
      <c r="EX96" s="158"/>
      <c r="EY96" s="158"/>
      <c r="EZ96" s="158"/>
      <c r="FA96" s="158"/>
      <c r="FB96" s="158"/>
      <c r="FC96" s="158"/>
      <c r="FD96" s="158"/>
      <c r="FE96" s="158"/>
      <c r="FF96" s="158"/>
      <c r="FG96" s="158"/>
      <c r="FH96" s="158"/>
      <c r="FI96" s="158"/>
      <c r="FJ96" s="158"/>
      <c r="FK96" s="158"/>
      <c r="FL96" s="158"/>
      <c r="FM96" s="203">
        <f>'2022-2024 mjcc'!S107</f>
        <v>34000</v>
      </c>
      <c r="FN96" s="192">
        <f t="shared" ref="FN96" si="105">SUM(FO96:HO96)</f>
        <v>34000</v>
      </c>
      <c r="FO96" s="158"/>
      <c r="FP96" s="158"/>
      <c r="FQ96" s="158"/>
      <c r="FR96" s="158"/>
      <c r="FS96" s="158"/>
      <c r="FT96" s="158"/>
      <c r="FU96" s="158"/>
      <c r="FV96" s="158"/>
      <c r="FW96" s="158"/>
      <c r="FX96" s="158"/>
      <c r="FY96" s="158"/>
      <c r="FZ96" s="158"/>
      <c r="GA96" s="158"/>
      <c r="GB96" s="158"/>
      <c r="GC96" s="158"/>
      <c r="GD96" s="158"/>
      <c r="GE96" s="158"/>
      <c r="GF96" s="158"/>
      <c r="GG96" s="158"/>
      <c r="GH96" s="158"/>
      <c r="GI96" s="158"/>
      <c r="GJ96" s="158"/>
      <c r="GK96" s="158"/>
      <c r="GL96" s="158"/>
      <c r="GM96" s="158"/>
      <c r="GN96" s="158"/>
      <c r="GO96" s="158"/>
      <c r="GP96" s="158"/>
      <c r="GQ96" s="158"/>
      <c r="GR96" s="158"/>
      <c r="GS96" s="158"/>
      <c r="GT96" s="158">
        <v>34000</v>
      </c>
      <c r="GU96" s="158"/>
      <c r="GV96" s="158"/>
      <c r="GW96" s="158"/>
      <c r="GX96" s="158"/>
      <c r="GY96" s="158"/>
      <c r="GZ96" s="158"/>
      <c r="HA96" s="158"/>
      <c r="HB96" s="158"/>
      <c r="HC96" s="158"/>
      <c r="HD96" s="158"/>
      <c r="HE96" s="158"/>
      <c r="HF96" s="158"/>
      <c r="HG96" s="158"/>
      <c r="HH96" s="158"/>
      <c r="HI96" s="158"/>
      <c r="HJ96" s="158"/>
      <c r="HK96" s="158"/>
      <c r="HL96" s="158"/>
      <c r="HM96" s="158"/>
      <c r="HN96" s="158"/>
      <c r="HO96" s="158"/>
      <c r="HP96" s="203">
        <f>'2022-2024 mjcc'!T107</f>
        <v>34000</v>
      </c>
      <c r="HQ96" s="192">
        <f t="shared" ref="HQ96" si="106">SUM(HR96:JR96)</f>
        <v>34000</v>
      </c>
      <c r="HR96" s="158"/>
      <c r="HS96" s="158"/>
      <c r="HT96" s="158"/>
      <c r="HU96" s="158"/>
      <c r="HV96" s="158"/>
      <c r="HW96" s="158"/>
      <c r="HX96" s="158"/>
      <c r="HY96" s="158"/>
      <c r="HZ96" s="158"/>
      <c r="IA96" s="158"/>
      <c r="IB96" s="158"/>
      <c r="IC96" s="158"/>
      <c r="ID96" s="158"/>
      <c r="IE96" s="158"/>
      <c r="IF96" s="158"/>
      <c r="IG96" s="158"/>
      <c r="IH96" s="158"/>
      <c r="II96" s="158"/>
      <c r="IJ96" s="158"/>
      <c r="IK96" s="158"/>
      <c r="IL96" s="158"/>
      <c r="IM96" s="158"/>
      <c r="IN96" s="158"/>
      <c r="IO96" s="158"/>
      <c r="IP96" s="158"/>
      <c r="IQ96" s="158"/>
      <c r="IR96" s="158"/>
      <c r="IS96" s="158"/>
      <c r="IT96" s="158"/>
      <c r="IU96" s="158"/>
      <c r="IV96" s="158"/>
      <c r="IW96" s="158">
        <v>34000</v>
      </c>
      <c r="IX96" s="158"/>
      <c r="IY96" s="158"/>
      <c r="IZ96" s="158"/>
      <c r="JA96" s="158"/>
      <c r="JB96" s="158"/>
      <c r="JC96" s="158"/>
      <c r="JD96" s="158"/>
      <c r="JE96" s="158"/>
      <c r="JF96" s="158"/>
      <c r="JG96" s="158"/>
      <c r="JH96" s="158"/>
      <c r="JI96" s="158"/>
      <c r="JJ96" s="158"/>
      <c r="JK96" s="158"/>
      <c r="JL96" s="158"/>
      <c r="JM96" s="158"/>
      <c r="JN96" s="158"/>
      <c r="JO96" s="158"/>
      <c r="JP96" s="158"/>
      <c r="JQ96" s="158"/>
      <c r="JR96" s="158"/>
    </row>
    <row r="97" spans="1:278" ht="27">
      <c r="A97" s="214">
        <f>'2022-2024 mjcc'!G108</f>
        <v>1153</v>
      </c>
      <c r="B97" s="214">
        <f>'2022-2024 mjcc'!H108</f>
        <v>0</v>
      </c>
      <c r="C97" s="214" t="str">
        <f>'2022-2024 mjcc'!I108</f>
        <v xml:space="preserve">Սոցիալական պաշտպանության ոլորտի զարգացման ծրագիր </v>
      </c>
      <c r="D97" s="203">
        <f>'2022-2024 mjcc'!P108</f>
        <v>120372.4</v>
      </c>
      <c r="E97" s="203">
        <f>SUM(E98:E99)</f>
        <v>120372.4</v>
      </c>
      <c r="F97" s="203">
        <f t="shared" ref="F97:BF97" si="107">SUM(F98:F99)</f>
        <v>0</v>
      </c>
      <c r="G97" s="203">
        <f t="shared" si="107"/>
        <v>0</v>
      </c>
      <c r="H97" s="203">
        <f t="shared" si="107"/>
        <v>0</v>
      </c>
      <c r="I97" s="203">
        <f t="shared" si="107"/>
        <v>0</v>
      </c>
      <c r="J97" s="203">
        <f t="shared" si="107"/>
        <v>0</v>
      </c>
      <c r="K97" s="203">
        <f t="shared" si="107"/>
        <v>0</v>
      </c>
      <c r="L97" s="203">
        <f t="shared" si="107"/>
        <v>0</v>
      </c>
      <c r="M97" s="203">
        <f t="shared" si="107"/>
        <v>0</v>
      </c>
      <c r="N97" s="203">
        <f t="shared" si="107"/>
        <v>0</v>
      </c>
      <c r="O97" s="203">
        <f t="shared" si="107"/>
        <v>0</v>
      </c>
      <c r="P97" s="203">
        <f t="shared" si="107"/>
        <v>0</v>
      </c>
      <c r="Q97" s="203">
        <f t="shared" si="107"/>
        <v>0</v>
      </c>
      <c r="R97" s="203">
        <f t="shared" si="107"/>
        <v>0</v>
      </c>
      <c r="S97" s="203">
        <f t="shared" si="107"/>
        <v>0</v>
      </c>
      <c r="T97" s="203">
        <f t="shared" si="107"/>
        <v>0</v>
      </c>
      <c r="U97" s="203">
        <f t="shared" si="107"/>
        <v>0</v>
      </c>
      <c r="V97" s="203">
        <f t="shared" si="107"/>
        <v>0</v>
      </c>
      <c r="W97" s="203">
        <f t="shared" si="107"/>
        <v>0</v>
      </c>
      <c r="X97" s="203">
        <f t="shared" si="107"/>
        <v>0</v>
      </c>
      <c r="Y97" s="203">
        <f t="shared" si="107"/>
        <v>0</v>
      </c>
      <c r="Z97" s="203">
        <f t="shared" si="107"/>
        <v>0</v>
      </c>
      <c r="AA97" s="203">
        <f t="shared" si="107"/>
        <v>0</v>
      </c>
      <c r="AB97" s="203">
        <f t="shared" si="107"/>
        <v>0</v>
      </c>
      <c r="AC97" s="203">
        <f t="shared" si="107"/>
        <v>0</v>
      </c>
      <c r="AD97" s="203">
        <f t="shared" si="107"/>
        <v>0</v>
      </c>
      <c r="AE97" s="203">
        <f t="shared" si="107"/>
        <v>0</v>
      </c>
      <c r="AF97" s="203">
        <f t="shared" si="107"/>
        <v>0</v>
      </c>
      <c r="AG97" s="203">
        <f t="shared" si="107"/>
        <v>0</v>
      </c>
      <c r="AH97" s="203">
        <f t="shared" si="107"/>
        <v>0</v>
      </c>
      <c r="AI97" s="203">
        <f t="shared" si="107"/>
        <v>120372.4</v>
      </c>
      <c r="AJ97" s="203">
        <f t="shared" si="107"/>
        <v>0</v>
      </c>
      <c r="AK97" s="203">
        <f t="shared" si="107"/>
        <v>0</v>
      </c>
      <c r="AL97" s="203">
        <f t="shared" si="107"/>
        <v>0</v>
      </c>
      <c r="AM97" s="203">
        <f t="shared" si="107"/>
        <v>0</v>
      </c>
      <c r="AN97" s="203">
        <f t="shared" si="107"/>
        <v>0</v>
      </c>
      <c r="AO97" s="203">
        <f t="shared" si="107"/>
        <v>0</v>
      </c>
      <c r="AP97" s="203">
        <f t="shared" si="107"/>
        <v>0</v>
      </c>
      <c r="AQ97" s="203">
        <f t="shared" si="107"/>
        <v>0</v>
      </c>
      <c r="AR97" s="203">
        <f t="shared" si="107"/>
        <v>0</v>
      </c>
      <c r="AS97" s="203">
        <f t="shared" si="107"/>
        <v>0</v>
      </c>
      <c r="AT97" s="203">
        <f t="shared" si="107"/>
        <v>0</v>
      </c>
      <c r="AU97" s="203">
        <f t="shared" si="107"/>
        <v>0</v>
      </c>
      <c r="AV97" s="203">
        <f t="shared" si="107"/>
        <v>0</v>
      </c>
      <c r="AW97" s="203">
        <f t="shared" si="107"/>
        <v>0</v>
      </c>
      <c r="AX97" s="203">
        <f t="shared" si="107"/>
        <v>0</v>
      </c>
      <c r="AY97" s="203">
        <f t="shared" si="107"/>
        <v>0</v>
      </c>
      <c r="AZ97" s="203">
        <f t="shared" si="107"/>
        <v>0</v>
      </c>
      <c r="BA97" s="203">
        <f t="shared" si="107"/>
        <v>0</v>
      </c>
      <c r="BB97" s="203">
        <f t="shared" si="107"/>
        <v>0</v>
      </c>
      <c r="BC97" s="203">
        <f t="shared" si="107"/>
        <v>0</v>
      </c>
      <c r="BD97" s="203">
        <f t="shared" si="107"/>
        <v>0</v>
      </c>
      <c r="BE97" s="203">
        <f t="shared" si="107"/>
        <v>0</v>
      </c>
      <c r="BF97" s="203">
        <f t="shared" si="107"/>
        <v>0</v>
      </c>
      <c r="BG97" s="203">
        <f>'2022-2024 mjcc'!Q108</f>
        <v>128341.5</v>
      </c>
      <c r="BH97" s="203">
        <f>SUM(BH98:BH99)</f>
        <v>128341.5</v>
      </c>
      <c r="BI97" s="203">
        <f t="shared" ref="BI97:DI97" si="108">SUM(BI98:BI99)</f>
        <v>0</v>
      </c>
      <c r="BJ97" s="203">
        <f t="shared" si="108"/>
        <v>0</v>
      </c>
      <c r="BK97" s="203">
        <f t="shared" si="108"/>
        <v>0</v>
      </c>
      <c r="BL97" s="203">
        <f t="shared" si="108"/>
        <v>0</v>
      </c>
      <c r="BM97" s="203">
        <f t="shared" si="108"/>
        <v>0</v>
      </c>
      <c r="BN97" s="203">
        <f t="shared" si="108"/>
        <v>0</v>
      </c>
      <c r="BO97" s="203">
        <f t="shared" si="108"/>
        <v>0</v>
      </c>
      <c r="BP97" s="203">
        <f t="shared" si="108"/>
        <v>0</v>
      </c>
      <c r="BQ97" s="203">
        <f t="shared" si="108"/>
        <v>0</v>
      </c>
      <c r="BR97" s="203">
        <f t="shared" si="108"/>
        <v>0</v>
      </c>
      <c r="BS97" s="203">
        <f t="shared" si="108"/>
        <v>0</v>
      </c>
      <c r="BT97" s="203">
        <f t="shared" si="108"/>
        <v>0</v>
      </c>
      <c r="BU97" s="203">
        <f t="shared" si="108"/>
        <v>0</v>
      </c>
      <c r="BV97" s="203">
        <f t="shared" si="108"/>
        <v>0</v>
      </c>
      <c r="BW97" s="203">
        <f t="shared" si="108"/>
        <v>0</v>
      </c>
      <c r="BX97" s="203">
        <f t="shared" si="108"/>
        <v>0</v>
      </c>
      <c r="BY97" s="203">
        <f t="shared" si="108"/>
        <v>0</v>
      </c>
      <c r="BZ97" s="203">
        <f t="shared" si="108"/>
        <v>0</v>
      </c>
      <c r="CA97" s="203">
        <f t="shared" si="108"/>
        <v>0</v>
      </c>
      <c r="CB97" s="203">
        <f t="shared" si="108"/>
        <v>0</v>
      </c>
      <c r="CC97" s="203">
        <f t="shared" si="108"/>
        <v>0</v>
      </c>
      <c r="CD97" s="203">
        <f t="shared" si="108"/>
        <v>0</v>
      </c>
      <c r="CE97" s="203">
        <f t="shared" si="108"/>
        <v>0</v>
      </c>
      <c r="CF97" s="203">
        <f t="shared" si="108"/>
        <v>0</v>
      </c>
      <c r="CG97" s="203">
        <f t="shared" si="108"/>
        <v>0</v>
      </c>
      <c r="CH97" s="203">
        <f t="shared" si="108"/>
        <v>0</v>
      </c>
      <c r="CI97" s="203">
        <f t="shared" si="108"/>
        <v>0</v>
      </c>
      <c r="CJ97" s="203">
        <f t="shared" si="108"/>
        <v>0</v>
      </c>
      <c r="CK97" s="203">
        <f t="shared" si="108"/>
        <v>0</v>
      </c>
      <c r="CL97" s="203">
        <f t="shared" si="108"/>
        <v>128341.5</v>
      </c>
      <c r="CM97" s="203">
        <f t="shared" si="108"/>
        <v>0</v>
      </c>
      <c r="CN97" s="203">
        <f t="shared" si="108"/>
        <v>0</v>
      </c>
      <c r="CO97" s="203">
        <f t="shared" si="108"/>
        <v>0</v>
      </c>
      <c r="CP97" s="203">
        <f t="shared" si="108"/>
        <v>0</v>
      </c>
      <c r="CQ97" s="203">
        <f t="shared" si="108"/>
        <v>0</v>
      </c>
      <c r="CR97" s="203">
        <f t="shared" si="108"/>
        <v>0</v>
      </c>
      <c r="CS97" s="203">
        <f t="shared" si="108"/>
        <v>0</v>
      </c>
      <c r="CT97" s="203">
        <f t="shared" si="108"/>
        <v>0</v>
      </c>
      <c r="CU97" s="203">
        <f t="shared" si="108"/>
        <v>0</v>
      </c>
      <c r="CV97" s="203">
        <f t="shared" si="108"/>
        <v>0</v>
      </c>
      <c r="CW97" s="203">
        <f t="shared" si="108"/>
        <v>0</v>
      </c>
      <c r="CX97" s="203">
        <f t="shared" si="108"/>
        <v>0</v>
      </c>
      <c r="CY97" s="203">
        <f t="shared" si="108"/>
        <v>0</v>
      </c>
      <c r="CZ97" s="203">
        <f t="shared" si="108"/>
        <v>0</v>
      </c>
      <c r="DA97" s="203">
        <f t="shared" si="108"/>
        <v>0</v>
      </c>
      <c r="DB97" s="203">
        <f t="shared" si="108"/>
        <v>0</v>
      </c>
      <c r="DC97" s="203">
        <f t="shared" si="108"/>
        <v>0</v>
      </c>
      <c r="DD97" s="203">
        <f t="shared" si="108"/>
        <v>0</v>
      </c>
      <c r="DE97" s="203">
        <f t="shared" si="108"/>
        <v>0</v>
      </c>
      <c r="DF97" s="203">
        <f t="shared" si="108"/>
        <v>0</v>
      </c>
      <c r="DG97" s="203">
        <f t="shared" si="108"/>
        <v>0</v>
      </c>
      <c r="DH97" s="203">
        <f t="shared" si="108"/>
        <v>0</v>
      </c>
      <c r="DI97" s="203">
        <f t="shared" si="108"/>
        <v>0</v>
      </c>
      <c r="DJ97" s="203">
        <f>'2022-2024 mjcc'!R108</f>
        <v>152981</v>
      </c>
      <c r="DK97" s="203">
        <f>SUM(DK98:DK99)</f>
        <v>152981</v>
      </c>
      <c r="DL97" s="203">
        <f t="shared" ref="DL97:FL97" si="109">SUM(DL98:DL99)</f>
        <v>0</v>
      </c>
      <c r="DM97" s="203">
        <f t="shared" si="109"/>
        <v>0</v>
      </c>
      <c r="DN97" s="203">
        <f t="shared" si="109"/>
        <v>0</v>
      </c>
      <c r="DO97" s="203">
        <f t="shared" si="109"/>
        <v>0</v>
      </c>
      <c r="DP97" s="203">
        <f t="shared" si="109"/>
        <v>0</v>
      </c>
      <c r="DQ97" s="203">
        <f t="shared" si="109"/>
        <v>0</v>
      </c>
      <c r="DR97" s="203">
        <f t="shared" si="109"/>
        <v>0</v>
      </c>
      <c r="DS97" s="203">
        <f t="shared" si="109"/>
        <v>0</v>
      </c>
      <c r="DT97" s="203">
        <f t="shared" si="109"/>
        <v>0</v>
      </c>
      <c r="DU97" s="203">
        <f t="shared" si="109"/>
        <v>0</v>
      </c>
      <c r="DV97" s="203">
        <f t="shared" si="109"/>
        <v>0</v>
      </c>
      <c r="DW97" s="203">
        <f t="shared" si="109"/>
        <v>0</v>
      </c>
      <c r="DX97" s="203">
        <f t="shared" si="109"/>
        <v>0</v>
      </c>
      <c r="DY97" s="203">
        <f t="shared" si="109"/>
        <v>0</v>
      </c>
      <c r="DZ97" s="203">
        <f t="shared" si="109"/>
        <v>0</v>
      </c>
      <c r="EA97" s="203">
        <f t="shared" si="109"/>
        <v>0</v>
      </c>
      <c r="EB97" s="203">
        <f t="shared" si="109"/>
        <v>0</v>
      </c>
      <c r="EC97" s="203">
        <f t="shared" si="109"/>
        <v>0</v>
      </c>
      <c r="ED97" s="203">
        <f t="shared" si="109"/>
        <v>0</v>
      </c>
      <c r="EE97" s="203">
        <f t="shared" si="109"/>
        <v>0</v>
      </c>
      <c r="EF97" s="203">
        <f t="shared" si="109"/>
        <v>0</v>
      </c>
      <c r="EG97" s="203">
        <f t="shared" si="109"/>
        <v>0</v>
      </c>
      <c r="EH97" s="203">
        <f t="shared" si="109"/>
        <v>0</v>
      </c>
      <c r="EI97" s="203">
        <f t="shared" si="109"/>
        <v>0</v>
      </c>
      <c r="EJ97" s="203">
        <f t="shared" si="109"/>
        <v>0</v>
      </c>
      <c r="EK97" s="203">
        <f t="shared" si="109"/>
        <v>0</v>
      </c>
      <c r="EL97" s="203">
        <f t="shared" si="109"/>
        <v>0</v>
      </c>
      <c r="EM97" s="203">
        <f t="shared" si="109"/>
        <v>0</v>
      </c>
      <c r="EN97" s="203">
        <f t="shared" si="109"/>
        <v>0</v>
      </c>
      <c r="EO97" s="203">
        <f t="shared" si="109"/>
        <v>152981</v>
      </c>
      <c r="EP97" s="203">
        <f t="shared" si="109"/>
        <v>0</v>
      </c>
      <c r="EQ97" s="203">
        <f t="shared" si="109"/>
        <v>0</v>
      </c>
      <c r="ER97" s="203">
        <f t="shared" si="109"/>
        <v>0</v>
      </c>
      <c r="ES97" s="203">
        <f t="shared" si="109"/>
        <v>0</v>
      </c>
      <c r="ET97" s="203">
        <f t="shared" si="109"/>
        <v>0</v>
      </c>
      <c r="EU97" s="203">
        <f t="shared" si="109"/>
        <v>0</v>
      </c>
      <c r="EV97" s="203">
        <f t="shared" si="109"/>
        <v>0</v>
      </c>
      <c r="EW97" s="203">
        <f t="shared" si="109"/>
        <v>0</v>
      </c>
      <c r="EX97" s="203">
        <f t="shared" si="109"/>
        <v>0</v>
      </c>
      <c r="EY97" s="203">
        <f t="shared" si="109"/>
        <v>0</v>
      </c>
      <c r="EZ97" s="203">
        <f t="shared" si="109"/>
        <v>0</v>
      </c>
      <c r="FA97" s="203">
        <f t="shared" si="109"/>
        <v>0</v>
      </c>
      <c r="FB97" s="203">
        <f t="shared" si="109"/>
        <v>0</v>
      </c>
      <c r="FC97" s="203">
        <f t="shared" si="109"/>
        <v>0</v>
      </c>
      <c r="FD97" s="203">
        <f t="shared" si="109"/>
        <v>0</v>
      </c>
      <c r="FE97" s="203">
        <f t="shared" si="109"/>
        <v>0</v>
      </c>
      <c r="FF97" s="203">
        <f t="shared" si="109"/>
        <v>0</v>
      </c>
      <c r="FG97" s="203">
        <f t="shared" si="109"/>
        <v>0</v>
      </c>
      <c r="FH97" s="203">
        <f t="shared" si="109"/>
        <v>0</v>
      </c>
      <c r="FI97" s="203">
        <f t="shared" si="109"/>
        <v>0</v>
      </c>
      <c r="FJ97" s="203">
        <f t="shared" si="109"/>
        <v>0</v>
      </c>
      <c r="FK97" s="203">
        <f t="shared" si="109"/>
        <v>0</v>
      </c>
      <c r="FL97" s="203">
        <f t="shared" si="109"/>
        <v>0</v>
      </c>
      <c r="FM97" s="203">
        <f>'2022-2024 mjcc'!S108</f>
        <v>160543.80000000002</v>
      </c>
      <c r="FN97" s="203">
        <f>SUM(FN98:FN99)</f>
        <v>160543.80000000002</v>
      </c>
      <c r="FO97" s="203">
        <f t="shared" ref="FO97:HO97" si="110">SUM(FO98:FO99)</f>
        <v>0</v>
      </c>
      <c r="FP97" s="203">
        <f t="shared" si="110"/>
        <v>0</v>
      </c>
      <c r="FQ97" s="203">
        <f t="shared" si="110"/>
        <v>0</v>
      </c>
      <c r="FR97" s="203">
        <f t="shared" si="110"/>
        <v>0</v>
      </c>
      <c r="FS97" s="203">
        <f t="shared" si="110"/>
        <v>0</v>
      </c>
      <c r="FT97" s="203">
        <f t="shared" si="110"/>
        <v>0</v>
      </c>
      <c r="FU97" s="203">
        <f t="shared" si="110"/>
        <v>0</v>
      </c>
      <c r="FV97" s="203">
        <f t="shared" si="110"/>
        <v>0</v>
      </c>
      <c r="FW97" s="203">
        <f t="shared" si="110"/>
        <v>0</v>
      </c>
      <c r="FX97" s="203">
        <f t="shared" si="110"/>
        <v>0</v>
      </c>
      <c r="FY97" s="203">
        <f t="shared" si="110"/>
        <v>0</v>
      </c>
      <c r="FZ97" s="203">
        <f t="shared" si="110"/>
        <v>0</v>
      </c>
      <c r="GA97" s="203">
        <f t="shared" si="110"/>
        <v>0</v>
      </c>
      <c r="GB97" s="203">
        <f t="shared" si="110"/>
        <v>0</v>
      </c>
      <c r="GC97" s="203">
        <f t="shared" si="110"/>
        <v>0</v>
      </c>
      <c r="GD97" s="203">
        <f t="shared" si="110"/>
        <v>0</v>
      </c>
      <c r="GE97" s="203">
        <f t="shared" si="110"/>
        <v>0</v>
      </c>
      <c r="GF97" s="203">
        <f t="shared" si="110"/>
        <v>0</v>
      </c>
      <c r="GG97" s="203">
        <f t="shared" si="110"/>
        <v>0</v>
      </c>
      <c r="GH97" s="203">
        <f t="shared" si="110"/>
        <v>0</v>
      </c>
      <c r="GI97" s="203">
        <f t="shared" si="110"/>
        <v>0</v>
      </c>
      <c r="GJ97" s="203">
        <f t="shared" si="110"/>
        <v>0</v>
      </c>
      <c r="GK97" s="203">
        <f t="shared" si="110"/>
        <v>0</v>
      </c>
      <c r="GL97" s="203">
        <f t="shared" si="110"/>
        <v>0</v>
      </c>
      <c r="GM97" s="203">
        <f t="shared" si="110"/>
        <v>0</v>
      </c>
      <c r="GN97" s="203">
        <f t="shared" si="110"/>
        <v>0</v>
      </c>
      <c r="GO97" s="203">
        <f t="shared" si="110"/>
        <v>0</v>
      </c>
      <c r="GP97" s="203">
        <f t="shared" si="110"/>
        <v>0</v>
      </c>
      <c r="GQ97" s="203">
        <f t="shared" si="110"/>
        <v>0</v>
      </c>
      <c r="GR97" s="203">
        <f t="shared" si="110"/>
        <v>160543.80000000002</v>
      </c>
      <c r="GS97" s="203">
        <f t="shared" si="110"/>
        <v>0</v>
      </c>
      <c r="GT97" s="203">
        <f t="shared" si="110"/>
        <v>0</v>
      </c>
      <c r="GU97" s="203">
        <f t="shared" si="110"/>
        <v>0</v>
      </c>
      <c r="GV97" s="203">
        <f t="shared" si="110"/>
        <v>0</v>
      </c>
      <c r="GW97" s="203">
        <f t="shared" si="110"/>
        <v>0</v>
      </c>
      <c r="GX97" s="203">
        <f t="shared" si="110"/>
        <v>0</v>
      </c>
      <c r="GY97" s="203">
        <f t="shared" si="110"/>
        <v>0</v>
      </c>
      <c r="GZ97" s="203">
        <f t="shared" si="110"/>
        <v>0</v>
      </c>
      <c r="HA97" s="203">
        <f t="shared" si="110"/>
        <v>0</v>
      </c>
      <c r="HB97" s="203">
        <f t="shared" si="110"/>
        <v>0</v>
      </c>
      <c r="HC97" s="203">
        <f t="shared" si="110"/>
        <v>0</v>
      </c>
      <c r="HD97" s="203">
        <f t="shared" si="110"/>
        <v>0</v>
      </c>
      <c r="HE97" s="203">
        <f t="shared" si="110"/>
        <v>0</v>
      </c>
      <c r="HF97" s="203">
        <f t="shared" si="110"/>
        <v>0</v>
      </c>
      <c r="HG97" s="203">
        <f t="shared" si="110"/>
        <v>0</v>
      </c>
      <c r="HH97" s="203">
        <f t="shared" si="110"/>
        <v>0</v>
      </c>
      <c r="HI97" s="203">
        <f t="shared" si="110"/>
        <v>0</v>
      </c>
      <c r="HJ97" s="203">
        <f t="shared" si="110"/>
        <v>0</v>
      </c>
      <c r="HK97" s="203">
        <f t="shared" si="110"/>
        <v>0</v>
      </c>
      <c r="HL97" s="203">
        <f t="shared" si="110"/>
        <v>0</v>
      </c>
      <c r="HM97" s="203">
        <f t="shared" si="110"/>
        <v>0</v>
      </c>
      <c r="HN97" s="203">
        <f t="shared" si="110"/>
        <v>0</v>
      </c>
      <c r="HO97" s="203">
        <f t="shared" si="110"/>
        <v>0</v>
      </c>
      <c r="HP97" s="203">
        <f>'2022-2024 mjcc'!T108</f>
        <v>176198.40000000002</v>
      </c>
      <c r="HQ97" s="203">
        <f>SUM(HQ98:HQ99)</f>
        <v>176198.40000000002</v>
      </c>
      <c r="HR97" s="203">
        <f t="shared" ref="HR97:JR97" si="111">SUM(HR98:HR99)</f>
        <v>0</v>
      </c>
      <c r="HS97" s="203">
        <f t="shared" si="111"/>
        <v>0</v>
      </c>
      <c r="HT97" s="203">
        <f t="shared" si="111"/>
        <v>0</v>
      </c>
      <c r="HU97" s="203">
        <f t="shared" si="111"/>
        <v>0</v>
      </c>
      <c r="HV97" s="203">
        <f t="shared" si="111"/>
        <v>0</v>
      </c>
      <c r="HW97" s="203">
        <f t="shared" si="111"/>
        <v>0</v>
      </c>
      <c r="HX97" s="203">
        <f t="shared" si="111"/>
        <v>0</v>
      </c>
      <c r="HY97" s="203">
        <f t="shared" si="111"/>
        <v>0</v>
      </c>
      <c r="HZ97" s="203">
        <f t="shared" si="111"/>
        <v>0</v>
      </c>
      <c r="IA97" s="203">
        <f t="shared" si="111"/>
        <v>0</v>
      </c>
      <c r="IB97" s="203">
        <f t="shared" si="111"/>
        <v>0</v>
      </c>
      <c r="IC97" s="203">
        <f t="shared" si="111"/>
        <v>0</v>
      </c>
      <c r="ID97" s="203">
        <f t="shared" si="111"/>
        <v>0</v>
      </c>
      <c r="IE97" s="203">
        <f t="shared" si="111"/>
        <v>0</v>
      </c>
      <c r="IF97" s="203">
        <f t="shared" si="111"/>
        <v>0</v>
      </c>
      <c r="IG97" s="203">
        <f t="shared" si="111"/>
        <v>0</v>
      </c>
      <c r="IH97" s="203">
        <f t="shared" si="111"/>
        <v>0</v>
      </c>
      <c r="II97" s="203">
        <f t="shared" si="111"/>
        <v>0</v>
      </c>
      <c r="IJ97" s="203">
        <f t="shared" si="111"/>
        <v>0</v>
      </c>
      <c r="IK97" s="203">
        <f t="shared" si="111"/>
        <v>0</v>
      </c>
      <c r="IL97" s="203">
        <f t="shared" si="111"/>
        <v>0</v>
      </c>
      <c r="IM97" s="203">
        <f t="shared" si="111"/>
        <v>0</v>
      </c>
      <c r="IN97" s="203">
        <f t="shared" si="111"/>
        <v>0</v>
      </c>
      <c r="IO97" s="203">
        <f t="shared" si="111"/>
        <v>0</v>
      </c>
      <c r="IP97" s="203">
        <f t="shared" si="111"/>
        <v>0</v>
      </c>
      <c r="IQ97" s="203">
        <f t="shared" si="111"/>
        <v>0</v>
      </c>
      <c r="IR97" s="203">
        <f t="shared" si="111"/>
        <v>0</v>
      </c>
      <c r="IS97" s="203">
        <f t="shared" si="111"/>
        <v>0</v>
      </c>
      <c r="IT97" s="203">
        <f t="shared" si="111"/>
        <v>0</v>
      </c>
      <c r="IU97" s="203">
        <f t="shared" si="111"/>
        <v>176198.40000000002</v>
      </c>
      <c r="IV97" s="203">
        <f t="shared" si="111"/>
        <v>0</v>
      </c>
      <c r="IW97" s="203">
        <f t="shared" si="111"/>
        <v>0</v>
      </c>
      <c r="IX97" s="203">
        <f t="shared" si="111"/>
        <v>0</v>
      </c>
      <c r="IY97" s="203">
        <f t="shared" si="111"/>
        <v>0</v>
      </c>
      <c r="IZ97" s="203">
        <f t="shared" si="111"/>
        <v>0</v>
      </c>
      <c r="JA97" s="203">
        <f t="shared" si="111"/>
        <v>0</v>
      </c>
      <c r="JB97" s="203">
        <f t="shared" si="111"/>
        <v>0</v>
      </c>
      <c r="JC97" s="203">
        <f t="shared" si="111"/>
        <v>0</v>
      </c>
      <c r="JD97" s="203">
        <f t="shared" si="111"/>
        <v>0</v>
      </c>
      <c r="JE97" s="203">
        <f t="shared" si="111"/>
        <v>0</v>
      </c>
      <c r="JF97" s="203">
        <f t="shared" si="111"/>
        <v>0</v>
      </c>
      <c r="JG97" s="203">
        <f t="shared" si="111"/>
        <v>0</v>
      </c>
      <c r="JH97" s="203">
        <f t="shared" si="111"/>
        <v>0</v>
      </c>
      <c r="JI97" s="203">
        <f t="shared" si="111"/>
        <v>0</v>
      </c>
      <c r="JJ97" s="203">
        <f t="shared" si="111"/>
        <v>0</v>
      </c>
      <c r="JK97" s="203">
        <f t="shared" si="111"/>
        <v>0</v>
      </c>
      <c r="JL97" s="203">
        <f t="shared" si="111"/>
        <v>0</v>
      </c>
      <c r="JM97" s="203">
        <f t="shared" si="111"/>
        <v>0</v>
      </c>
      <c r="JN97" s="203">
        <f t="shared" si="111"/>
        <v>0</v>
      </c>
      <c r="JO97" s="203">
        <f t="shared" si="111"/>
        <v>0</v>
      </c>
      <c r="JP97" s="203">
        <f t="shared" si="111"/>
        <v>0</v>
      </c>
      <c r="JQ97" s="203">
        <f t="shared" si="111"/>
        <v>0</v>
      </c>
      <c r="JR97" s="203">
        <f t="shared" si="111"/>
        <v>0</v>
      </c>
    </row>
    <row r="98" spans="1:278" ht="38.25">
      <c r="A98" s="157">
        <f>'2022-2024 mjcc'!G109</f>
        <v>0</v>
      </c>
      <c r="B98" s="157" t="str">
        <f>'2022-2024 mjcc'!H109</f>
        <v xml:space="preserve"> 11001</v>
      </c>
      <c r="C98" s="157" t="str">
        <f>'2022-2024 mjcc'!I109</f>
        <v xml:space="preserve"> Մեթոդաբանական ձեռնարկների մշակում, հետազոտությունների անցկացում և սոցիալական ապահովության ոլորտի կադրերի վերապատրաստում</v>
      </c>
      <c r="D98" s="203">
        <f>'2022-2024 mjcc'!P109</f>
        <v>98288.2</v>
      </c>
      <c r="E98" s="192">
        <f t="shared" si="86"/>
        <v>98288.2</v>
      </c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>
        <v>98288.2</v>
      </c>
      <c r="AJ98" s="158"/>
      <c r="AK98" s="158"/>
      <c r="AL98" s="158"/>
      <c r="AM98" s="158"/>
      <c r="AN98" s="158"/>
      <c r="AO98" s="158"/>
      <c r="AP98" s="158"/>
      <c r="AQ98" s="158"/>
      <c r="AR98" s="158"/>
      <c r="AS98" s="158"/>
      <c r="AT98" s="158"/>
      <c r="AU98" s="158"/>
      <c r="AV98" s="158"/>
      <c r="AW98" s="158"/>
      <c r="AX98" s="158"/>
      <c r="AY98" s="158"/>
      <c r="AZ98" s="158"/>
      <c r="BA98" s="158"/>
      <c r="BB98" s="158"/>
      <c r="BC98" s="158"/>
      <c r="BD98" s="158"/>
      <c r="BE98" s="158"/>
      <c r="BF98" s="158"/>
      <c r="BG98" s="203">
        <f>'2022-2024 mjcc'!Q109</f>
        <v>104285.9</v>
      </c>
      <c r="BH98" s="192">
        <f t="shared" ref="BH98:BH99" si="112">SUM(BI98:DI98)</f>
        <v>104285.9</v>
      </c>
      <c r="BI98" s="158"/>
      <c r="BJ98" s="158"/>
      <c r="BK98" s="158"/>
      <c r="BL98" s="158"/>
      <c r="BM98" s="158"/>
      <c r="BN98" s="158"/>
      <c r="BO98" s="158"/>
      <c r="BP98" s="158"/>
      <c r="BQ98" s="158"/>
      <c r="BR98" s="158"/>
      <c r="BS98" s="158"/>
      <c r="BT98" s="158"/>
      <c r="BU98" s="158"/>
      <c r="BV98" s="158"/>
      <c r="BW98" s="158"/>
      <c r="BX98" s="158"/>
      <c r="BY98" s="158"/>
      <c r="BZ98" s="158"/>
      <c r="CA98" s="158"/>
      <c r="CB98" s="158"/>
      <c r="CC98" s="158"/>
      <c r="CD98" s="158"/>
      <c r="CE98" s="158"/>
      <c r="CF98" s="158"/>
      <c r="CG98" s="158"/>
      <c r="CH98" s="158"/>
      <c r="CI98" s="158"/>
      <c r="CJ98" s="158"/>
      <c r="CK98" s="158"/>
      <c r="CL98" s="158">
        <v>104285.9</v>
      </c>
      <c r="CM98" s="158"/>
      <c r="CN98" s="158"/>
      <c r="CO98" s="158"/>
      <c r="CP98" s="158"/>
      <c r="CQ98" s="158"/>
      <c r="CR98" s="158"/>
      <c r="CS98" s="158"/>
      <c r="CT98" s="158"/>
      <c r="CU98" s="158"/>
      <c r="CV98" s="158"/>
      <c r="CW98" s="158"/>
      <c r="CX98" s="158"/>
      <c r="CY98" s="158"/>
      <c r="CZ98" s="158"/>
      <c r="DA98" s="158"/>
      <c r="DB98" s="158"/>
      <c r="DC98" s="158"/>
      <c r="DD98" s="158"/>
      <c r="DE98" s="158"/>
      <c r="DF98" s="158"/>
      <c r="DG98" s="158"/>
      <c r="DH98" s="158"/>
      <c r="DI98" s="158"/>
      <c r="DJ98" s="203">
        <f>'2022-2024 mjcc'!R109</f>
        <v>124896.5</v>
      </c>
      <c r="DK98" s="192">
        <f>SUM(DL98:FL98)</f>
        <v>124896.5</v>
      </c>
      <c r="DL98" s="158"/>
      <c r="DM98" s="158"/>
      <c r="DN98" s="158"/>
      <c r="DO98" s="158"/>
      <c r="DP98" s="158"/>
      <c r="DQ98" s="158"/>
      <c r="DR98" s="158"/>
      <c r="DS98" s="158"/>
      <c r="DT98" s="158"/>
      <c r="DU98" s="158"/>
      <c r="DV98" s="158"/>
      <c r="DW98" s="158"/>
      <c r="DX98" s="158"/>
      <c r="DY98" s="158"/>
      <c r="DZ98" s="158"/>
      <c r="EA98" s="158"/>
      <c r="EB98" s="158"/>
      <c r="EC98" s="158"/>
      <c r="ED98" s="158"/>
      <c r="EE98" s="158"/>
      <c r="EF98" s="158"/>
      <c r="EG98" s="158"/>
      <c r="EH98" s="158"/>
      <c r="EI98" s="158"/>
      <c r="EJ98" s="158"/>
      <c r="EK98" s="158"/>
      <c r="EL98" s="158"/>
      <c r="EM98" s="158"/>
      <c r="EN98" s="158"/>
      <c r="EO98" s="158">
        <v>124896.5</v>
      </c>
      <c r="EP98" s="158"/>
      <c r="EQ98" s="158"/>
      <c r="ER98" s="158"/>
      <c r="ES98" s="158"/>
      <c r="ET98" s="158"/>
      <c r="EU98" s="158"/>
      <c r="EV98" s="158"/>
      <c r="EW98" s="158"/>
      <c r="EX98" s="158"/>
      <c r="EY98" s="158"/>
      <c r="EZ98" s="158"/>
      <c r="FA98" s="158"/>
      <c r="FB98" s="158"/>
      <c r="FC98" s="158"/>
      <c r="FD98" s="158"/>
      <c r="FE98" s="158"/>
      <c r="FF98" s="158"/>
      <c r="FG98" s="158"/>
      <c r="FH98" s="158"/>
      <c r="FI98" s="158"/>
      <c r="FJ98" s="158"/>
      <c r="FK98" s="158"/>
      <c r="FL98" s="158"/>
      <c r="FM98" s="203">
        <f>'2022-2024 mjcc'!S109</f>
        <v>132277.1</v>
      </c>
      <c r="FN98" s="192">
        <f t="shared" ref="FN98:FN99" si="113">SUM(FO98:HO98)</f>
        <v>132277.1</v>
      </c>
      <c r="FO98" s="158"/>
      <c r="FP98" s="158"/>
      <c r="FQ98" s="158"/>
      <c r="FR98" s="158"/>
      <c r="FS98" s="158"/>
      <c r="FT98" s="158"/>
      <c r="FU98" s="158"/>
      <c r="FV98" s="158"/>
      <c r="FW98" s="158"/>
      <c r="FX98" s="158"/>
      <c r="FY98" s="158"/>
      <c r="FZ98" s="158"/>
      <c r="GA98" s="158"/>
      <c r="GB98" s="158"/>
      <c r="GC98" s="158"/>
      <c r="GD98" s="158"/>
      <c r="GE98" s="158"/>
      <c r="GF98" s="158"/>
      <c r="GG98" s="158"/>
      <c r="GH98" s="158"/>
      <c r="GI98" s="158"/>
      <c r="GJ98" s="158"/>
      <c r="GK98" s="158"/>
      <c r="GL98" s="158"/>
      <c r="GM98" s="158"/>
      <c r="GN98" s="158"/>
      <c r="GO98" s="158"/>
      <c r="GP98" s="158"/>
      <c r="GQ98" s="158"/>
      <c r="GR98" s="158">
        <v>132277.1</v>
      </c>
      <c r="GS98" s="158"/>
      <c r="GT98" s="158"/>
      <c r="GU98" s="158"/>
      <c r="GV98" s="158"/>
      <c r="GW98" s="158"/>
      <c r="GX98" s="158"/>
      <c r="GY98" s="158"/>
      <c r="GZ98" s="158"/>
      <c r="HA98" s="158"/>
      <c r="HB98" s="158"/>
      <c r="HC98" s="158"/>
      <c r="HD98" s="158"/>
      <c r="HE98" s="158"/>
      <c r="HF98" s="158"/>
      <c r="HG98" s="158"/>
      <c r="HH98" s="158"/>
      <c r="HI98" s="158"/>
      <c r="HJ98" s="158"/>
      <c r="HK98" s="158"/>
      <c r="HL98" s="158"/>
      <c r="HM98" s="158"/>
      <c r="HN98" s="158"/>
      <c r="HO98" s="158"/>
      <c r="HP98" s="203">
        <f>'2022-2024 mjcc'!T109</f>
        <v>145504.70000000001</v>
      </c>
      <c r="HQ98" s="192">
        <f t="shared" ref="HQ98:HQ99" si="114">SUM(HR98:JR98)</f>
        <v>145504.70000000001</v>
      </c>
      <c r="HR98" s="158"/>
      <c r="HS98" s="158"/>
      <c r="HT98" s="158"/>
      <c r="HU98" s="158"/>
      <c r="HV98" s="158"/>
      <c r="HW98" s="158"/>
      <c r="HX98" s="158"/>
      <c r="HY98" s="158"/>
      <c r="HZ98" s="158"/>
      <c r="IA98" s="158"/>
      <c r="IB98" s="158"/>
      <c r="IC98" s="158"/>
      <c r="ID98" s="158"/>
      <c r="IE98" s="158"/>
      <c r="IF98" s="158"/>
      <c r="IG98" s="158"/>
      <c r="IH98" s="158"/>
      <c r="II98" s="158"/>
      <c r="IJ98" s="158"/>
      <c r="IK98" s="158"/>
      <c r="IL98" s="158"/>
      <c r="IM98" s="158"/>
      <c r="IN98" s="158"/>
      <c r="IO98" s="158"/>
      <c r="IP98" s="158"/>
      <c r="IQ98" s="158"/>
      <c r="IR98" s="158"/>
      <c r="IS98" s="158"/>
      <c r="IT98" s="158"/>
      <c r="IU98" s="158">
        <v>145504.70000000001</v>
      </c>
      <c r="IV98" s="158"/>
      <c r="IW98" s="158"/>
      <c r="IX98" s="158"/>
      <c r="IY98" s="158"/>
      <c r="IZ98" s="158"/>
      <c r="JA98" s="158"/>
      <c r="JB98" s="158"/>
      <c r="JC98" s="158"/>
      <c r="JD98" s="158"/>
      <c r="JE98" s="158"/>
      <c r="JF98" s="158"/>
      <c r="JG98" s="158"/>
      <c r="JH98" s="158"/>
      <c r="JI98" s="158"/>
      <c r="JJ98" s="158"/>
      <c r="JK98" s="158"/>
      <c r="JL98" s="158"/>
      <c r="JM98" s="158"/>
      <c r="JN98" s="158"/>
      <c r="JO98" s="158"/>
      <c r="JP98" s="158"/>
      <c r="JQ98" s="158"/>
      <c r="JR98" s="158"/>
    </row>
    <row r="99" spans="1:278" ht="38.25">
      <c r="A99" s="157">
        <f>'2022-2024 mjcc'!G110</f>
        <v>0</v>
      </c>
      <c r="B99" s="157" t="str">
        <f>'2022-2024 mjcc'!H110</f>
        <v xml:space="preserve"> 11002</v>
      </c>
      <c r="C99" s="157" t="str">
        <f>'2022-2024 mjcc'!I110</f>
        <v xml:space="preserve"> Մասնագիտական կողմնորոշման, համակարգի մեթոդաբանության ապահովման և կադրերի վերապատրաստման ծառայություններ</v>
      </c>
      <c r="D99" s="203">
        <f>'2022-2024 mjcc'!P110</f>
        <v>22084.2</v>
      </c>
      <c r="E99" s="192">
        <f t="shared" si="86"/>
        <v>22084.2</v>
      </c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>
        <v>22084.2</v>
      </c>
      <c r="AJ99" s="158"/>
      <c r="AK99" s="158"/>
      <c r="AL99" s="158"/>
      <c r="AM99" s="158"/>
      <c r="AN99" s="158"/>
      <c r="AO99" s="158"/>
      <c r="AP99" s="158"/>
      <c r="AQ99" s="158"/>
      <c r="AR99" s="158"/>
      <c r="AS99" s="158"/>
      <c r="AT99" s="158"/>
      <c r="AU99" s="158"/>
      <c r="AV99" s="158"/>
      <c r="AW99" s="158"/>
      <c r="AX99" s="158"/>
      <c r="AY99" s="158"/>
      <c r="AZ99" s="158"/>
      <c r="BA99" s="158"/>
      <c r="BB99" s="158"/>
      <c r="BC99" s="158"/>
      <c r="BD99" s="158"/>
      <c r="BE99" s="158"/>
      <c r="BF99" s="158"/>
      <c r="BG99" s="203">
        <f>'2022-2024 mjcc'!Q110</f>
        <v>24055.599999999999</v>
      </c>
      <c r="BH99" s="192">
        <f t="shared" si="112"/>
        <v>24055.599999999999</v>
      </c>
      <c r="BI99" s="158"/>
      <c r="BJ99" s="158"/>
      <c r="BK99" s="158"/>
      <c r="BL99" s="158"/>
      <c r="BM99" s="158"/>
      <c r="BN99" s="158"/>
      <c r="BO99" s="158"/>
      <c r="BP99" s="158"/>
      <c r="BQ99" s="158"/>
      <c r="BR99" s="158"/>
      <c r="BS99" s="158"/>
      <c r="BT99" s="158"/>
      <c r="BU99" s="158"/>
      <c r="BV99" s="158"/>
      <c r="BW99" s="158"/>
      <c r="BX99" s="158"/>
      <c r="BY99" s="158"/>
      <c r="BZ99" s="158"/>
      <c r="CA99" s="158"/>
      <c r="CB99" s="158"/>
      <c r="CC99" s="158"/>
      <c r="CD99" s="158"/>
      <c r="CE99" s="158"/>
      <c r="CF99" s="158"/>
      <c r="CG99" s="158"/>
      <c r="CH99" s="158"/>
      <c r="CI99" s="158"/>
      <c r="CJ99" s="158"/>
      <c r="CK99" s="158"/>
      <c r="CL99" s="158">
        <v>24055.599999999999</v>
      </c>
      <c r="CM99" s="158"/>
      <c r="CN99" s="158"/>
      <c r="CO99" s="158"/>
      <c r="CP99" s="158"/>
      <c r="CQ99" s="158"/>
      <c r="CR99" s="158"/>
      <c r="CS99" s="158"/>
      <c r="CT99" s="158"/>
      <c r="CU99" s="158"/>
      <c r="CV99" s="158"/>
      <c r="CW99" s="158"/>
      <c r="CX99" s="158"/>
      <c r="CY99" s="158"/>
      <c r="CZ99" s="158"/>
      <c r="DA99" s="158"/>
      <c r="DB99" s="158"/>
      <c r="DC99" s="158"/>
      <c r="DD99" s="158"/>
      <c r="DE99" s="158"/>
      <c r="DF99" s="158"/>
      <c r="DG99" s="158"/>
      <c r="DH99" s="158"/>
      <c r="DI99" s="158"/>
      <c r="DJ99" s="203">
        <f>'2022-2024 mjcc'!R110</f>
        <v>28084.5</v>
      </c>
      <c r="DK99" s="192">
        <f>SUM(DL99:FL99)</f>
        <v>28084.5</v>
      </c>
      <c r="DL99" s="158"/>
      <c r="DM99" s="158"/>
      <c r="DN99" s="158"/>
      <c r="DO99" s="158"/>
      <c r="DP99" s="158"/>
      <c r="DQ99" s="158"/>
      <c r="DR99" s="158"/>
      <c r="DS99" s="158"/>
      <c r="DT99" s="158"/>
      <c r="DU99" s="158"/>
      <c r="DV99" s="158"/>
      <c r="DW99" s="158"/>
      <c r="DX99" s="158"/>
      <c r="DY99" s="158"/>
      <c r="DZ99" s="158"/>
      <c r="EA99" s="158"/>
      <c r="EB99" s="158"/>
      <c r="EC99" s="158"/>
      <c r="ED99" s="158"/>
      <c r="EE99" s="158"/>
      <c r="EF99" s="158"/>
      <c r="EG99" s="158"/>
      <c r="EH99" s="158"/>
      <c r="EI99" s="158"/>
      <c r="EJ99" s="158"/>
      <c r="EK99" s="158"/>
      <c r="EL99" s="158"/>
      <c r="EM99" s="158"/>
      <c r="EN99" s="158"/>
      <c r="EO99" s="158">
        <v>28084.5</v>
      </c>
      <c r="EP99" s="158"/>
      <c r="EQ99" s="158"/>
      <c r="ER99" s="158"/>
      <c r="ES99" s="158"/>
      <c r="ET99" s="158"/>
      <c r="EU99" s="158"/>
      <c r="EV99" s="158"/>
      <c r="EW99" s="158"/>
      <c r="EX99" s="158"/>
      <c r="EY99" s="158"/>
      <c r="EZ99" s="158"/>
      <c r="FA99" s="158"/>
      <c r="FB99" s="158"/>
      <c r="FC99" s="158"/>
      <c r="FD99" s="158"/>
      <c r="FE99" s="158"/>
      <c r="FF99" s="158"/>
      <c r="FG99" s="158"/>
      <c r="FH99" s="158"/>
      <c r="FI99" s="158"/>
      <c r="FJ99" s="158"/>
      <c r="FK99" s="158"/>
      <c r="FL99" s="158"/>
      <c r="FM99" s="203">
        <f>'2022-2024 mjcc'!S110</f>
        <v>28266.7</v>
      </c>
      <c r="FN99" s="192">
        <f t="shared" si="113"/>
        <v>28266.7</v>
      </c>
      <c r="FO99" s="158"/>
      <c r="FP99" s="158"/>
      <c r="FQ99" s="158"/>
      <c r="FR99" s="158"/>
      <c r="FS99" s="158"/>
      <c r="FT99" s="158"/>
      <c r="FU99" s="158"/>
      <c r="FV99" s="158"/>
      <c r="FW99" s="158"/>
      <c r="FX99" s="158"/>
      <c r="FY99" s="158"/>
      <c r="FZ99" s="158"/>
      <c r="GA99" s="158"/>
      <c r="GB99" s="158"/>
      <c r="GC99" s="158"/>
      <c r="GD99" s="158"/>
      <c r="GE99" s="158"/>
      <c r="GF99" s="158"/>
      <c r="GG99" s="158"/>
      <c r="GH99" s="158"/>
      <c r="GI99" s="158"/>
      <c r="GJ99" s="158"/>
      <c r="GK99" s="158"/>
      <c r="GL99" s="158"/>
      <c r="GM99" s="158"/>
      <c r="GN99" s="158"/>
      <c r="GO99" s="158"/>
      <c r="GP99" s="158"/>
      <c r="GQ99" s="158"/>
      <c r="GR99" s="158">
        <v>28266.7</v>
      </c>
      <c r="GS99" s="158"/>
      <c r="GT99" s="158"/>
      <c r="GU99" s="158"/>
      <c r="GV99" s="158"/>
      <c r="GW99" s="158"/>
      <c r="GX99" s="158"/>
      <c r="GY99" s="158"/>
      <c r="GZ99" s="158"/>
      <c r="HA99" s="158"/>
      <c r="HB99" s="158"/>
      <c r="HC99" s="158"/>
      <c r="HD99" s="158"/>
      <c r="HE99" s="158"/>
      <c r="HF99" s="158"/>
      <c r="HG99" s="158"/>
      <c r="HH99" s="158"/>
      <c r="HI99" s="158"/>
      <c r="HJ99" s="158"/>
      <c r="HK99" s="158"/>
      <c r="HL99" s="158"/>
      <c r="HM99" s="158"/>
      <c r="HN99" s="158"/>
      <c r="HO99" s="158"/>
      <c r="HP99" s="203">
        <f>'2022-2024 mjcc'!T110</f>
        <v>30693.7</v>
      </c>
      <c r="HQ99" s="192">
        <f t="shared" si="114"/>
        <v>30693.7</v>
      </c>
      <c r="HR99" s="158"/>
      <c r="HS99" s="158"/>
      <c r="HT99" s="158"/>
      <c r="HU99" s="158"/>
      <c r="HV99" s="158"/>
      <c r="HW99" s="158"/>
      <c r="HX99" s="158"/>
      <c r="HY99" s="158"/>
      <c r="HZ99" s="158"/>
      <c r="IA99" s="158"/>
      <c r="IB99" s="158"/>
      <c r="IC99" s="158"/>
      <c r="ID99" s="158"/>
      <c r="IE99" s="158"/>
      <c r="IF99" s="158"/>
      <c r="IG99" s="158"/>
      <c r="IH99" s="158"/>
      <c r="II99" s="158"/>
      <c r="IJ99" s="158"/>
      <c r="IK99" s="158"/>
      <c r="IL99" s="158"/>
      <c r="IM99" s="158"/>
      <c r="IN99" s="158"/>
      <c r="IO99" s="158"/>
      <c r="IP99" s="158"/>
      <c r="IQ99" s="158"/>
      <c r="IR99" s="158"/>
      <c r="IS99" s="158"/>
      <c r="IT99" s="158"/>
      <c r="IU99" s="158">
        <v>30693.7</v>
      </c>
      <c r="IV99" s="158"/>
      <c r="IW99" s="158"/>
      <c r="IX99" s="158"/>
      <c r="IY99" s="158"/>
      <c r="IZ99" s="158"/>
      <c r="JA99" s="158"/>
      <c r="JB99" s="158"/>
      <c r="JC99" s="158"/>
      <c r="JD99" s="158"/>
      <c r="JE99" s="158"/>
      <c r="JF99" s="158"/>
      <c r="JG99" s="158"/>
      <c r="JH99" s="158"/>
      <c r="JI99" s="158"/>
      <c r="JJ99" s="158"/>
      <c r="JK99" s="158"/>
      <c r="JL99" s="158"/>
      <c r="JM99" s="158"/>
      <c r="JN99" s="158"/>
      <c r="JO99" s="158"/>
      <c r="JP99" s="158"/>
      <c r="JQ99" s="158"/>
      <c r="JR99" s="158"/>
    </row>
    <row r="100" spans="1:278" ht="27">
      <c r="A100" s="214">
        <f>'2022-2024 mjcc'!G111</f>
        <v>1160</v>
      </c>
      <c r="B100" s="214">
        <f>'2022-2024 mjcc'!H111</f>
        <v>0</v>
      </c>
      <c r="C100" s="214" t="str">
        <f>'2022-2024 mjcc'!I111</f>
        <v xml:space="preserve"> Հաշմանդամություն ունեցող անձանց աջակցություն </v>
      </c>
      <c r="D100" s="203">
        <f t="shared" ref="D100:BF100" si="115">SUM(D101:D109)</f>
        <v>1156489.6500000001</v>
      </c>
      <c r="E100" s="203">
        <f t="shared" si="115"/>
        <v>1156489.6000000001</v>
      </c>
      <c r="F100" s="203">
        <f t="shared" si="115"/>
        <v>0</v>
      </c>
      <c r="G100" s="203">
        <f t="shared" si="115"/>
        <v>0</v>
      </c>
      <c r="H100" s="203">
        <f t="shared" si="115"/>
        <v>0</v>
      </c>
      <c r="I100" s="203">
        <f t="shared" si="115"/>
        <v>0</v>
      </c>
      <c r="J100" s="203">
        <f t="shared" si="115"/>
        <v>0</v>
      </c>
      <c r="K100" s="203">
        <f t="shared" si="115"/>
        <v>0</v>
      </c>
      <c r="L100" s="203">
        <f t="shared" si="115"/>
        <v>2580.1</v>
      </c>
      <c r="M100" s="203">
        <f t="shared" si="115"/>
        <v>0</v>
      </c>
      <c r="N100" s="203">
        <f t="shared" si="115"/>
        <v>0</v>
      </c>
      <c r="O100" s="203">
        <f t="shared" si="115"/>
        <v>0</v>
      </c>
      <c r="P100" s="203">
        <f t="shared" si="115"/>
        <v>0</v>
      </c>
      <c r="Q100" s="203">
        <f t="shared" si="115"/>
        <v>0</v>
      </c>
      <c r="R100" s="203">
        <f t="shared" si="115"/>
        <v>0</v>
      </c>
      <c r="S100" s="203">
        <f t="shared" si="115"/>
        <v>0</v>
      </c>
      <c r="T100" s="203">
        <f t="shared" si="115"/>
        <v>0</v>
      </c>
      <c r="U100" s="203">
        <f t="shared" si="115"/>
        <v>0</v>
      </c>
      <c r="V100" s="203">
        <f t="shared" si="115"/>
        <v>0</v>
      </c>
      <c r="W100" s="203">
        <f t="shared" si="115"/>
        <v>5587</v>
      </c>
      <c r="X100" s="203">
        <f t="shared" si="115"/>
        <v>0</v>
      </c>
      <c r="Y100" s="203">
        <f t="shared" si="115"/>
        <v>0</v>
      </c>
      <c r="Z100" s="203">
        <f t="shared" si="115"/>
        <v>0</v>
      </c>
      <c r="AA100" s="203">
        <f t="shared" si="115"/>
        <v>0</v>
      </c>
      <c r="AB100" s="203">
        <f t="shared" si="115"/>
        <v>0</v>
      </c>
      <c r="AC100" s="203">
        <f t="shared" si="115"/>
        <v>0</v>
      </c>
      <c r="AD100" s="203">
        <f t="shared" si="115"/>
        <v>0</v>
      </c>
      <c r="AE100" s="203">
        <f t="shared" si="115"/>
        <v>0</v>
      </c>
      <c r="AF100" s="203">
        <f t="shared" si="115"/>
        <v>0</v>
      </c>
      <c r="AG100" s="203">
        <f t="shared" si="115"/>
        <v>0</v>
      </c>
      <c r="AH100" s="203">
        <f t="shared" si="115"/>
        <v>0</v>
      </c>
      <c r="AI100" s="203">
        <f t="shared" si="115"/>
        <v>0</v>
      </c>
      <c r="AJ100" s="203">
        <f t="shared" si="115"/>
        <v>0</v>
      </c>
      <c r="AK100" s="203">
        <f t="shared" si="115"/>
        <v>184870.5</v>
      </c>
      <c r="AL100" s="203">
        <f t="shared" si="115"/>
        <v>0</v>
      </c>
      <c r="AM100" s="203">
        <f t="shared" si="115"/>
        <v>0</v>
      </c>
      <c r="AN100" s="203">
        <f t="shared" si="115"/>
        <v>963452</v>
      </c>
      <c r="AO100" s="203">
        <f t="shared" si="115"/>
        <v>0</v>
      </c>
      <c r="AP100" s="203">
        <f t="shared" si="115"/>
        <v>0</v>
      </c>
      <c r="AQ100" s="203">
        <f t="shared" si="115"/>
        <v>0</v>
      </c>
      <c r="AR100" s="203">
        <f t="shared" si="115"/>
        <v>0</v>
      </c>
      <c r="AS100" s="203">
        <f t="shared" si="115"/>
        <v>0</v>
      </c>
      <c r="AT100" s="203">
        <f t="shared" si="115"/>
        <v>0</v>
      </c>
      <c r="AU100" s="203">
        <f t="shared" si="115"/>
        <v>0</v>
      </c>
      <c r="AV100" s="203">
        <f t="shared" si="115"/>
        <v>0</v>
      </c>
      <c r="AW100" s="203">
        <f t="shared" si="115"/>
        <v>0</v>
      </c>
      <c r="AX100" s="203">
        <f t="shared" si="115"/>
        <v>0</v>
      </c>
      <c r="AY100" s="203">
        <f t="shared" si="115"/>
        <v>0</v>
      </c>
      <c r="AZ100" s="203">
        <f t="shared" si="115"/>
        <v>0</v>
      </c>
      <c r="BA100" s="203">
        <f t="shared" si="115"/>
        <v>0</v>
      </c>
      <c r="BB100" s="203">
        <f t="shared" si="115"/>
        <v>0</v>
      </c>
      <c r="BC100" s="203">
        <f t="shared" si="115"/>
        <v>0</v>
      </c>
      <c r="BD100" s="203">
        <f t="shared" si="115"/>
        <v>0</v>
      </c>
      <c r="BE100" s="203">
        <f t="shared" si="115"/>
        <v>0</v>
      </c>
      <c r="BF100" s="203">
        <f t="shared" si="115"/>
        <v>0</v>
      </c>
      <c r="BG100" s="203">
        <f>'2022-2024 mjcc'!Q111</f>
        <v>1193337.6599999999</v>
      </c>
      <c r="BH100" s="203">
        <f>SUM(BH101:BH109)</f>
        <v>1193337.7</v>
      </c>
      <c r="BI100" s="203">
        <f t="shared" ref="BI100:DI100" si="116">SUM(BI101:BI109)</f>
        <v>0</v>
      </c>
      <c r="BJ100" s="203">
        <f t="shared" si="116"/>
        <v>0</v>
      </c>
      <c r="BK100" s="203">
        <f t="shared" si="116"/>
        <v>0</v>
      </c>
      <c r="BL100" s="203">
        <f t="shared" si="116"/>
        <v>0</v>
      </c>
      <c r="BM100" s="203">
        <f t="shared" si="116"/>
        <v>0</v>
      </c>
      <c r="BN100" s="203">
        <f t="shared" si="116"/>
        <v>0</v>
      </c>
      <c r="BO100" s="203">
        <f t="shared" si="116"/>
        <v>3120.8</v>
      </c>
      <c r="BP100" s="203">
        <f t="shared" si="116"/>
        <v>0</v>
      </c>
      <c r="BQ100" s="203">
        <f t="shared" si="116"/>
        <v>0</v>
      </c>
      <c r="BR100" s="203">
        <f t="shared" si="116"/>
        <v>0</v>
      </c>
      <c r="BS100" s="203">
        <f t="shared" si="116"/>
        <v>0</v>
      </c>
      <c r="BT100" s="203">
        <f t="shared" si="116"/>
        <v>0</v>
      </c>
      <c r="BU100" s="203">
        <f t="shared" si="116"/>
        <v>0</v>
      </c>
      <c r="BV100" s="203">
        <f t="shared" si="116"/>
        <v>0</v>
      </c>
      <c r="BW100" s="203">
        <f t="shared" si="116"/>
        <v>0</v>
      </c>
      <c r="BX100" s="203">
        <f t="shared" si="116"/>
        <v>0</v>
      </c>
      <c r="BY100" s="203">
        <f t="shared" si="116"/>
        <v>0</v>
      </c>
      <c r="BZ100" s="203">
        <f t="shared" si="116"/>
        <v>8100</v>
      </c>
      <c r="CA100" s="203">
        <f t="shared" si="116"/>
        <v>0</v>
      </c>
      <c r="CB100" s="203">
        <f t="shared" si="116"/>
        <v>0</v>
      </c>
      <c r="CC100" s="203">
        <f t="shared" si="116"/>
        <v>0</v>
      </c>
      <c r="CD100" s="203">
        <f t="shared" si="116"/>
        <v>0</v>
      </c>
      <c r="CE100" s="203">
        <f t="shared" si="116"/>
        <v>0</v>
      </c>
      <c r="CF100" s="203">
        <f t="shared" si="116"/>
        <v>0</v>
      </c>
      <c r="CG100" s="203">
        <f t="shared" si="116"/>
        <v>0</v>
      </c>
      <c r="CH100" s="203">
        <f t="shared" si="116"/>
        <v>0</v>
      </c>
      <c r="CI100" s="203">
        <f t="shared" si="116"/>
        <v>0</v>
      </c>
      <c r="CJ100" s="203">
        <f t="shared" si="116"/>
        <v>0</v>
      </c>
      <c r="CK100" s="203">
        <f t="shared" si="116"/>
        <v>0</v>
      </c>
      <c r="CL100" s="203">
        <f t="shared" si="116"/>
        <v>0</v>
      </c>
      <c r="CM100" s="203">
        <f t="shared" si="116"/>
        <v>0</v>
      </c>
      <c r="CN100" s="203">
        <f t="shared" si="116"/>
        <v>295403.89999999997</v>
      </c>
      <c r="CO100" s="203">
        <f t="shared" si="116"/>
        <v>0</v>
      </c>
      <c r="CP100" s="203">
        <f t="shared" si="116"/>
        <v>0</v>
      </c>
      <c r="CQ100" s="203">
        <f t="shared" si="116"/>
        <v>886713</v>
      </c>
      <c r="CR100" s="203">
        <f t="shared" si="116"/>
        <v>0</v>
      </c>
      <c r="CS100" s="203">
        <f t="shared" si="116"/>
        <v>0</v>
      </c>
      <c r="CT100" s="203">
        <f t="shared" si="116"/>
        <v>0</v>
      </c>
      <c r="CU100" s="203">
        <f t="shared" si="116"/>
        <v>0</v>
      </c>
      <c r="CV100" s="203">
        <f t="shared" si="116"/>
        <v>0</v>
      </c>
      <c r="CW100" s="203">
        <f t="shared" si="116"/>
        <v>0</v>
      </c>
      <c r="CX100" s="203">
        <f t="shared" si="116"/>
        <v>0</v>
      </c>
      <c r="CY100" s="203">
        <f t="shared" si="116"/>
        <v>0</v>
      </c>
      <c r="CZ100" s="203">
        <f t="shared" si="116"/>
        <v>0</v>
      </c>
      <c r="DA100" s="203">
        <f t="shared" si="116"/>
        <v>0</v>
      </c>
      <c r="DB100" s="203">
        <f t="shared" si="116"/>
        <v>0</v>
      </c>
      <c r="DC100" s="203">
        <f t="shared" si="116"/>
        <v>0</v>
      </c>
      <c r="DD100" s="203">
        <f t="shared" si="116"/>
        <v>0</v>
      </c>
      <c r="DE100" s="203">
        <f t="shared" si="116"/>
        <v>0</v>
      </c>
      <c r="DF100" s="203">
        <f t="shared" si="116"/>
        <v>0</v>
      </c>
      <c r="DG100" s="203">
        <f t="shared" si="116"/>
        <v>0</v>
      </c>
      <c r="DH100" s="203">
        <f t="shared" si="116"/>
        <v>0</v>
      </c>
      <c r="DI100" s="203">
        <f t="shared" si="116"/>
        <v>0</v>
      </c>
      <c r="DJ100" s="203">
        <f>'2022-2024 mjcc'!R111</f>
        <v>2318371.3000000003</v>
      </c>
      <c r="DK100" s="203">
        <f>SUM(DK101:DK109)</f>
        <v>2318371.3000000003</v>
      </c>
      <c r="DL100" s="203">
        <f t="shared" ref="DL100:FL100" si="117">SUM(DL101:DL109)</f>
        <v>0</v>
      </c>
      <c r="DM100" s="203">
        <f t="shared" si="117"/>
        <v>0</v>
      </c>
      <c r="DN100" s="203">
        <f t="shared" si="117"/>
        <v>0</v>
      </c>
      <c r="DO100" s="203">
        <f t="shared" si="117"/>
        <v>0</v>
      </c>
      <c r="DP100" s="203">
        <f t="shared" si="117"/>
        <v>0</v>
      </c>
      <c r="DQ100" s="203">
        <f t="shared" si="117"/>
        <v>0</v>
      </c>
      <c r="DR100" s="203">
        <f t="shared" si="117"/>
        <v>3120.8</v>
      </c>
      <c r="DS100" s="203">
        <f t="shared" si="117"/>
        <v>0</v>
      </c>
      <c r="DT100" s="203">
        <f t="shared" si="117"/>
        <v>0</v>
      </c>
      <c r="DU100" s="203">
        <f t="shared" si="117"/>
        <v>0</v>
      </c>
      <c r="DV100" s="203">
        <f t="shared" si="117"/>
        <v>0</v>
      </c>
      <c r="DW100" s="203">
        <f t="shared" si="117"/>
        <v>0</v>
      </c>
      <c r="DX100" s="203">
        <f t="shared" si="117"/>
        <v>0</v>
      </c>
      <c r="DY100" s="203">
        <f t="shared" si="117"/>
        <v>0</v>
      </c>
      <c r="DZ100" s="203">
        <f t="shared" si="117"/>
        <v>0</v>
      </c>
      <c r="EA100" s="203">
        <f t="shared" si="117"/>
        <v>0</v>
      </c>
      <c r="EB100" s="203">
        <f t="shared" si="117"/>
        <v>0</v>
      </c>
      <c r="EC100" s="203">
        <f t="shared" si="117"/>
        <v>20200</v>
      </c>
      <c r="ED100" s="203">
        <f t="shared" si="117"/>
        <v>0</v>
      </c>
      <c r="EE100" s="203">
        <f t="shared" si="117"/>
        <v>0</v>
      </c>
      <c r="EF100" s="203">
        <f t="shared" si="117"/>
        <v>0</v>
      </c>
      <c r="EG100" s="203">
        <f t="shared" si="117"/>
        <v>0</v>
      </c>
      <c r="EH100" s="203">
        <f t="shared" si="117"/>
        <v>0</v>
      </c>
      <c r="EI100" s="203">
        <f t="shared" si="117"/>
        <v>0</v>
      </c>
      <c r="EJ100" s="203">
        <f t="shared" si="117"/>
        <v>0</v>
      </c>
      <c r="EK100" s="203">
        <f t="shared" si="117"/>
        <v>0</v>
      </c>
      <c r="EL100" s="203">
        <f t="shared" si="117"/>
        <v>0</v>
      </c>
      <c r="EM100" s="203">
        <f t="shared" si="117"/>
        <v>0</v>
      </c>
      <c r="EN100" s="203">
        <f t="shared" si="117"/>
        <v>0</v>
      </c>
      <c r="EO100" s="203">
        <f t="shared" si="117"/>
        <v>0</v>
      </c>
      <c r="EP100" s="203">
        <f t="shared" si="117"/>
        <v>0</v>
      </c>
      <c r="EQ100" s="203">
        <f t="shared" si="117"/>
        <v>295403.89999999997</v>
      </c>
      <c r="ER100" s="203">
        <f t="shared" si="117"/>
        <v>0</v>
      </c>
      <c r="ES100" s="203">
        <f t="shared" si="117"/>
        <v>0</v>
      </c>
      <c r="ET100" s="203">
        <f t="shared" si="117"/>
        <v>1999646.6</v>
      </c>
      <c r="EU100" s="203">
        <f t="shared" si="117"/>
        <v>0</v>
      </c>
      <c r="EV100" s="203">
        <f t="shared" si="117"/>
        <v>0</v>
      </c>
      <c r="EW100" s="203">
        <f t="shared" si="117"/>
        <v>0</v>
      </c>
      <c r="EX100" s="203">
        <f t="shared" si="117"/>
        <v>0</v>
      </c>
      <c r="EY100" s="203">
        <f t="shared" si="117"/>
        <v>0</v>
      </c>
      <c r="EZ100" s="203">
        <f t="shared" si="117"/>
        <v>0</v>
      </c>
      <c r="FA100" s="203">
        <f t="shared" si="117"/>
        <v>0</v>
      </c>
      <c r="FB100" s="203">
        <f t="shared" si="117"/>
        <v>0</v>
      </c>
      <c r="FC100" s="203">
        <f t="shared" si="117"/>
        <v>0</v>
      </c>
      <c r="FD100" s="203">
        <f t="shared" si="117"/>
        <v>0</v>
      </c>
      <c r="FE100" s="203">
        <f t="shared" si="117"/>
        <v>0</v>
      </c>
      <c r="FF100" s="203">
        <f t="shared" si="117"/>
        <v>0</v>
      </c>
      <c r="FG100" s="203">
        <f t="shared" si="117"/>
        <v>0</v>
      </c>
      <c r="FH100" s="203">
        <f t="shared" si="117"/>
        <v>0</v>
      </c>
      <c r="FI100" s="203">
        <f t="shared" si="117"/>
        <v>0</v>
      </c>
      <c r="FJ100" s="203">
        <f t="shared" si="117"/>
        <v>0</v>
      </c>
      <c r="FK100" s="203">
        <f t="shared" si="117"/>
        <v>0</v>
      </c>
      <c r="FL100" s="203">
        <f t="shared" si="117"/>
        <v>0</v>
      </c>
      <c r="FM100" s="203">
        <f>'2022-2024 mjcc'!S111</f>
        <v>2240538.4000000004</v>
      </c>
      <c r="FN100" s="203">
        <f>SUM(FN101:FN109)</f>
        <v>2318371.3000000003</v>
      </c>
      <c r="FO100" s="203">
        <f t="shared" ref="FO100:HO100" si="118">SUM(FO101:FO109)</f>
        <v>0</v>
      </c>
      <c r="FP100" s="203">
        <f t="shared" si="118"/>
        <v>0</v>
      </c>
      <c r="FQ100" s="203">
        <f t="shared" si="118"/>
        <v>0</v>
      </c>
      <c r="FR100" s="203">
        <f t="shared" si="118"/>
        <v>0</v>
      </c>
      <c r="FS100" s="203">
        <f t="shared" si="118"/>
        <v>0</v>
      </c>
      <c r="FT100" s="203">
        <f t="shared" si="118"/>
        <v>0</v>
      </c>
      <c r="FU100" s="203">
        <f t="shared" si="118"/>
        <v>3120.8</v>
      </c>
      <c r="FV100" s="203">
        <f t="shared" si="118"/>
        <v>0</v>
      </c>
      <c r="FW100" s="203">
        <f t="shared" si="118"/>
        <v>0</v>
      </c>
      <c r="FX100" s="203">
        <f t="shared" si="118"/>
        <v>0</v>
      </c>
      <c r="FY100" s="203">
        <f t="shared" si="118"/>
        <v>0</v>
      </c>
      <c r="FZ100" s="203">
        <f t="shared" si="118"/>
        <v>0</v>
      </c>
      <c r="GA100" s="203">
        <f t="shared" si="118"/>
        <v>0</v>
      </c>
      <c r="GB100" s="203">
        <f t="shared" si="118"/>
        <v>0</v>
      </c>
      <c r="GC100" s="203">
        <f t="shared" si="118"/>
        <v>0</v>
      </c>
      <c r="GD100" s="203">
        <f t="shared" si="118"/>
        <v>0</v>
      </c>
      <c r="GE100" s="203">
        <f t="shared" si="118"/>
        <v>0</v>
      </c>
      <c r="GF100" s="203">
        <f t="shared" si="118"/>
        <v>20200</v>
      </c>
      <c r="GG100" s="203">
        <f t="shared" si="118"/>
        <v>0</v>
      </c>
      <c r="GH100" s="203">
        <f t="shared" si="118"/>
        <v>0</v>
      </c>
      <c r="GI100" s="203">
        <f t="shared" si="118"/>
        <v>0</v>
      </c>
      <c r="GJ100" s="203">
        <f t="shared" si="118"/>
        <v>0</v>
      </c>
      <c r="GK100" s="203">
        <f t="shared" si="118"/>
        <v>0</v>
      </c>
      <c r="GL100" s="203">
        <f t="shared" si="118"/>
        <v>0</v>
      </c>
      <c r="GM100" s="203">
        <f t="shared" si="118"/>
        <v>0</v>
      </c>
      <c r="GN100" s="203">
        <f t="shared" si="118"/>
        <v>0</v>
      </c>
      <c r="GO100" s="203">
        <f t="shared" si="118"/>
        <v>0</v>
      </c>
      <c r="GP100" s="203">
        <f t="shared" si="118"/>
        <v>0</v>
      </c>
      <c r="GQ100" s="203">
        <f t="shared" si="118"/>
        <v>0</v>
      </c>
      <c r="GR100" s="203">
        <f t="shared" si="118"/>
        <v>0</v>
      </c>
      <c r="GS100" s="203">
        <f t="shared" si="118"/>
        <v>0</v>
      </c>
      <c r="GT100" s="203">
        <f t="shared" si="118"/>
        <v>295403.89999999997</v>
      </c>
      <c r="GU100" s="203">
        <f t="shared" si="118"/>
        <v>0</v>
      </c>
      <c r="GV100" s="203">
        <f t="shared" si="118"/>
        <v>0</v>
      </c>
      <c r="GW100" s="203">
        <f t="shared" si="118"/>
        <v>1999646.6</v>
      </c>
      <c r="GX100" s="203">
        <f t="shared" si="118"/>
        <v>0</v>
      </c>
      <c r="GY100" s="203">
        <f t="shared" si="118"/>
        <v>0</v>
      </c>
      <c r="GZ100" s="203">
        <f t="shared" si="118"/>
        <v>0</v>
      </c>
      <c r="HA100" s="203">
        <f t="shared" si="118"/>
        <v>0</v>
      </c>
      <c r="HB100" s="203">
        <f t="shared" si="118"/>
        <v>0</v>
      </c>
      <c r="HC100" s="203">
        <f t="shared" si="118"/>
        <v>0</v>
      </c>
      <c r="HD100" s="203">
        <f t="shared" si="118"/>
        <v>0</v>
      </c>
      <c r="HE100" s="203">
        <f t="shared" si="118"/>
        <v>0</v>
      </c>
      <c r="HF100" s="203">
        <f t="shared" si="118"/>
        <v>0</v>
      </c>
      <c r="HG100" s="203">
        <f t="shared" si="118"/>
        <v>0</v>
      </c>
      <c r="HH100" s="203">
        <f t="shared" si="118"/>
        <v>0</v>
      </c>
      <c r="HI100" s="203">
        <f t="shared" si="118"/>
        <v>0</v>
      </c>
      <c r="HJ100" s="203">
        <f t="shared" si="118"/>
        <v>0</v>
      </c>
      <c r="HK100" s="203">
        <f t="shared" si="118"/>
        <v>0</v>
      </c>
      <c r="HL100" s="203">
        <f t="shared" si="118"/>
        <v>0</v>
      </c>
      <c r="HM100" s="203">
        <f t="shared" si="118"/>
        <v>0</v>
      </c>
      <c r="HN100" s="203">
        <f t="shared" si="118"/>
        <v>0</v>
      </c>
      <c r="HO100" s="203">
        <f t="shared" si="118"/>
        <v>0</v>
      </c>
      <c r="HP100" s="203">
        <f>'2022-2024 mjcc'!T111</f>
        <v>2245641.4000000004</v>
      </c>
      <c r="HQ100" s="203">
        <f>SUM(HQ101:HQ109)</f>
        <v>2318371.3000000003</v>
      </c>
      <c r="HR100" s="203">
        <f t="shared" ref="HR100:JR100" si="119">SUM(HR101:HR109)</f>
        <v>0</v>
      </c>
      <c r="HS100" s="203">
        <f t="shared" si="119"/>
        <v>0</v>
      </c>
      <c r="HT100" s="203">
        <f t="shared" si="119"/>
        <v>0</v>
      </c>
      <c r="HU100" s="203">
        <f t="shared" si="119"/>
        <v>0</v>
      </c>
      <c r="HV100" s="203">
        <f t="shared" si="119"/>
        <v>0</v>
      </c>
      <c r="HW100" s="203">
        <f t="shared" si="119"/>
        <v>0</v>
      </c>
      <c r="HX100" s="203">
        <f t="shared" si="119"/>
        <v>3120.8</v>
      </c>
      <c r="HY100" s="203">
        <f t="shared" si="119"/>
        <v>0</v>
      </c>
      <c r="HZ100" s="203">
        <f t="shared" si="119"/>
        <v>0</v>
      </c>
      <c r="IA100" s="203">
        <f t="shared" si="119"/>
        <v>0</v>
      </c>
      <c r="IB100" s="203">
        <f t="shared" si="119"/>
        <v>0</v>
      </c>
      <c r="IC100" s="203">
        <f t="shared" si="119"/>
        <v>0</v>
      </c>
      <c r="ID100" s="203">
        <f t="shared" si="119"/>
        <v>0</v>
      </c>
      <c r="IE100" s="203">
        <f t="shared" si="119"/>
        <v>0</v>
      </c>
      <c r="IF100" s="203">
        <f t="shared" si="119"/>
        <v>0</v>
      </c>
      <c r="IG100" s="203">
        <f t="shared" si="119"/>
        <v>0</v>
      </c>
      <c r="IH100" s="203">
        <f t="shared" si="119"/>
        <v>0</v>
      </c>
      <c r="II100" s="203">
        <f t="shared" si="119"/>
        <v>20200</v>
      </c>
      <c r="IJ100" s="203">
        <f t="shared" si="119"/>
        <v>0</v>
      </c>
      <c r="IK100" s="203">
        <f t="shared" si="119"/>
        <v>0</v>
      </c>
      <c r="IL100" s="203">
        <f t="shared" si="119"/>
        <v>0</v>
      </c>
      <c r="IM100" s="203">
        <f t="shared" si="119"/>
        <v>0</v>
      </c>
      <c r="IN100" s="203">
        <f t="shared" si="119"/>
        <v>0</v>
      </c>
      <c r="IO100" s="203">
        <f t="shared" si="119"/>
        <v>0</v>
      </c>
      <c r="IP100" s="203">
        <f t="shared" si="119"/>
        <v>0</v>
      </c>
      <c r="IQ100" s="203">
        <f t="shared" si="119"/>
        <v>0</v>
      </c>
      <c r="IR100" s="203">
        <f t="shared" si="119"/>
        <v>0</v>
      </c>
      <c r="IS100" s="203">
        <f t="shared" si="119"/>
        <v>0</v>
      </c>
      <c r="IT100" s="203">
        <f t="shared" si="119"/>
        <v>0</v>
      </c>
      <c r="IU100" s="203">
        <f t="shared" si="119"/>
        <v>0</v>
      </c>
      <c r="IV100" s="203">
        <f t="shared" si="119"/>
        <v>0</v>
      </c>
      <c r="IW100" s="203">
        <f t="shared" si="119"/>
        <v>295403.89999999997</v>
      </c>
      <c r="IX100" s="203">
        <f t="shared" si="119"/>
        <v>0</v>
      </c>
      <c r="IY100" s="203">
        <f t="shared" si="119"/>
        <v>0</v>
      </c>
      <c r="IZ100" s="203">
        <f t="shared" si="119"/>
        <v>1999646.6</v>
      </c>
      <c r="JA100" s="203">
        <f t="shared" si="119"/>
        <v>0</v>
      </c>
      <c r="JB100" s="203">
        <f t="shared" si="119"/>
        <v>0</v>
      </c>
      <c r="JC100" s="203">
        <f t="shared" si="119"/>
        <v>0</v>
      </c>
      <c r="JD100" s="203">
        <f t="shared" si="119"/>
        <v>0</v>
      </c>
      <c r="JE100" s="203">
        <f t="shared" si="119"/>
        <v>0</v>
      </c>
      <c r="JF100" s="203">
        <f t="shared" si="119"/>
        <v>0</v>
      </c>
      <c r="JG100" s="203">
        <f t="shared" si="119"/>
        <v>0</v>
      </c>
      <c r="JH100" s="203">
        <f t="shared" si="119"/>
        <v>0</v>
      </c>
      <c r="JI100" s="203">
        <f t="shared" si="119"/>
        <v>0</v>
      </c>
      <c r="JJ100" s="203">
        <f t="shared" si="119"/>
        <v>0</v>
      </c>
      <c r="JK100" s="203">
        <f t="shared" si="119"/>
        <v>0</v>
      </c>
      <c r="JL100" s="203">
        <f t="shared" si="119"/>
        <v>0</v>
      </c>
      <c r="JM100" s="203">
        <f t="shared" si="119"/>
        <v>0</v>
      </c>
      <c r="JN100" s="203">
        <f t="shared" si="119"/>
        <v>0</v>
      </c>
      <c r="JO100" s="203">
        <f t="shared" si="119"/>
        <v>0</v>
      </c>
      <c r="JP100" s="203">
        <f t="shared" si="119"/>
        <v>0</v>
      </c>
      <c r="JQ100" s="203">
        <f t="shared" si="119"/>
        <v>0</v>
      </c>
      <c r="JR100" s="203">
        <f t="shared" si="119"/>
        <v>0</v>
      </c>
    </row>
    <row r="101" spans="1:278" ht="25.5">
      <c r="A101" s="242">
        <f>'[2]2022-2024 mjcc'!G111</f>
        <v>0</v>
      </c>
      <c r="B101" s="242" t="str">
        <f>'[2]2022-2024 mjcc'!H111</f>
        <v xml:space="preserve"> 11001</v>
      </c>
      <c r="C101" s="242" t="str">
        <f>'[2]2022-2024 mjcc'!I111</f>
        <v xml:space="preserve"> Հաշմանդամություն ունեցող անձանց աջակցող միջոցների վերանորոգում</v>
      </c>
      <c r="D101" s="243">
        <f>'[2]2022-2024 mjcc'!M111</f>
        <v>5587</v>
      </c>
      <c r="E101" s="244">
        <f t="shared" ref="E101:E109" si="120">SUM(F101:BF101)</f>
        <v>5587</v>
      </c>
      <c r="F101" s="245"/>
      <c r="G101" s="245"/>
      <c r="H101" s="245"/>
      <c r="I101" s="245"/>
      <c r="J101" s="245"/>
      <c r="K101" s="245"/>
      <c r="L101" s="245"/>
      <c r="M101" s="245"/>
      <c r="N101" s="245"/>
      <c r="O101" s="245"/>
      <c r="P101" s="245"/>
      <c r="Q101" s="245"/>
      <c r="R101" s="245"/>
      <c r="S101" s="245"/>
      <c r="T101" s="245"/>
      <c r="U101" s="245"/>
      <c r="V101" s="245"/>
      <c r="W101" s="245">
        <v>5587</v>
      </c>
      <c r="X101" s="245"/>
      <c r="Y101" s="245"/>
      <c r="Z101" s="245"/>
      <c r="AA101" s="245"/>
      <c r="AB101" s="245"/>
      <c r="AC101" s="245"/>
      <c r="AD101" s="245"/>
      <c r="AE101" s="245"/>
      <c r="AF101" s="245"/>
      <c r="AG101" s="245"/>
      <c r="AH101" s="245"/>
      <c r="AI101" s="245"/>
      <c r="AJ101" s="245"/>
      <c r="AK101" s="245"/>
      <c r="AL101" s="245"/>
      <c r="AM101" s="245"/>
      <c r="AN101" s="245"/>
      <c r="AO101" s="245"/>
      <c r="AP101" s="245"/>
      <c r="AQ101" s="245"/>
      <c r="AR101" s="245"/>
      <c r="AS101" s="245"/>
      <c r="AT101" s="245"/>
      <c r="AU101" s="245"/>
      <c r="AV101" s="245"/>
      <c r="AW101" s="245"/>
      <c r="AX101" s="245"/>
      <c r="AY101" s="245"/>
      <c r="AZ101" s="245"/>
      <c r="BA101" s="245"/>
      <c r="BB101" s="245"/>
      <c r="BC101" s="245"/>
      <c r="BD101" s="245"/>
      <c r="BE101" s="245"/>
      <c r="BF101" s="245"/>
      <c r="BG101" s="243">
        <f>'[2]2022-2024 mjcc'!N111</f>
        <v>8100</v>
      </c>
      <c r="BH101" s="244">
        <f t="shared" ref="BH101:BH109" si="121">SUM(BI101:DI101)</f>
        <v>8100</v>
      </c>
      <c r="BI101" s="245"/>
      <c r="BJ101" s="245"/>
      <c r="BK101" s="245"/>
      <c r="BL101" s="245"/>
      <c r="BM101" s="245"/>
      <c r="BN101" s="245"/>
      <c r="BO101" s="245"/>
      <c r="BP101" s="245"/>
      <c r="BQ101" s="245"/>
      <c r="BR101" s="245"/>
      <c r="BS101" s="245"/>
      <c r="BT101" s="245"/>
      <c r="BU101" s="245"/>
      <c r="BV101" s="245"/>
      <c r="BW101" s="245"/>
      <c r="BX101" s="245"/>
      <c r="BY101" s="245"/>
      <c r="BZ101" s="245">
        <v>8100</v>
      </c>
      <c r="CA101" s="245"/>
      <c r="CB101" s="245"/>
      <c r="CC101" s="245"/>
      <c r="CD101" s="245"/>
      <c r="CE101" s="245"/>
      <c r="CF101" s="245"/>
      <c r="CG101" s="245"/>
      <c r="CH101" s="245"/>
      <c r="CI101" s="245"/>
      <c r="CJ101" s="245"/>
      <c r="CK101" s="245"/>
      <c r="CL101" s="245"/>
      <c r="CM101" s="245"/>
      <c r="CN101" s="245"/>
      <c r="CO101" s="245"/>
      <c r="CP101" s="245"/>
      <c r="CQ101" s="245"/>
      <c r="CR101" s="245"/>
      <c r="CS101" s="245"/>
      <c r="CT101" s="245"/>
      <c r="CU101" s="245"/>
      <c r="CV101" s="245"/>
      <c r="CW101" s="245"/>
      <c r="CX101" s="245"/>
      <c r="CY101" s="245"/>
      <c r="CZ101" s="245"/>
      <c r="DA101" s="245"/>
      <c r="DB101" s="245"/>
      <c r="DC101" s="245"/>
      <c r="DD101" s="245"/>
      <c r="DE101" s="245"/>
      <c r="DF101" s="245"/>
      <c r="DG101" s="245"/>
      <c r="DH101" s="245"/>
      <c r="DI101" s="245"/>
      <c r="DJ101" s="243">
        <f>'[2]2022-2024 mjcc'!O111</f>
        <v>20200</v>
      </c>
      <c r="DK101" s="244">
        <f t="shared" ref="DK101:DK109" si="122">SUM(DL101:FL101)</f>
        <v>20200</v>
      </c>
      <c r="DL101" s="245"/>
      <c r="DM101" s="245"/>
      <c r="DN101" s="245"/>
      <c r="DO101" s="245"/>
      <c r="DP101" s="245"/>
      <c r="DQ101" s="245"/>
      <c r="DR101" s="245"/>
      <c r="DS101" s="245"/>
      <c r="DT101" s="245"/>
      <c r="DU101" s="245"/>
      <c r="DV101" s="245"/>
      <c r="DW101" s="245"/>
      <c r="DX101" s="245"/>
      <c r="DY101" s="245"/>
      <c r="DZ101" s="245"/>
      <c r="EA101" s="245"/>
      <c r="EB101" s="245"/>
      <c r="EC101" s="245">
        <v>20200</v>
      </c>
      <c r="ED101" s="245"/>
      <c r="EE101" s="245"/>
      <c r="EF101" s="245"/>
      <c r="EG101" s="245"/>
      <c r="EH101" s="245"/>
      <c r="EI101" s="245"/>
      <c r="EJ101" s="245"/>
      <c r="EK101" s="245"/>
      <c r="EL101" s="245"/>
      <c r="EM101" s="245"/>
      <c r="EN101" s="245"/>
      <c r="EO101" s="245"/>
      <c r="EP101" s="245"/>
      <c r="EQ101" s="245"/>
      <c r="ER101" s="245"/>
      <c r="ES101" s="245"/>
      <c r="ET101" s="245"/>
      <c r="EU101" s="245"/>
      <c r="EV101" s="245"/>
      <c r="EW101" s="245"/>
      <c r="EX101" s="245"/>
      <c r="EY101" s="245"/>
      <c r="EZ101" s="245"/>
      <c r="FA101" s="245"/>
      <c r="FB101" s="245"/>
      <c r="FC101" s="245"/>
      <c r="FD101" s="245"/>
      <c r="FE101" s="245"/>
      <c r="FF101" s="245"/>
      <c r="FG101" s="245"/>
      <c r="FH101" s="245"/>
      <c r="FI101" s="245"/>
      <c r="FJ101" s="245"/>
      <c r="FK101" s="245"/>
      <c r="FL101" s="245"/>
      <c r="FM101" s="243">
        <f>'[2]2022-2024 mjcc'!P111</f>
        <v>20200</v>
      </c>
      <c r="FN101" s="244">
        <f t="shared" ref="FN101:FN109" si="123">SUM(FO101:HO101)</f>
        <v>20200</v>
      </c>
      <c r="FO101" s="245"/>
      <c r="FP101" s="245"/>
      <c r="FQ101" s="245"/>
      <c r="FR101" s="245"/>
      <c r="FS101" s="245"/>
      <c r="FT101" s="245"/>
      <c r="FU101" s="245"/>
      <c r="FV101" s="245"/>
      <c r="FW101" s="245"/>
      <c r="FX101" s="245"/>
      <c r="FY101" s="245"/>
      <c r="FZ101" s="245"/>
      <c r="GA101" s="245"/>
      <c r="GB101" s="245"/>
      <c r="GC101" s="245"/>
      <c r="GD101" s="245"/>
      <c r="GE101" s="245"/>
      <c r="GF101" s="245">
        <v>20200</v>
      </c>
      <c r="GG101" s="245"/>
      <c r="GH101" s="245"/>
      <c r="GI101" s="245"/>
      <c r="GJ101" s="245"/>
      <c r="GK101" s="245"/>
      <c r="GL101" s="245"/>
      <c r="GM101" s="245"/>
      <c r="GN101" s="245"/>
      <c r="GO101" s="245"/>
      <c r="GP101" s="245"/>
      <c r="GQ101" s="245"/>
      <c r="GR101" s="245"/>
      <c r="GS101" s="245"/>
      <c r="GT101" s="245"/>
      <c r="GU101" s="245"/>
      <c r="GV101" s="245"/>
      <c r="GW101" s="245"/>
      <c r="GX101" s="245"/>
      <c r="GY101" s="245"/>
      <c r="GZ101" s="245"/>
      <c r="HA101" s="245"/>
      <c r="HB101" s="245"/>
      <c r="HC101" s="245"/>
      <c r="HD101" s="245"/>
      <c r="HE101" s="245"/>
      <c r="HF101" s="245"/>
      <c r="HG101" s="245"/>
      <c r="HH101" s="245"/>
      <c r="HI101" s="245"/>
      <c r="HJ101" s="245"/>
      <c r="HK101" s="245"/>
      <c r="HL101" s="245"/>
      <c r="HM101" s="245"/>
      <c r="HN101" s="245"/>
      <c r="HO101" s="245"/>
      <c r="HP101" s="243">
        <f>'[2]2022-2024 mjcc'!Q111</f>
        <v>20200</v>
      </c>
      <c r="HQ101" s="244">
        <f t="shared" ref="HQ101:HQ109" si="124">SUM(HR101:JR101)</f>
        <v>20200</v>
      </c>
      <c r="HR101" s="245"/>
      <c r="HS101" s="245"/>
      <c r="HT101" s="245"/>
      <c r="HU101" s="245"/>
      <c r="HV101" s="245"/>
      <c r="HW101" s="245"/>
      <c r="HX101" s="245"/>
      <c r="HY101" s="245"/>
      <c r="HZ101" s="245"/>
      <c r="IA101" s="245"/>
      <c r="IB101" s="245"/>
      <c r="IC101" s="245"/>
      <c r="ID101" s="245"/>
      <c r="IE101" s="245"/>
      <c r="IF101" s="245"/>
      <c r="IG101" s="245"/>
      <c r="IH101" s="245"/>
      <c r="II101" s="245">
        <v>20200</v>
      </c>
      <c r="IJ101" s="245"/>
      <c r="IK101" s="245"/>
      <c r="IL101" s="245"/>
      <c r="IM101" s="245"/>
      <c r="IN101" s="245"/>
      <c r="IO101" s="245"/>
      <c r="IP101" s="245"/>
      <c r="IQ101" s="245"/>
      <c r="IR101" s="245"/>
      <c r="IS101" s="245"/>
      <c r="IT101" s="245"/>
      <c r="IU101" s="245"/>
      <c r="IV101" s="245"/>
      <c r="IW101" s="245"/>
      <c r="IX101" s="245"/>
      <c r="IY101" s="245"/>
      <c r="IZ101" s="245"/>
      <c r="JA101" s="245"/>
      <c r="JB101" s="245"/>
      <c r="JC101" s="245"/>
      <c r="JD101" s="245"/>
      <c r="JE101" s="245"/>
      <c r="JF101" s="245"/>
      <c r="JG101" s="245"/>
      <c r="JH101" s="245"/>
      <c r="JI101" s="245"/>
      <c r="JJ101" s="245"/>
      <c r="JK101" s="245"/>
      <c r="JL101" s="245"/>
      <c r="JM101" s="245"/>
      <c r="JN101" s="245"/>
      <c r="JO101" s="245"/>
      <c r="JP101" s="245"/>
      <c r="JQ101" s="245"/>
      <c r="JR101" s="245"/>
    </row>
    <row r="102" spans="1:278" ht="25.5">
      <c r="A102" s="242">
        <f>'[2]2022-2024 mjcc'!G112</f>
        <v>0</v>
      </c>
      <c r="B102" s="242" t="str">
        <f>'[2]2022-2024 mjcc'!H112</f>
        <v xml:space="preserve"> 11005</v>
      </c>
      <c r="C102" s="242" t="str">
        <f>'[2]2022-2024 mjcc'!I112</f>
        <v xml:space="preserve"> Հաշմանդամություն ունեցող անձանց մատուցվող ծառայությունների ծրագրի իրականացման ապահովում</v>
      </c>
      <c r="D102" s="243">
        <f>'[2]2022-2024 mjcc'!M112</f>
        <v>2580.1</v>
      </c>
      <c r="E102" s="244">
        <f t="shared" si="120"/>
        <v>2580.1</v>
      </c>
      <c r="F102" s="245"/>
      <c r="G102" s="245"/>
      <c r="H102" s="245"/>
      <c r="I102" s="245"/>
      <c r="J102" s="245"/>
      <c r="K102" s="245"/>
      <c r="L102" s="245">
        <v>2580.1</v>
      </c>
      <c r="M102" s="245"/>
      <c r="N102" s="245"/>
      <c r="O102" s="245"/>
      <c r="P102" s="245"/>
      <c r="Q102" s="245"/>
      <c r="R102" s="245"/>
      <c r="S102" s="245"/>
      <c r="T102" s="245"/>
      <c r="U102" s="245"/>
      <c r="V102" s="245"/>
      <c r="W102" s="245"/>
      <c r="X102" s="245"/>
      <c r="Y102" s="245"/>
      <c r="Z102" s="245"/>
      <c r="AA102" s="245"/>
      <c r="AB102" s="245"/>
      <c r="AC102" s="245"/>
      <c r="AD102" s="245"/>
      <c r="AE102" s="245"/>
      <c r="AF102" s="245"/>
      <c r="AG102" s="245"/>
      <c r="AH102" s="245"/>
      <c r="AI102" s="245"/>
      <c r="AJ102" s="245"/>
      <c r="AK102" s="245"/>
      <c r="AL102" s="245"/>
      <c r="AM102" s="245"/>
      <c r="AN102" s="245"/>
      <c r="AO102" s="245"/>
      <c r="AP102" s="245"/>
      <c r="AQ102" s="245"/>
      <c r="AR102" s="245"/>
      <c r="AS102" s="245"/>
      <c r="AT102" s="245"/>
      <c r="AU102" s="245"/>
      <c r="AV102" s="245"/>
      <c r="AW102" s="245"/>
      <c r="AX102" s="245"/>
      <c r="AY102" s="245"/>
      <c r="AZ102" s="245"/>
      <c r="BA102" s="245"/>
      <c r="BB102" s="245"/>
      <c r="BC102" s="245"/>
      <c r="BD102" s="245"/>
      <c r="BE102" s="245"/>
      <c r="BF102" s="245"/>
      <c r="BG102" s="243">
        <f>'[2]2022-2024 mjcc'!N112</f>
        <v>3120.8</v>
      </c>
      <c r="BH102" s="244">
        <f t="shared" si="121"/>
        <v>3120.8</v>
      </c>
      <c r="BI102" s="245"/>
      <c r="BJ102" s="245"/>
      <c r="BK102" s="245"/>
      <c r="BL102" s="245"/>
      <c r="BM102" s="245"/>
      <c r="BN102" s="245"/>
      <c r="BO102" s="245">
        <v>3120.8</v>
      </c>
      <c r="BP102" s="245"/>
      <c r="BQ102" s="245"/>
      <c r="BR102" s="245"/>
      <c r="BS102" s="245"/>
      <c r="BT102" s="245"/>
      <c r="BU102" s="245"/>
      <c r="BV102" s="245"/>
      <c r="BW102" s="245"/>
      <c r="BX102" s="245"/>
      <c r="BY102" s="245"/>
      <c r="BZ102" s="245"/>
      <c r="CA102" s="245"/>
      <c r="CB102" s="245"/>
      <c r="CC102" s="245"/>
      <c r="CD102" s="245"/>
      <c r="CE102" s="245"/>
      <c r="CF102" s="245"/>
      <c r="CG102" s="245"/>
      <c r="CH102" s="245"/>
      <c r="CI102" s="245"/>
      <c r="CJ102" s="245"/>
      <c r="CK102" s="245"/>
      <c r="CL102" s="245"/>
      <c r="CM102" s="245"/>
      <c r="CN102" s="245"/>
      <c r="CO102" s="245"/>
      <c r="CP102" s="245"/>
      <c r="CQ102" s="245"/>
      <c r="CR102" s="245"/>
      <c r="CS102" s="245"/>
      <c r="CT102" s="245"/>
      <c r="CU102" s="245"/>
      <c r="CV102" s="245"/>
      <c r="CW102" s="245"/>
      <c r="CX102" s="245"/>
      <c r="CY102" s="245"/>
      <c r="CZ102" s="245"/>
      <c r="DA102" s="245"/>
      <c r="DB102" s="245"/>
      <c r="DC102" s="245"/>
      <c r="DD102" s="245"/>
      <c r="DE102" s="245"/>
      <c r="DF102" s="245"/>
      <c r="DG102" s="245"/>
      <c r="DH102" s="245"/>
      <c r="DI102" s="245"/>
      <c r="DJ102" s="243">
        <f>'[2]2022-2024 mjcc'!O112</f>
        <v>3120.8</v>
      </c>
      <c r="DK102" s="244">
        <f t="shared" si="122"/>
        <v>3120.8</v>
      </c>
      <c r="DL102" s="245"/>
      <c r="DM102" s="245"/>
      <c r="DN102" s="245"/>
      <c r="DO102" s="245"/>
      <c r="DP102" s="245"/>
      <c r="DQ102" s="245"/>
      <c r="DR102" s="245">
        <v>3120.8</v>
      </c>
      <c r="DS102" s="245"/>
      <c r="DT102" s="245"/>
      <c r="DU102" s="245"/>
      <c r="DV102" s="245"/>
      <c r="DW102" s="245"/>
      <c r="DX102" s="245"/>
      <c r="DY102" s="245"/>
      <c r="DZ102" s="245"/>
      <c r="EA102" s="245"/>
      <c r="EB102" s="245"/>
      <c r="EC102" s="245"/>
      <c r="ED102" s="245"/>
      <c r="EE102" s="245"/>
      <c r="EF102" s="245"/>
      <c r="EG102" s="245"/>
      <c r="EH102" s="245"/>
      <c r="EI102" s="245"/>
      <c r="EJ102" s="245"/>
      <c r="EK102" s="245"/>
      <c r="EL102" s="245"/>
      <c r="EM102" s="245"/>
      <c r="EN102" s="245"/>
      <c r="EO102" s="245"/>
      <c r="EP102" s="245"/>
      <c r="EQ102" s="245"/>
      <c r="ER102" s="245"/>
      <c r="ES102" s="245"/>
      <c r="ET102" s="245"/>
      <c r="EU102" s="245"/>
      <c r="EV102" s="245"/>
      <c r="EW102" s="245"/>
      <c r="EX102" s="245"/>
      <c r="EY102" s="245"/>
      <c r="EZ102" s="245"/>
      <c r="FA102" s="245"/>
      <c r="FB102" s="245"/>
      <c r="FC102" s="245"/>
      <c r="FD102" s="245"/>
      <c r="FE102" s="245"/>
      <c r="FF102" s="245"/>
      <c r="FG102" s="245"/>
      <c r="FH102" s="245"/>
      <c r="FI102" s="245"/>
      <c r="FJ102" s="245"/>
      <c r="FK102" s="245"/>
      <c r="FL102" s="245"/>
      <c r="FM102" s="243">
        <f>'[2]2022-2024 mjcc'!P112</f>
        <v>3120.8</v>
      </c>
      <c r="FN102" s="244">
        <f t="shared" si="123"/>
        <v>3120.8</v>
      </c>
      <c r="FO102" s="245"/>
      <c r="FP102" s="245"/>
      <c r="FQ102" s="245"/>
      <c r="FR102" s="245"/>
      <c r="FS102" s="245"/>
      <c r="FT102" s="245"/>
      <c r="FU102" s="245">
        <v>3120.8</v>
      </c>
      <c r="FV102" s="245"/>
      <c r="FW102" s="245"/>
      <c r="FX102" s="245"/>
      <c r="FY102" s="245"/>
      <c r="FZ102" s="245"/>
      <c r="GA102" s="245"/>
      <c r="GB102" s="245"/>
      <c r="GC102" s="245"/>
      <c r="GD102" s="245"/>
      <c r="GE102" s="245"/>
      <c r="GF102" s="245"/>
      <c r="GG102" s="245"/>
      <c r="GH102" s="245"/>
      <c r="GI102" s="245"/>
      <c r="GJ102" s="245"/>
      <c r="GK102" s="245"/>
      <c r="GL102" s="245"/>
      <c r="GM102" s="245"/>
      <c r="GN102" s="245"/>
      <c r="GO102" s="245"/>
      <c r="GP102" s="245"/>
      <c r="GQ102" s="245"/>
      <c r="GR102" s="245"/>
      <c r="GS102" s="245"/>
      <c r="GT102" s="245"/>
      <c r="GU102" s="245"/>
      <c r="GV102" s="245"/>
      <c r="GW102" s="245"/>
      <c r="GX102" s="245"/>
      <c r="GY102" s="245"/>
      <c r="GZ102" s="245"/>
      <c r="HA102" s="245"/>
      <c r="HB102" s="245"/>
      <c r="HC102" s="245"/>
      <c r="HD102" s="245"/>
      <c r="HE102" s="245"/>
      <c r="HF102" s="245"/>
      <c r="HG102" s="245"/>
      <c r="HH102" s="245"/>
      <c r="HI102" s="245"/>
      <c r="HJ102" s="245"/>
      <c r="HK102" s="245"/>
      <c r="HL102" s="245"/>
      <c r="HM102" s="245"/>
      <c r="HN102" s="245"/>
      <c r="HO102" s="245"/>
      <c r="HP102" s="243">
        <f>'[2]2022-2024 mjcc'!Q112</f>
        <v>3120.8</v>
      </c>
      <c r="HQ102" s="244">
        <f t="shared" si="124"/>
        <v>3120.8</v>
      </c>
      <c r="HR102" s="245"/>
      <c r="HS102" s="245"/>
      <c r="HT102" s="245"/>
      <c r="HU102" s="245"/>
      <c r="HV102" s="245"/>
      <c r="HW102" s="245"/>
      <c r="HX102" s="245">
        <v>3120.8</v>
      </c>
      <c r="HY102" s="245"/>
      <c r="HZ102" s="245"/>
      <c r="IA102" s="245"/>
      <c r="IB102" s="245"/>
      <c r="IC102" s="245"/>
      <c r="ID102" s="245"/>
      <c r="IE102" s="245"/>
      <c r="IF102" s="245"/>
      <c r="IG102" s="245"/>
      <c r="IH102" s="245"/>
      <c r="II102" s="245"/>
      <c r="IJ102" s="245"/>
      <c r="IK102" s="245"/>
      <c r="IL102" s="245"/>
      <c r="IM102" s="245"/>
      <c r="IN102" s="245"/>
      <c r="IO102" s="245"/>
      <c r="IP102" s="245"/>
      <c r="IQ102" s="245"/>
      <c r="IR102" s="245"/>
      <c r="IS102" s="245"/>
      <c r="IT102" s="245"/>
      <c r="IU102" s="245"/>
      <c r="IV102" s="245"/>
      <c r="IW102" s="245"/>
      <c r="IX102" s="245"/>
      <c r="IY102" s="245"/>
      <c r="IZ102" s="245"/>
      <c r="JA102" s="245"/>
      <c r="JB102" s="245"/>
      <c r="JC102" s="245"/>
      <c r="JD102" s="245"/>
      <c r="JE102" s="245"/>
      <c r="JF102" s="245"/>
      <c r="JG102" s="245"/>
      <c r="JH102" s="245"/>
      <c r="JI102" s="245"/>
      <c r="JJ102" s="245"/>
      <c r="JK102" s="245"/>
      <c r="JL102" s="245"/>
      <c r="JM102" s="245"/>
      <c r="JN102" s="245"/>
      <c r="JO102" s="245"/>
      <c r="JP102" s="245"/>
      <c r="JQ102" s="245"/>
      <c r="JR102" s="245"/>
    </row>
    <row r="103" spans="1:278" ht="25.5">
      <c r="A103" s="242">
        <f>'[2]2022-2024 mjcc'!G113</f>
        <v>0</v>
      </c>
      <c r="B103" s="242" t="str">
        <f>'[2]2022-2024 mjcc'!H113</f>
        <v xml:space="preserve"> 11006</v>
      </c>
      <c r="C103" s="242" t="str">
        <f>'[2]2022-2024 mjcc'!I113</f>
        <v xml:space="preserve"> Մտավոր հաշմանդամություն ունեցող անձանց ցերեկային սոցիալ-վերականգնողական ծառայություններ</v>
      </c>
      <c r="D103" s="243">
        <f>'[2]2022-2024 mjcc'!M113</f>
        <v>81203.98</v>
      </c>
      <c r="E103" s="244">
        <f t="shared" si="120"/>
        <v>81204</v>
      </c>
      <c r="F103" s="245"/>
      <c r="G103" s="245"/>
      <c r="H103" s="245"/>
      <c r="I103" s="245"/>
      <c r="J103" s="245"/>
      <c r="K103" s="245"/>
      <c r="L103" s="245"/>
      <c r="M103" s="245"/>
      <c r="N103" s="245"/>
      <c r="O103" s="245"/>
      <c r="P103" s="245"/>
      <c r="Q103" s="245"/>
      <c r="R103" s="245"/>
      <c r="S103" s="245"/>
      <c r="T103" s="245"/>
      <c r="U103" s="245"/>
      <c r="V103" s="245"/>
      <c r="W103" s="245"/>
      <c r="X103" s="245"/>
      <c r="Y103" s="245"/>
      <c r="Z103" s="245"/>
      <c r="AA103" s="245"/>
      <c r="AB103" s="245"/>
      <c r="AC103" s="245"/>
      <c r="AD103" s="245"/>
      <c r="AE103" s="245"/>
      <c r="AF103" s="245"/>
      <c r="AG103" s="245"/>
      <c r="AH103" s="245"/>
      <c r="AI103" s="245"/>
      <c r="AJ103" s="245"/>
      <c r="AK103" s="245">
        <v>81204</v>
      </c>
      <c r="AL103" s="245"/>
      <c r="AM103" s="245"/>
      <c r="AN103" s="245"/>
      <c r="AO103" s="245"/>
      <c r="AP103" s="245"/>
      <c r="AQ103" s="245"/>
      <c r="AR103" s="245"/>
      <c r="AS103" s="245"/>
      <c r="AT103" s="245"/>
      <c r="AU103" s="245"/>
      <c r="AV103" s="245"/>
      <c r="AW103" s="245"/>
      <c r="AX103" s="245"/>
      <c r="AY103" s="245"/>
      <c r="AZ103" s="245"/>
      <c r="BA103" s="245"/>
      <c r="BB103" s="245"/>
      <c r="BC103" s="245"/>
      <c r="BD103" s="245"/>
      <c r="BE103" s="245"/>
      <c r="BF103" s="245"/>
      <c r="BG103" s="243">
        <f>'[2]2022-2024 mjcc'!N113</f>
        <v>87524.7</v>
      </c>
      <c r="BH103" s="244">
        <f t="shared" si="121"/>
        <v>87524.7</v>
      </c>
      <c r="BI103" s="245"/>
      <c r="BJ103" s="245"/>
      <c r="BK103" s="245"/>
      <c r="BL103" s="245"/>
      <c r="BM103" s="245"/>
      <c r="BN103" s="245"/>
      <c r="BO103" s="245"/>
      <c r="BP103" s="245"/>
      <c r="BQ103" s="245"/>
      <c r="BR103" s="245"/>
      <c r="BS103" s="245"/>
      <c r="BT103" s="245"/>
      <c r="BU103" s="245"/>
      <c r="BV103" s="245"/>
      <c r="BW103" s="245"/>
      <c r="BX103" s="245"/>
      <c r="BY103" s="245"/>
      <c r="BZ103" s="245"/>
      <c r="CA103" s="245"/>
      <c r="CB103" s="245"/>
      <c r="CC103" s="245"/>
      <c r="CD103" s="245"/>
      <c r="CE103" s="245"/>
      <c r="CF103" s="245"/>
      <c r="CG103" s="245"/>
      <c r="CH103" s="245"/>
      <c r="CI103" s="245"/>
      <c r="CJ103" s="245"/>
      <c r="CK103" s="245"/>
      <c r="CL103" s="245"/>
      <c r="CM103" s="245"/>
      <c r="CN103" s="245">
        <v>87524.7</v>
      </c>
      <c r="CO103" s="245"/>
      <c r="CP103" s="245"/>
      <c r="CQ103" s="245"/>
      <c r="CR103" s="245"/>
      <c r="CS103" s="245"/>
      <c r="CT103" s="245"/>
      <c r="CU103" s="245"/>
      <c r="CV103" s="245"/>
      <c r="CW103" s="245"/>
      <c r="CX103" s="245"/>
      <c r="CY103" s="245"/>
      <c r="CZ103" s="245"/>
      <c r="DA103" s="245"/>
      <c r="DB103" s="245"/>
      <c r="DC103" s="245"/>
      <c r="DD103" s="245"/>
      <c r="DE103" s="245"/>
      <c r="DF103" s="245"/>
      <c r="DG103" s="245"/>
      <c r="DH103" s="245"/>
      <c r="DI103" s="245"/>
      <c r="DJ103" s="243">
        <f>'[2]2022-2024 mjcc'!O113</f>
        <v>87524.7</v>
      </c>
      <c r="DK103" s="244">
        <f t="shared" si="122"/>
        <v>87524.7</v>
      </c>
      <c r="DL103" s="245"/>
      <c r="DM103" s="245"/>
      <c r="DN103" s="245"/>
      <c r="DO103" s="245"/>
      <c r="DP103" s="245"/>
      <c r="DQ103" s="245"/>
      <c r="DR103" s="245"/>
      <c r="DS103" s="245"/>
      <c r="DT103" s="245"/>
      <c r="DU103" s="245"/>
      <c r="DV103" s="245"/>
      <c r="DW103" s="245"/>
      <c r="DX103" s="245"/>
      <c r="DY103" s="245"/>
      <c r="DZ103" s="245"/>
      <c r="EA103" s="245"/>
      <c r="EB103" s="245"/>
      <c r="EC103" s="245"/>
      <c r="ED103" s="245"/>
      <c r="EE103" s="245"/>
      <c r="EF103" s="245"/>
      <c r="EG103" s="245"/>
      <c r="EH103" s="245"/>
      <c r="EI103" s="245"/>
      <c r="EJ103" s="245"/>
      <c r="EK103" s="245"/>
      <c r="EL103" s="245"/>
      <c r="EM103" s="245"/>
      <c r="EN103" s="245"/>
      <c r="EO103" s="245"/>
      <c r="EP103" s="245"/>
      <c r="EQ103" s="245">
        <v>87524.7</v>
      </c>
      <c r="ER103" s="245"/>
      <c r="ES103" s="245"/>
      <c r="ET103" s="245"/>
      <c r="EU103" s="245"/>
      <c r="EV103" s="245"/>
      <c r="EW103" s="245"/>
      <c r="EX103" s="245"/>
      <c r="EY103" s="245"/>
      <c r="EZ103" s="245"/>
      <c r="FA103" s="245"/>
      <c r="FB103" s="245"/>
      <c r="FC103" s="245"/>
      <c r="FD103" s="245"/>
      <c r="FE103" s="245"/>
      <c r="FF103" s="245"/>
      <c r="FG103" s="245"/>
      <c r="FH103" s="245"/>
      <c r="FI103" s="245"/>
      <c r="FJ103" s="245"/>
      <c r="FK103" s="245"/>
      <c r="FL103" s="245"/>
      <c r="FM103" s="243">
        <f>'[2]2022-2024 mjcc'!P113</f>
        <v>87524.7</v>
      </c>
      <c r="FN103" s="244">
        <f t="shared" si="123"/>
        <v>87524.7</v>
      </c>
      <c r="FO103" s="245"/>
      <c r="FP103" s="245"/>
      <c r="FQ103" s="245"/>
      <c r="FR103" s="245"/>
      <c r="FS103" s="245"/>
      <c r="FT103" s="245"/>
      <c r="FU103" s="245"/>
      <c r="FV103" s="245"/>
      <c r="FW103" s="245"/>
      <c r="FX103" s="245"/>
      <c r="FY103" s="245"/>
      <c r="FZ103" s="245"/>
      <c r="GA103" s="245"/>
      <c r="GB103" s="245"/>
      <c r="GC103" s="245"/>
      <c r="GD103" s="245"/>
      <c r="GE103" s="245"/>
      <c r="GF103" s="245"/>
      <c r="GG103" s="245"/>
      <c r="GH103" s="245"/>
      <c r="GI103" s="245"/>
      <c r="GJ103" s="245"/>
      <c r="GK103" s="245"/>
      <c r="GL103" s="245"/>
      <c r="GM103" s="245"/>
      <c r="GN103" s="245"/>
      <c r="GO103" s="245"/>
      <c r="GP103" s="245"/>
      <c r="GQ103" s="245"/>
      <c r="GR103" s="245"/>
      <c r="GS103" s="245"/>
      <c r="GT103" s="245">
        <v>87524.7</v>
      </c>
      <c r="GU103" s="245"/>
      <c r="GV103" s="245"/>
      <c r="GW103" s="245"/>
      <c r="GX103" s="245"/>
      <c r="GY103" s="245"/>
      <c r="GZ103" s="245"/>
      <c r="HA103" s="245"/>
      <c r="HB103" s="245"/>
      <c r="HC103" s="245"/>
      <c r="HD103" s="245"/>
      <c r="HE103" s="245"/>
      <c r="HF103" s="245"/>
      <c r="HG103" s="245"/>
      <c r="HH103" s="245"/>
      <c r="HI103" s="245"/>
      <c r="HJ103" s="245"/>
      <c r="HK103" s="245"/>
      <c r="HL103" s="245"/>
      <c r="HM103" s="245"/>
      <c r="HN103" s="245"/>
      <c r="HO103" s="245"/>
      <c r="HP103" s="243">
        <f>'[2]2022-2024 mjcc'!Q113</f>
        <v>87524.7</v>
      </c>
      <c r="HQ103" s="244">
        <f t="shared" si="124"/>
        <v>87524.7</v>
      </c>
      <c r="HR103" s="245"/>
      <c r="HS103" s="245"/>
      <c r="HT103" s="245"/>
      <c r="HU103" s="245"/>
      <c r="HV103" s="245"/>
      <c r="HW103" s="245"/>
      <c r="HX103" s="245"/>
      <c r="HY103" s="245"/>
      <c r="HZ103" s="245"/>
      <c r="IA103" s="245"/>
      <c r="IB103" s="245"/>
      <c r="IC103" s="245"/>
      <c r="ID103" s="245"/>
      <c r="IE103" s="245"/>
      <c r="IF103" s="245"/>
      <c r="IG103" s="245"/>
      <c r="IH103" s="245"/>
      <c r="II103" s="245"/>
      <c r="IJ103" s="245"/>
      <c r="IK103" s="245"/>
      <c r="IL103" s="245"/>
      <c r="IM103" s="245"/>
      <c r="IN103" s="245"/>
      <c r="IO103" s="245"/>
      <c r="IP103" s="245"/>
      <c r="IQ103" s="245"/>
      <c r="IR103" s="245"/>
      <c r="IS103" s="245"/>
      <c r="IT103" s="245"/>
      <c r="IU103" s="245"/>
      <c r="IV103" s="245"/>
      <c r="IW103" s="245">
        <v>87524.7</v>
      </c>
      <c r="IX103" s="245"/>
      <c r="IY103" s="245"/>
      <c r="IZ103" s="245"/>
      <c r="JA103" s="245"/>
      <c r="JB103" s="245"/>
      <c r="JC103" s="245"/>
      <c r="JD103" s="245"/>
      <c r="JE103" s="245"/>
      <c r="JF103" s="245"/>
      <c r="JG103" s="245"/>
      <c r="JH103" s="245"/>
      <c r="JI103" s="245"/>
      <c r="JJ103" s="245"/>
      <c r="JK103" s="245"/>
      <c r="JL103" s="245"/>
      <c r="JM103" s="245"/>
      <c r="JN103" s="245"/>
      <c r="JO103" s="245"/>
      <c r="JP103" s="245"/>
      <c r="JQ103" s="245"/>
      <c r="JR103" s="245"/>
    </row>
    <row r="104" spans="1:278" ht="25.5">
      <c r="A104" s="242">
        <f>'[2]2022-2024 mjcc'!G114</f>
        <v>0</v>
      </c>
      <c r="B104" s="242" t="str">
        <f>'[2]2022-2024 mjcc'!H114</f>
        <v xml:space="preserve"> 11007</v>
      </c>
      <c r="C104" s="242" t="str">
        <f>'[2]2022-2024 mjcc'!I114</f>
        <v xml:space="preserve"> Հաշմանդամություն ունեցող անձանց սոցիալ-հոգեբանական աջակցություն ցերեկային կենտրոնում</v>
      </c>
      <c r="D104" s="243">
        <f>'[2]2022-2024 mjcc'!M114</f>
        <v>27292.7</v>
      </c>
      <c r="E104" s="244">
        <f t="shared" si="120"/>
        <v>27292.7</v>
      </c>
      <c r="F104" s="245"/>
      <c r="G104" s="245"/>
      <c r="H104" s="245"/>
      <c r="I104" s="245"/>
      <c r="J104" s="245"/>
      <c r="K104" s="245"/>
      <c r="L104" s="245"/>
      <c r="M104" s="245"/>
      <c r="N104" s="245"/>
      <c r="O104" s="245"/>
      <c r="P104" s="245"/>
      <c r="Q104" s="245"/>
      <c r="R104" s="245"/>
      <c r="S104" s="245"/>
      <c r="T104" s="245"/>
      <c r="U104" s="245"/>
      <c r="V104" s="245"/>
      <c r="W104" s="245"/>
      <c r="X104" s="245"/>
      <c r="Y104" s="245"/>
      <c r="Z104" s="245"/>
      <c r="AA104" s="245"/>
      <c r="AB104" s="245"/>
      <c r="AC104" s="245"/>
      <c r="AD104" s="245"/>
      <c r="AE104" s="245"/>
      <c r="AF104" s="245"/>
      <c r="AG104" s="245"/>
      <c r="AH104" s="245"/>
      <c r="AI104" s="245"/>
      <c r="AJ104" s="245"/>
      <c r="AK104" s="245">
        <v>27292.7</v>
      </c>
      <c r="AL104" s="245"/>
      <c r="AM104" s="245"/>
      <c r="AN104" s="245"/>
      <c r="AO104" s="245"/>
      <c r="AP104" s="245"/>
      <c r="AQ104" s="245"/>
      <c r="AR104" s="245"/>
      <c r="AS104" s="245"/>
      <c r="AT104" s="245"/>
      <c r="AU104" s="245"/>
      <c r="AV104" s="245"/>
      <c r="AW104" s="245"/>
      <c r="AX104" s="245"/>
      <c r="AY104" s="245"/>
      <c r="AZ104" s="245"/>
      <c r="BA104" s="245"/>
      <c r="BB104" s="245"/>
      <c r="BC104" s="245"/>
      <c r="BD104" s="245"/>
      <c r="BE104" s="245"/>
      <c r="BF104" s="245"/>
      <c r="BG104" s="243">
        <f>'[2]2022-2024 mjcc'!N114</f>
        <v>28896.6</v>
      </c>
      <c r="BH104" s="244">
        <f t="shared" si="121"/>
        <v>28896.6</v>
      </c>
      <c r="BI104" s="245"/>
      <c r="BJ104" s="245"/>
      <c r="BK104" s="245"/>
      <c r="BL104" s="245"/>
      <c r="BM104" s="245"/>
      <c r="BN104" s="245"/>
      <c r="BO104" s="245"/>
      <c r="BP104" s="245"/>
      <c r="BQ104" s="245"/>
      <c r="BR104" s="245"/>
      <c r="BS104" s="245"/>
      <c r="BT104" s="245"/>
      <c r="BU104" s="245"/>
      <c r="BV104" s="245"/>
      <c r="BW104" s="245"/>
      <c r="BX104" s="245"/>
      <c r="BY104" s="245"/>
      <c r="BZ104" s="245"/>
      <c r="CA104" s="245"/>
      <c r="CB104" s="245"/>
      <c r="CC104" s="245"/>
      <c r="CD104" s="245"/>
      <c r="CE104" s="245"/>
      <c r="CF104" s="245"/>
      <c r="CG104" s="245"/>
      <c r="CH104" s="245"/>
      <c r="CI104" s="245"/>
      <c r="CJ104" s="245"/>
      <c r="CK104" s="245"/>
      <c r="CL104" s="245"/>
      <c r="CM104" s="245"/>
      <c r="CN104" s="245">
        <v>28896.6</v>
      </c>
      <c r="CO104" s="245"/>
      <c r="CP104" s="245"/>
      <c r="CQ104" s="245"/>
      <c r="CR104" s="245"/>
      <c r="CS104" s="245"/>
      <c r="CT104" s="245"/>
      <c r="CU104" s="245"/>
      <c r="CV104" s="245"/>
      <c r="CW104" s="245"/>
      <c r="CX104" s="245"/>
      <c r="CY104" s="245"/>
      <c r="CZ104" s="245"/>
      <c r="DA104" s="245"/>
      <c r="DB104" s="245"/>
      <c r="DC104" s="245"/>
      <c r="DD104" s="245"/>
      <c r="DE104" s="245"/>
      <c r="DF104" s="245"/>
      <c r="DG104" s="245"/>
      <c r="DH104" s="245"/>
      <c r="DI104" s="245"/>
      <c r="DJ104" s="243">
        <f>'[2]2022-2024 mjcc'!O114</f>
        <v>28896.6</v>
      </c>
      <c r="DK104" s="244">
        <f t="shared" si="122"/>
        <v>28896.6</v>
      </c>
      <c r="DL104" s="245"/>
      <c r="DM104" s="245"/>
      <c r="DN104" s="245"/>
      <c r="DO104" s="245"/>
      <c r="DP104" s="245"/>
      <c r="DQ104" s="245"/>
      <c r="DR104" s="245"/>
      <c r="DS104" s="245"/>
      <c r="DT104" s="245"/>
      <c r="DU104" s="245"/>
      <c r="DV104" s="245"/>
      <c r="DW104" s="245"/>
      <c r="DX104" s="245"/>
      <c r="DY104" s="245"/>
      <c r="DZ104" s="245"/>
      <c r="EA104" s="245"/>
      <c r="EB104" s="245"/>
      <c r="EC104" s="245"/>
      <c r="ED104" s="245"/>
      <c r="EE104" s="245"/>
      <c r="EF104" s="245"/>
      <c r="EG104" s="245"/>
      <c r="EH104" s="245"/>
      <c r="EI104" s="245"/>
      <c r="EJ104" s="245"/>
      <c r="EK104" s="245"/>
      <c r="EL104" s="245"/>
      <c r="EM104" s="245"/>
      <c r="EN104" s="245"/>
      <c r="EO104" s="245"/>
      <c r="EP104" s="245"/>
      <c r="EQ104" s="245">
        <v>28896.6</v>
      </c>
      <c r="ER104" s="245"/>
      <c r="ES104" s="245"/>
      <c r="ET104" s="245"/>
      <c r="EU104" s="245"/>
      <c r="EV104" s="245"/>
      <c r="EW104" s="245"/>
      <c r="EX104" s="245"/>
      <c r="EY104" s="245"/>
      <c r="EZ104" s="245"/>
      <c r="FA104" s="245"/>
      <c r="FB104" s="245"/>
      <c r="FC104" s="245"/>
      <c r="FD104" s="245"/>
      <c r="FE104" s="245"/>
      <c r="FF104" s="245"/>
      <c r="FG104" s="245"/>
      <c r="FH104" s="245"/>
      <c r="FI104" s="245"/>
      <c r="FJ104" s="245"/>
      <c r="FK104" s="245"/>
      <c r="FL104" s="245"/>
      <c r="FM104" s="243">
        <f>'[2]2022-2024 mjcc'!P114</f>
        <v>28896.6</v>
      </c>
      <c r="FN104" s="244">
        <f t="shared" si="123"/>
        <v>28896.6</v>
      </c>
      <c r="FO104" s="245"/>
      <c r="FP104" s="245"/>
      <c r="FQ104" s="245"/>
      <c r="FR104" s="245"/>
      <c r="FS104" s="245"/>
      <c r="FT104" s="245"/>
      <c r="FU104" s="245"/>
      <c r="FV104" s="245"/>
      <c r="FW104" s="245"/>
      <c r="FX104" s="245"/>
      <c r="FY104" s="245"/>
      <c r="FZ104" s="245"/>
      <c r="GA104" s="245"/>
      <c r="GB104" s="245"/>
      <c r="GC104" s="245"/>
      <c r="GD104" s="245"/>
      <c r="GE104" s="245"/>
      <c r="GF104" s="245"/>
      <c r="GG104" s="245"/>
      <c r="GH104" s="245"/>
      <c r="GI104" s="245"/>
      <c r="GJ104" s="245"/>
      <c r="GK104" s="245"/>
      <c r="GL104" s="245"/>
      <c r="GM104" s="245"/>
      <c r="GN104" s="245"/>
      <c r="GO104" s="245"/>
      <c r="GP104" s="245"/>
      <c r="GQ104" s="245"/>
      <c r="GR104" s="245"/>
      <c r="GS104" s="245"/>
      <c r="GT104" s="245">
        <v>28896.6</v>
      </c>
      <c r="GU104" s="245"/>
      <c r="GV104" s="245"/>
      <c r="GW104" s="245"/>
      <c r="GX104" s="245"/>
      <c r="GY104" s="245"/>
      <c r="GZ104" s="245"/>
      <c r="HA104" s="245"/>
      <c r="HB104" s="245"/>
      <c r="HC104" s="245"/>
      <c r="HD104" s="245"/>
      <c r="HE104" s="245"/>
      <c r="HF104" s="245"/>
      <c r="HG104" s="245"/>
      <c r="HH104" s="245"/>
      <c r="HI104" s="245"/>
      <c r="HJ104" s="245"/>
      <c r="HK104" s="245"/>
      <c r="HL104" s="245"/>
      <c r="HM104" s="245"/>
      <c r="HN104" s="245"/>
      <c r="HO104" s="245"/>
      <c r="HP104" s="243">
        <f>'[2]2022-2024 mjcc'!Q114</f>
        <v>28896.6</v>
      </c>
      <c r="HQ104" s="244">
        <f t="shared" si="124"/>
        <v>28896.6</v>
      </c>
      <c r="HR104" s="245"/>
      <c r="HS104" s="245"/>
      <c r="HT104" s="245"/>
      <c r="HU104" s="245"/>
      <c r="HV104" s="245"/>
      <c r="HW104" s="245"/>
      <c r="HX104" s="245"/>
      <c r="HY104" s="245"/>
      <c r="HZ104" s="245"/>
      <c r="IA104" s="245"/>
      <c r="IB104" s="245"/>
      <c r="IC104" s="245"/>
      <c r="ID104" s="245"/>
      <c r="IE104" s="245"/>
      <c r="IF104" s="245"/>
      <c r="IG104" s="245"/>
      <c r="IH104" s="245"/>
      <c r="II104" s="245"/>
      <c r="IJ104" s="245"/>
      <c r="IK104" s="245"/>
      <c r="IL104" s="245"/>
      <c r="IM104" s="245"/>
      <c r="IN104" s="245"/>
      <c r="IO104" s="245"/>
      <c r="IP104" s="245"/>
      <c r="IQ104" s="245"/>
      <c r="IR104" s="245"/>
      <c r="IS104" s="245"/>
      <c r="IT104" s="245"/>
      <c r="IU104" s="245"/>
      <c r="IV104" s="245"/>
      <c r="IW104" s="245">
        <v>28896.6</v>
      </c>
      <c r="IX104" s="245"/>
      <c r="IY104" s="245"/>
      <c r="IZ104" s="245"/>
      <c r="JA104" s="245"/>
      <c r="JB104" s="245"/>
      <c r="JC104" s="245"/>
      <c r="JD104" s="245"/>
      <c r="JE104" s="245"/>
      <c r="JF104" s="245"/>
      <c r="JG104" s="245"/>
      <c r="JH104" s="245"/>
      <c r="JI104" s="245"/>
      <c r="JJ104" s="245"/>
      <c r="JK104" s="245"/>
      <c r="JL104" s="245"/>
      <c r="JM104" s="245"/>
      <c r="JN104" s="245"/>
      <c r="JO104" s="245"/>
      <c r="JP104" s="245"/>
      <c r="JQ104" s="245"/>
      <c r="JR104" s="245"/>
    </row>
    <row r="105" spans="1:278" ht="25.5">
      <c r="A105" s="242">
        <f>'[2]2022-2024 mjcc'!G115</f>
        <v>0</v>
      </c>
      <c r="B105" s="242" t="str">
        <f>'[2]2022-2024 mjcc'!H115</f>
        <v xml:space="preserve"> 11008</v>
      </c>
      <c r="C105" s="242" t="str">
        <f>'[2]2022-2024 mjcc'!I115</f>
        <v xml:space="preserve"> Աուտիզմ ունեցող անձանց սոցիալ-հոգեբանական աջակցություն ցերեկային կենտրոնում</v>
      </c>
      <c r="D105" s="243">
        <f>'[2]2022-2024 mjcc'!M115</f>
        <v>64812.23</v>
      </c>
      <c r="E105" s="244">
        <f t="shared" si="120"/>
        <v>64812.2</v>
      </c>
      <c r="F105" s="245"/>
      <c r="G105" s="245"/>
      <c r="H105" s="245"/>
      <c r="I105" s="245"/>
      <c r="J105" s="245"/>
      <c r="K105" s="245"/>
      <c r="L105" s="245"/>
      <c r="M105" s="245"/>
      <c r="N105" s="245"/>
      <c r="O105" s="245"/>
      <c r="P105" s="245"/>
      <c r="Q105" s="245"/>
      <c r="R105" s="245"/>
      <c r="S105" s="245"/>
      <c r="T105" s="245"/>
      <c r="U105" s="245"/>
      <c r="V105" s="245"/>
      <c r="W105" s="245"/>
      <c r="X105" s="245"/>
      <c r="Y105" s="245"/>
      <c r="Z105" s="245"/>
      <c r="AA105" s="245"/>
      <c r="AB105" s="245"/>
      <c r="AC105" s="245"/>
      <c r="AD105" s="245"/>
      <c r="AE105" s="245"/>
      <c r="AF105" s="245"/>
      <c r="AG105" s="245"/>
      <c r="AH105" s="245"/>
      <c r="AI105" s="245"/>
      <c r="AJ105" s="245"/>
      <c r="AK105" s="245">
        <v>64812.2</v>
      </c>
      <c r="AL105" s="245"/>
      <c r="AM105" s="245"/>
      <c r="AN105" s="245"/>
      <c r="AO105" s="245"/>
      <c r="AP105" s="245"/>
      <c r="AQ105" s="245"/>
      <c r="AR105" s="245"/>
      <c r="AS105" s="245"/>
      <c r="AT105" s="245"/>
      <c r="AU105" s="245"/>
      <c r="AV105" s="245"/>
      <c r="AW105" s="245"/>
      <c r="AX105" s="245"/>
      <c r="AY105" s="245"/>
      <c r="AZ105" s="245"/>
      <c r="BA105" s="245"/>
      <c r="BB105" s="245"/>
      <c r="BC105" s="245"/>
      <c r="BD105" s="245"/>
      <c r="BE105" s="245"/>
      <c r="BF105" s="245"/>
      <c r="BG105" s="243">
        <f>'[2]2022-2024 mjcc'!N115</f>
        <v>85022.399999999994</v>
      </c>
      <c r="BH105" s="244">
        <f t="shared" si="121"/>
        <v>85022.399999999994</v>
      </c>
      <c r="BI105" s="245"/>
      <c r="BJ105" s="245"/>
      <c r="BK105" s="245"/>
      <c r="BL105" s="245"/>
      <c r="BM105" s="245"/>
      <c r="BN105" s="245"/>
      <c r="BO105" s="245"/>
      <c r="BP105" s="245"/>
      <c r="BQ105" s="245"/>
      <c r="BR105" s="245"/>
      <c r="BS105" s="245"/>
      <c r="BT105" s="245"/>
      <c r="BU105" s="245"/>
      <c r="BV105" s="245"/>
      <c r="BW105" s="245"/>
      <c r="BX105" s="245"/>
      <c r="BY105" s="245"/>
      <c r="BZ105" s="245"/>
      <c r="CA105" s="245"/>
      <c r="CB105" s="245"/>
      <c r="CC105" s="245"/>
      <c r="CD105" s="245"/>
      <c r="CE105" s="245"/>
      <c r="CF105" s="245"/>
      <c r="CG105" s="245"/>
      <c r="CH105" s="245"/>
      <c r="CI105" s="245"/>
      <c r="CJ105" s="245"/>
      <c r="CK105" s="245"/>
      <c r="CL105" s="245"/>
      <c r="CM105" s="245"/>
      <c r="CN105" s="245">
        <v>85022.399999999994</v>
      </c>
      <c r="CO105" s="245"/>
      <c r="CP105" s="245"/>
      <c r="CQ105" s="245"/>
      <c r="CR105" s="245"/>
      <c r="CS105" s="245"/>
      <c r="CT105" s="245"/>
      <c r="CU105" s="245"/>
      <c r="CV105" s="245"/>
      <c r="CW105" s="245"/>
      <c r="CX105" s="245"/>
      <c r="CY105" s="245"/>
      <c r="CZ105" s="245"/>
      <c r="DA105" s="245"/>
      <c r="DB105" s="245"/>
      <c r="DC105" s="245"/>
      <c r="DD105" s="245"/>
      <c r="DE105" s="245"/>
      <c r="DF105" s="245"/>
      <c r="DG105" s="245"/>
      <c r="DH105" s="245"/>
      <c r="DI105" s="245"/>
      <c r="DJ105" s="243">
        <f>'[2]2022-2024 mjcc'!O115</f>
        <v>85022.399999999994</v>
      </c>
      <c r="DK105" s="244">
        <f t="shared" si="122"/>
        <v>85022.399999999994</v>
      </c>
      <c r="DL105" s="245"/>
      <c r="DM105" s="245"/>
      <c r="DN105" s="245"/>
      <c r="DO105" s="245"/>
      <c r="DP105" s="245"/>
      <c r="DQ105" s="245"/>
      <c r="DR105" s="245"/>
      <c r="DS105" s="245"/>
      <c r="DT105" s="245"/>
      <c r="DU105" s="245"/>
      <c r="DV105" s="245"/>
      <c r="DW105" s="245"/>
      <c r="DX105" s="245"/>
      <c r="DY105" s="245"/>
      <c r="DZ105" s="245"/>
      <c r="EA105" s="245"/>
      <c r="EB105" s="245"/>
      <c r="EC105" s="245"/>
      <c r="ED105" s="245"/>
      <c r="EE105" s="245"/>
      <c r="EF105" s="245"/>
      <c r="EG105" s="245"/>
      <c r="EH105" s="245"/>
      <c r="EI105" s="245"/>
      <c r="EJ105" s="245"/>
      <c r="EK105" s="245"/>
      <c r="EL105" s="245"/>
      <c r="EM105" s="245"/>
      <c r="EN105" s="245"/>
      <c r="EO105" s="245"/>
      <c r="EP105" s="245"/>
      <c r="EQ105" s="245">
        <v>85022.399999999994</v>
      </c>
      <c r="ER105" s="245"/>
      <c r="ES105" s="245"/>
      <c r="ET105" s="245"/>
      <c r="EU105" s="245"/>
      <c r="EV105" s="245"/>
      <c r="EW105" s="245"/>
      <c r="EX105" s="245"/>
      <c r="EY105" s="245"/>
      <c r="EZ105" s="245"/>
      <c r="FA105" s="245"/>
      <c r="FB105" s="245"/>
      <c r="FC105" s="245"/>
      <c r="FD105" s="245"/>
      <c r="FE105" s="245"/>
      <c r="FF105" s="245"/>
      <c r="FG105" s="245"/>
      <c r="FH105" s="245"/>
      <c r="FI105" s="245"/>
      <c r="FJ105" s="245"/>
      <c r="FK105" s="245"/>
      <c r="FL105" s="245"/>
      <c r="FM105" s="243">
        <f>'[2]2022-2024 mjcc'!P115</f>
        <v>85022.399999999994</v>
      </c>
      <c r="FN105" s="244">
        <f t="shared" si="123"/>
        <v>85022.399999999994</v>
      </c>
      <c r="FO105" s="245"/>
      <c r="FP105" s="245"/>
      <c r="FQ105" s="245"/>
      <c r="FR105" s="245"/>
      <c r="FS105" s="245"/>
      <c r="FT105" s="245"/>
      <c r="FU105" s="245"/>
      <c r="FV105" s="245"/>
      <c r="FW105" s="245"/>
      <c r="FX105" s="245"/>
      <c r="FY105" s="245"/>
      <c r="FZ105" s="245"/>
      <c r="GA105" s="245"/>
      <c r="GB105" s="245"/>
      <c r="GC105" s="245"/>
      <c r="GD105" s="245"/>
      <c r="GE105" s="245"/>
      <c r="GF105" s="245"/>
      <c r="GG105" s="245"/>
      <c r="GH105" s="245"/>
      <c r="GI105" s="245"/>
      <c r="GJ105" s="245"/>
      <c r="GK105" s="245"/>
      <c r="GL105" s="245"/>
      <c r="GM105" s="245"/>
      <c r="GN105" s="245"/>
      <c r="GO105" s="245"/>
      <c r="GP105" s="245"/>
      <c r="GQ105" s="245"/>
      <c r="GR105" s="245"/>
      <c r="GS105" s="245"/>
      <c r="GT105" s="245">
        <v>85022.399999999994</v>
      </c>
      <c r="GU105" s="245"/>
      <c r="GV105" s="245"/>
      <c r="GW105" s="245"/>
      <c r="GX105" s="245"/>
      <c r="GY105" s="245"/>
      <c r="GZ105" s="245"/>
      <c r="HA105" s="245"/>
      <c r="HB105" s="245"/>
      <c r="HC105" s="245"/>
      <c r="HD105" s="245"/>
      <c r="HE105" s="245"/>
      <c r="HF105" s="245"/>
      <c r="HG105" s="245"/>
      <c r="HH105" s="245"/>
      <c r="HI105" s="245"/>
      <c r="HJ105" s="245"/>
      <c r="HK105" s="245"/>
      <c r="HL105" s="245"/>
      <c r="HM105" s="245"/>
      <c r="HN105" s="245"/>
      <c r="HO105" s="245"/>
      <c r="HP105" s="243">
        <f>'[2]2022-2024 mjcc'!Q115</f>
        <v>85022.399999999994</v>
      </c>
      <c r="HQ105" s="244">
        <f t="shared" si="124"/>
        <v>85022.399999999994</v>
      </c>
      <c r="HR105" s="245"/>
      <c r="HS105" s="245"/>
      <c r="HT105" s="245"/>
      <c r="HU105" s="245"/>
      <c r="HV105" s="245"/>
      <c r="HW105" s="245"/>
      <c r="HX105" s="245"/>
      <c r="HY105" s="245"/>
      <c r="HZ105" s="245"/>
      <c r="IA105" s="245"/>
      <c r="IB105" s="245"/>
      <c r="IC105" s="245"/>
      <c r="ID105" s="245"/>
      <c r="IE105" s="245"/>
      <c r="IF105" s="245"/>
      <c r="IG105" s="245"/>
      <c r="IH105" s="245"/>
      <c r="II105" s="245"/>
      <c r="IJ105" s="245"/>
      <c r="IK105" s="245"/>
      <c r="IL105" s="245"/>
      <c r="IM105" s="245"/>
      <c r="IN105" s="245"/>
      <c r="IO105" s="245"/>
      <c r="IP105" s="245"/>
      <c r="IQ105" s="245"/>
      <c r="IR105" s="245"/>
      <c r="IS105" s="245"/>
      <c r="IT105" s="245"/>
      <c r="IU105" s="245"/>
      <c r="IV105" s="245"/>
      <c r="IW105" s="245">
        <v>85022.399999999994</v>
      </c>
      <c r="IX105" s="245"/>
      <c r="IY105" s="245"/>
      <c r="IZ105" s="245"/>
      <c r="JA105" s="245"/>
      <c r="JB105" s="245"/>
      <c r="JC105" s="245"/>
      <c r="JD105" s="245"/>
      <c r="JE105" s="245"/>
      <c r="JF105" s="245"/>
      <c r="JG105" s="245"/>
      <c r="JH105" s="245"/>
      <c r="JI105" s="245"/>
      <c r="JJ105" s="245"/>
      <c r="JK105" s="245"/>
      <c r="JL105" s="245"/>
      <c r="JM105" s="245"/>
      <c r="JN105" s="245"/>
      <c r="JO105" s="245"/>
      <c r="JP105" s="245"/>
      <c r="JQ105" s="245"/>
      <c r="JR105" s="245"/>
    </row>
    <row r="106" spans="1:278" ht="25.5">
      <c r="A106" s="242">
        <f>'[2]2022-2024 mjcc'!G116</f>
        <v>0</v>
      </c>
      <c r="B106" s="242" t="str">
        <f>'[2]2022-2024 mjcc'!H116</f>
        <v xml:space="preserve"> 12001</v>
      </c>
      <c r="C106" s="242" t="str">
        <f>'[2]2022-2024 mjcc'!I116</f>
        <v xml:space="preserve"> Պետական հավաստագրերով աջակցող միջոցների տրամադրում</v>
      </c>
      <c r="D106" s="243">
        <f>'[2]2022-2024 mjcc'!M119</f>
        <v>11561.6</v>
      </c>
      <c r="E106" s="244">
        <f t="shared" si="120"/>
        <v>11561.6</v>
      </c>
      <c r="F106" s="245"/>
      <c r="G106" s="245"/>
      <c r="H106" s="245"/>
      <c r="I106" s="245"/>
      <c r="J106" s="245"/>
      <c r="K106" s="245"/>
      <c r="L106" s="245"/>
      <c r="M106" s="245"/>
      <c r="N106" s="245"/>
      <c r="O106" s="245"/>
      <c r="P106" s="245"/>
      <c r="Q106" s="245"/>
      <c r="R106" s="245"/>
      <c r="S106" s="245"/>
      <c r="T106" s="245"/>
      <c r="U106" s="245"/>
      <c r="V106" s="245"/>
      <c r="W106" s="245"/>
      <c r="X106" s="245"/>
      <c r="Y106" s="245"/>
      <c r="Z106" s="245"/>
      <c r="AA106" s="245"/>
      <c r="AB106" s="245"/>
      <c r="AC106" s="245"/>
      <c r="AD106" s="245"/>
      <c r="AE106" s="245"/>
      <c r="AF106" s="245"/>
      <c r="AG106" s="245"/>
      <c r="AH106" s="245"/>
      <c r="AI106" s="245"/>
      <c r="AJ106" s="245"/>
      <c r="AK106" s="245"/>
      <c r="AL106" s="245"/>
      <c r="AM106" s="245"/>
      <c r="AN106" s="245">
        <v>11561.6</v>
      </c>
      <c r="AO106" s="245"/>
      <c r="AP106" s="245"/>
      <c r="AQ106" s="245"/>
      <c r="AR106" s="245"/>
      <c r="AS106" s="245"/>
      <c r="AT106" s="245"/>
      <c r="AU106" s="245"/>
      <c r="AV106" s="245"/>
      <c r="AW106" s="245"/>
      <c r="AX106" s="245"/>
      <c r="AY106" s="245"/>
      <c r="AZ106" s="245"/>
      <c r="BA106" s="245"/>
      <c r="BB106" s="245"/>
      <c r="BC106" s="245"/>
      <c r="BD106" s="245"/>
      <c r="BE106" s="245"/>
      <c r="BF106" s="245"/>
      <c r="BG106" s="243">
        <f>'[2]2022-2024 mjcc'!N116</f>
        <v>886712.96</v>
      </c>
      <c r="BH106" s="244">
        <f t="shared" si="121"/>
        <v>886713</v>
      </c>
      <c r="BI106" s="245"/>
      <c r="BJ106" s="245"/>
      <c r="BK106" s="245"/>
      <c r="BL106" s="245"/>
      <c r="BM106" s="245"/>
      <c r="BN106" s="245"/>
      <c r="BO106" s="245"/>
      <c r="BP106" s="245"/>
      <c r="BQ106" s="245"/>
      <c r="BR106" s="245"/>
      <c r="BS106" s="245"/>
      <c r="BT106" s="245"/>
      <c r="BU106" s="245"/>
      <c r="BV106" s="245"/>
      <c r="BW106" s="245"/>
      <c r="BX106" s="245"/>
      <c r="BY106" s="245"/>
      <c r="BZ106" s="245"/>
      <c r="CA106" s="245"/>
      <c r="CB106" s="245"/>
      <c r="CC106" s="245"/>
      <c r="CD106" s="245"/>
      <c r="CE106" s="245"/>
      <c r="CF106" s="245"/>
      <c r="CG106" s="245"/>
      <c r="CH106" s="245"/>
      <c r="CI106" s="245"/>
      <c r="CJ106" s="245"/>
      <c r="CK106" s="245"/>
      <c r="CL106" s="245"/>
      <c r="CM106" s="245"/>
      <c r="CN106" s="245"/>
      <c r="CO106" s="245"/>
      <c r="CP106" s="245"/>
      <c r="CQ106" s="245">
        <v>886713</v>
      </c>
      <c r="CR106" s="245"/>
      <c r="CS106" s="245"/>
      <c r="CT106" s="245"/>
      <c r="CU106" s="245"/>
      <c r="CV106" s="245"/>
      <c r="CW106" s="245"/>
      <c r="CX106" s="245"/>
      <c r="CY106" s="245"/>
      <c r="CZ106" s="245"/>
      <c r="DA106" s="245"/>
      <c r="DB106" s="245"/>
      <c r="DC106" s="245"/>
      <c r="DD106" s="245"/>
      <c r="DE106" s="245"/>
      <c r="DF106" s="245"/>
      <c r="DG106" s="245"/>
      <c r="DH106" s="245"/>
      <c r="DI106" s="245"/>
      <c r="DJ106" s="243">
        <f>'[2]2022-2024 mjcc'!O116</f>
        <v>1999646.6</v>
      </c>
      <c r="DK106" s="244">
        <f t="shared" si="122"/>
        <v>1999646.6</v>
      </c>
      <c r="DL106" s="245"/>
      <c r="DM106" s="245"/>
      <c r="DN106" s="245"/>
      <c r="DO106" s="245"/>
      <c r="DP106" s="245"/>
      <c r="DQ106" s="245"/>
      <c r="DR106" s="245"/>
      <c r="DS106" s="245"/>
      <c r="DT106" s="245"/>
      <c r="DU106" s="245"/>
      <c r="DV106" s="245"/>
      <c r="DW106" s="245"/>
      <c r="DX106" s="245"/>
      <c r="DY106" s="245"/>
      <c r="DZ106" s="245"/>
      <c r="EA106" s="245"/>
      <c r="EB106" s="245"/>
      <c r="EC106" s="245"/>
      <c r="ED106" s="245"/>
      <c r="EE106" s="245"/>
      <c r="EF106" s="245"/>
      <c r="EG106" s="245"/>
      <c r="EH106" s="245"/>
      <c r="EI106" s="245"/>
      <c r="EJ106" s="245"/>
      <c r="EK106" s="245"/>
      <c r="EL106" s="245"/>
      <c r="EM106" s="245"/>
      <c r="EN106" s="245"/>
      <c r="EO106" s="245"/>
      <c r="EP106" s="245"/>
      <c r="EQ106" s="245"/>
      <c r="ER106" s="245"/>
      <c r="ES106" s="245"/>
      <c r="ET106" s="245">
        <v>1999646.6</v>
      </c>
      <c r="EU106" s="245"/>
      <c r="EV106" s="245"/>
      <c r="EW106" s="245"/>
      <c r="EX106" s="245"/>
      <c r="EY106" s="245"/>
      <c r="EZ106" s="245"/>
      <c r="FA106" s="245"/>
      <c r="FB106" s="245"/>
      <c r="FC106" s="245"/>
      <c r="FD106" s="245"/>
      <c r="FE106" s="245"/>
      <c r="FF106" s="245"/>
      <c r="FG106" s="245"/>
      <c r="FH106" s="245"/>
      <c r="FI106" s="245"/>
      <c r="FJ106" s="245"/>
      <c r="FK106" s="245"/>
      <c r="FL106" s="245"/>
      <c r="FM106" s="243">
        <f>'[2]2022-2024 mjcc'!P116</f>
        <v>1999646.6</v>
      </c>
      <c r="FN106" s="244">
        <f t="shared" si="123"/>
        <v>1999646.6</v>
      </c>
      <c r="FO106" s="245"/>
      <c r="FP106" s="245"/>
      <c r="FQ106" s="245"/>
      <c r="FR106" s="245"/>
      <c r="FS106" s="245"/>
      <c r="FT106" s="245"/>
      <c r="FU106" s="245"/>
      <c r="FV106" s="245"/>
      <c r="FW106" s="245"/>
      <c r="FX106" s="245"/>
      <c r="FY106" s="245"/>
      <c r="FZ106" s="245"/>
      <c r="GA106" s="245"/>
      <c r="GB106" s="245"/>
      <c r="GC106" s="245"/>
      <c r="GD106" s="245"/>
      <c r="GE106" s="245"/>
      <c r="GF106" s="245"/>
      <c r="GG106" s="245"/>
      <c r="GH106" s="245"/>
      <c r="GI106" s="245"/>
      <c r="GJ106" s="245"/>
      <c r="GK106" s="245"/>
      <c r="GL106" s="245"/>
      <c r="GM106" s="245"/>
      <c r="GN106" s="245"/>
      <c r="GO106" s="245"/>
      <c r="GP106" s="245"/>
      <c r="GQ106" s="245"/>
      <c r="GR106" s="245"/>
      <c r="GS106" s="245"/>
      <c r="GT106" s="245"/>
      <c r="GU106" s="245"/>
      <c r="GV106" s="245"/>
      <c r="GW106" s="245">
        <v>1999646.6</v>
      </c>
      <c r="GX106" s="245"/>
      <c r="GY106" s="245"/>
      <c r="GZ106" s="245"/>
      <c r="HA106" s="245"/>
      <c r="HB106" s="245"/>
      <c r="HC106" s="245"/>
      <c r="HD106" s="245"/>
      <c r="HE106" s="245"/>
      <c r="HF106" s="245"/>
      <c r="HG106" s="245"/>
      <c r="HH106" s="245"/>
      <c r="HI106" s="245"/>
      <c r="HJ106" s="245"/>
      <c r="HK106" s="245"/>
      <c r="HL106" s="245"/>
      <c r="HM106" s="245"/>
      <c r="HN106" s="245"/>
      <c r="HO106" s="245"/>
      <c r="HP106" s="243">
        <f>'[2]2022-2024 mjcc'!Q116</f>
        <v>1999646.6</v>
      </c>
      <c r="HQ106" s="244">
        <f t="shared" si="124"/>
        <v>1999646.6</v>
      </c>
      <c r="HR106" s="245"/>
      <c r="HS106" s="245"/>
      <c r="HT106" s="245"/>
      <c r="HU106" s="245"/>
      <c r="HV106" s="245"/>
      <c r="HW106" s="245"/>
      <c r="HX106" s="245"/>
      <c r="HY106" s="245"/>
      <c r="HZ106" s="245"/>
      <c r="IA106" s="245"/>
      <c r="IB106" s="245"/>
      <c r="IC106" s="245"/>
      <c r="ID106" s="245"/>
      <c r="IE106" s="245"/>
      <c r="IF106" s="245"/>
      <c r="IG106" s="245"/>
      <c r="IH106" s="245"/>
      <c r="II106" s="245"/>
      <c r="IJ106" s="245"/>
      <c r="IK106" s="245"/>
      <c r="IL106" s="245"/>
      <c r="IM106" s="245"/>
      <c r="IN106" s="245"/>
      <c r="IO106" s="245"/>
      <c r="IP106" s="245"/>
      <c r="IQ106" s="245"/>
      <c r="IR106" s="245"/>
      <c r="IS106" s="245"/>
      <c r="IT106" s="245"/>
      <c r="IU106" s="245"/>
      <c r="IV106" s="245"/>
      <c r="IW106" s="245"/>
      <c r="IX106" s="245"/>
      <c r="IY106" s="245"/>
      <c r="IZ106" s="245">
        <v>1999646.6</v>
      </c>
      <c r="JA106" s="245"/>
      <c r="JB106" s="245"/>
      <c r="JC106" s="245"/>
      <c r="JD106" s="245"/>
      <c r="JE106" s="245"/>
      <c r="JF106" s="245"/>
      <c r="JG106" s="245"/>
      <c r="JH106" s="245"/>
      <c r="JI106" s="245"/>
      <c r="JJ106" s="245"/>
      <c r="JK106" s="245"/>
      <c r="JL106" s="245"/>
      <c r="JM106" s="245"/>
      <c r="JN106" s="245"/>
      <c r="JO106" s="245"/>
      <c r="JP106" s="245"/>
      <c r="JQ106" s="245"/>
      <c r="JR106" s="245"/>
    </row>
    <row r="107" spans="1:278" ht="51">
      <c r="A107" s="242">
        <f>'[2]2022-2024 mjcc'!G117</f>
        <v>0</v>
      </c>
      <c r="B107" s="242">
        <f>'[2]2022-2024 mjcc'!H117</f>
        <v>11010</v>
      </c>
      <c r="C107" s="242" t="str">
        <f>'[2]2022-2024 mjcc'!I117</f>
        <v>Մտավոր խնդիրներ ունեցող անձանց շուրջորյա խնամքի ծառայություններ համայնքահեն փոքր տներում /նախկին 1032 ծրագրի Մտավոր խնդիրներ ունեցող անձանց շուրջօրյա խնամքի ծառայություններ միջոցառում/</v>
      </c>
      <c r="D107" s="243">
        <f>'[2]2022-2024 mjcc'!M116</f>
        <v>951890.44</v>
      </c>
      <c r="E107" s="244">
        <f t="shared" si="120"/>
        <v>951890.4</v>
      </c>
      <c r="F107" s="245"/>
      <c r="G107" s="245"/>
      <c r="H107" s="245"/>
      <c r="I107" s="245"/>
      <c r="J107" s="245"/>
      <c r="K107" s="245"/>
      <c r="L107" s="245"/>
      <c r="M107" s="245"/>
      <c r="N107" s="245"/>
      <c r="O107" s="245"/>
      <c r="P107" s="245"/>
      <c r="Q107" s="245"/>
      <c r="R107" s="245"/>
      <c r="S107" s="245"/>
      <c r="T107" s="245"/>
      <c r="U107" s="245"/>
      <c r="V107" s="245"/>
      <c r="W107" s="245"/>
      <c r="X107" s="245"/>
      <c r="Y107" s="245"/>
      <c r="Z107" s="245"/>
      <c r="AA107" s="245"/>
      <c r="AB107" s="245"/>
      <c r="AC107" s="245"/>
      <c r="AD107" s="245"/>
      <c r="AE107" s="245"/>
      <c r="AF107" s="245"/>
      <c r="AG107" s="245"/>
      <c r="AH107" s="245"/>
      <c r="AI107" s="245"/>
      <c r="AJ107" s="245"/>
      <c r="AK107" s="245"/>
      <c r="AL107" s="245"/>
      <c r="AM107" s="245"/>
      <c r="AN107" s="245">
        <v>951890.4</v>
      </c>
      <c r="AO107" s="245"/>
      <c r="AP107" s="245"/>
      <c r="AQ107" s="245"/>
      <c r="AR107" s="245"/>
      <c r="AS107" s="245"/>
      <c r="AT107" s="245"/>
      <c r="AU107" s="245"/>
      <c r="AV107" s="245"/>
      <c r="AW107" s="245"/>
      <c r="AX107" s="245"/>
      <c r="AY107" s="245"/>
      <c r="AZ107" s="245"/>
      <c r="BA107" s="245"/>
      <c r="BB107" s="245"/>
      <c r="BC107" s="245"/>
      <c r="BD107" s="245"/>
      <c r="BE107" s="245"/>
      <c r="BF107" s="245"/>
      <c r="BG107" s="243">
        <f>'[2]2022-2024 mjcc'!N117</f>
        <v>43810.2</v>
      </c>
      <c r="BH107" s="244">
        <f t="shared" si="121"/>
        <v>43810.2</v>
      </c>
      <c r="BI107" s="245"/>
      <c r="BJ107" s="245"/>
      <c r="BK107" s="245"/>
      <c r="BL107" s="245"/>
      <c r="BM107" s="245"/>
      <c r="BN107" s="245"/>
      <c r="BO107" s="245"/>
      <c r="BP107" s="245"/>
      <c r="BQ107" s="245"/>
      <c r="BR107" s="245"/>
      <c r="BS107" s="245"/>
      <c r="BT107" s="245"/>
      <c r="BU107" s="245"/>
      <c r="BV107" s="245"/>
      <c r="BW107" s="245"/>
      <c r="BX107" s="245"/>
      <c r="BY107" s="245"/>
      <c r="BZ107" s="245"/>
      <c r="CA107" s="245"/>
      <c r="CB107" s="245"/>
      <c r="CC107" s="245"/>
      <c r="CD107" s="245"/>
      <c r="CE107" s="245"/>
      <c r="CF107" s="245"/>
      <c r="CG107" s="245"/>
      <c r="CH107" s="245"/>
      <c r="CI107" s="245"/>
      <c r="CJ107" s="245"/>
      <c r="CK107" s="245"/>
      <c r="CL107" s="245"/>
      <c r="CM107" s="245"/>
      <c r="CN107" s="245">
        <v>43810.2</v>
      </c>
      <c r="CO107" s="245"/>
      <c r="CP107" s="245"/>
      <c r="CQ107" s="245"/>
      <c r="CR107" s="245"/>
      <c r="CS107" s="245"/>
      <c r="CT107" s="245"/>
      <c r="CU107" s="245"/>
      <c r="CV107" s="245"/>
      <c r="CW107" s="245"/>
      <c r="CX107" s="245"/>
      <c r="CY107" s="245"/>
      <c r="CZ107" s="245"/>
      <c r="DA107" s="245"/>
      <c r="DB107" s="245"/>
      <c r="DC107" s="245"/>
      <c r="DD107" s="245"/>
      <c r="DE107" s="245"/>
      <c r="DF107" s="245"/>
      <c r="DG107" s="245"/>
      <c r="DH107" s="245"/>
      <c r="DI107" s="245"/>
      <c r="DJ107" s="243">
        <f>'[2]2022-2024 mjcc'!O117</f>
        <v>43810.2</v>
      </c>
      <c r="DK107" s="244">
        <f t="shared" si="122"/>
        <v>43810.2</v>
      </c>
      <c r="DL107" s="245"/>
      <c r="DM107" s="245"/>
      <c r="DN107" s="245"/>
      <c r="DO107" s="245"/>
      <c r="DP107" s="245"/>
      <c r="DQ107" s="245"/>
      <c r="DR107" s="245"/>
      <c r="DS107" s="245"/>
      <c r="DT107" s="245"/>
      <c r="DU107" s="245"/>
      <c r="DV107" s="245"/>
      <c r="DW107" s="245"/>
      <c r="DX107" s="245"/>
      <c r="DY107" s="245"/>
      <c r="DZ107" s="245"/>
      <c r="EA107" s="245"/>
      <c r="EB107" s="245"/>
      <c r="EC107" s="245"/>
      <c r="ED107" s="245"/>
      <c r="EE107" s="245"/>
      <c r="EF107" s="245"/>
      <c r="EG107" s="245"/>
      <c r="EH107" s="245"/>
      <c r="EI107" s="245"/>
      <c r="EJ107" s="245"/>
      <c r="EK107" s="245"/>
      <c r="EL107" s="245"/>
      <c r="EM107" s="245"/>
      <c r="EN107" s="245"/>
      <c r="EO107" s="245"/>
      <c r="EP107" s="245"/>
      <c r="EQ107" s="245">
        <v>43810.2</v>
      </c>
      <c r="ER107" s="245"/>
      <c r="ES107" s="245"/>
      <c r="ET107" s="245"/>
      <c r="EU107" s="245"/>
      <c r="EV107" s="245"/>
      <c r="EW107" s="245"/>
      <c r="EX107" s="245"/>
      <c r="EY107" s="245"/>
      <c r="EZ107" s="245"/>
      <c r="FA107" s="245"/>
      <c r="FB107" s="245"/>
      <c r="FC107" s="245"/>
      <c r="FD107" s="245"/>
      <c r="FE107" s="245"/>
      <c r="FF107" s="245"/>
      <c r="FG107" s="245"/>
      <c r="FH107" s="245"/>
      <c r="FI107" s="245"/>
      <c r="FJ107" s="245"/>
      <c r="FK107" s="245"/>
      <c r="FL107" s="245"/>
      <c r="FM107" s="243">
        <f>'[2]2022-2024 mjcc'!P117</f>
        <v>43810.2</v>
      </c>
      <c r="FN107" s="244">
        <f t="shared" si="123"/>
        <v>43810.2</v>
      </c>
      <c r="FO107" s="245"/>
      <c r="FP107" s="245"/>
      <c r="FQ107" s="245"/>
      <c r="FR107" s="245"/>
      <c r="FS107" s="245"/>
      <c r="FT107" s="245"/>
      <c r="FU107" s="245"/>
      <c r="FV107" s="245"/>
      <c r="FW107" s="245"/>
      <c r="FX107" s="245"/>
      <c r="FY107" s="245"/>
      <c r="FZ107" s="245"/>
      <c r="GA107" s="245"/>
      <c r="GB107" s="245"/>
      <c r="GC107" s="245"/>
      <c r="GD107" s="245"/>
      <c r="GE107" s="245"/>
      <c r="GF107" s="245"/>
      <c r="GG107" s="245"/>
      <c r="GH107" s="245"/>
      <c r="GI107" s="245"/>
      <c r="GJ107" s="245"/>
      <c r="GK107" s="245"/>
      <c r="GL107" s="245"/>
      <c r="GM107" s="245"/>
      <c r="GN107" s="245"/>
      <c r="GO107" s="245"/>
      <c r="GP107" s="245"/>
      <c r="GQ107" s="245"/>
      <c r="GR107" s="245"/>
      <c r="GS107" s="245"/>
      <c r="GT107" s="245">
        <v>43810.2</v>
      </c>
      <c r="GU107" s="245"/>
      <c r="GV107" s="245"/>
      <c r="GW107" s="245"/>
      <c r="GX107" s="245"/>
      <c r="GY107" s="245"/>
      <c r="GZ107" s="245"/>
      <c r="HA107" s="245"/>
      <c r="HB107" s="245"/>
      <c r="HC107" s="245"/>
      <c r="HD107" s="245"/>
      <c r="HE107" s="245"/>
      <c r="HF107" s="245"/>
      <c r="HG107" s="245"/>
      <c r="HH107" s="245"/>
      <c r="HI107" s="245"/>
      <c r="HJ107" s="245"/>
      <c r="HK107" s="245"/>
      <c r="HL107" s="245"/>
      <c r="HM107" s="245"/>
      <c r="HN107" s="245"/>
      <c r="HO107" s="245"/>
      <c r="HP107" s="243">
        <f>'[2]2022-2024 mjcc'!Q117</f>
        <v>43810.2</v>
      </c>
      <c r="HQ107" s="244">
        <f t="shared" si="124"/>
        <v>43810.2</v>
      </c>
      <c r="HR107" s="245"/>
      <c r="HS107" s="245"/>
      <c r="HT107" s="245"/>
      <c r="HU107" s="245"/>
      <c r="HV107" s="245"/>
      <c r="HW107" s="245"/>
      <c r="HX107" s="245"/>
      <c r="HY107" s="245"/>
      <c r="HZ107" s="245"/>
      <c r="IA107" s="245"/>
      <c r="IB107" s="245"/>
      <c r="IC107" s="245"/>
      <c r="ID107" s="245"/>
      <c r="IE107" s="245"/>
      <c r="IF107" s="245"/>
      <c r="IG107" s="245"/>
      <c r="IH107" s="245"/>
      <c r="II107" s="245"/>
      <c r="IJ107" s="245"/>
      <c r="IK107" s="245"/>
      <c r="IL107" s="245"/>
      <c r="IM107" s="245"/>
      <c r="IN107" s="245"/>
      <c r="IO107" s="245"/>
      <c r="IP107" s="245"/>
      <c r="IQ107" s="245"/>
      <c r="IR107" s="245"/>
      <c r="IS107" s="245"/>
      <c r="IT107" s="245"/>
      <c r="IU107" s="245"/>
      <c r="IV107" s="245"/>
      <c r="IW107" s="245">
        <v>43810.2</v>
      </c>
      <c r="IX107" s="245"/>
      <c r="IY107" s="245"/>
      <c r="IZ107" s="245"/>
      <c r="JA107" s="245"/>
      <c r="JB107" s="245"/>
      <c r="JC107" s="245"/>
      <c r="JD107" s="245"/>
      <c r="JE107" s="245"/>
      <c r="JF107" s="245"/>
      <c r="JG107" s="245"/>
      <c r="JH107" s="245"/>
      <c r="JI107" s="245"/>
      <c r="JJ107" s="245"/>
      <c r="JK107" s="245"/>
      <c r="JL107" s="245"/>
      <c r="JM107" s="245"/>
      <c r="JN107" s="245"/>
      <c r="JO107" s="245"/>
      <c r="JP107" s="245"/>
      <c r="JQ107" s="245"/>
      <c r="JR107" s="245"/>
    </row>
    <row r="108" spans="1:278" ht="51">
      <c r="A108" s="242">
        <f>'[2]2022-2024 mjcc'!G118</f>
        <v>0</v>
      </c>
      <c r="B108" s="242">
        <f>'[2]2022-2024 mjcc'!H118</f>
        <v>11011</v>
      </c>
      <c r="C108" s="242" t="str">
        <f>'[2]2022-2024 mjcc'!I118</f>
        <v>Հոգեկան խնդիրներ ունեցող անձանց շուրջորյա խնամքի ծառայություններ համայնքահեն փոքր տներում /նախկին 1032 ծրագրի Հոգեկան խնդիրներ ունեցող անձանց շուրջօրյա խնամքի ծառայություններ միջոցառում/</v>
      </c>
      <c r="D108" s="243">
        <f>'[2]2022-2024 mjcc'!M118</f>
        <v>0</v>
      </c>
      <c r="E108" s="244">
        <f t="shared" si="120"/>
        <v>0</v>
      </c>
      <c r="F108" s="245"/>
      <c r="G108" s="245"/>
      <c r="H108" s="245"/>
      <c r="I108" s="245"/>
      <c r="J108" s="245"/>
      <c r="K108" s="245"/>
      <c r="L108" s="245"/>
      <c r="M108" s="245"/>
      <c r="N108" s="245"/>
      <c r="O108" s="245"/>
      <c r="P108" s="245"/>
      <c r="Q108" s="245"/>
      <c r="R108" s="245"/>
      <c r="S108" s="245"/>
      <c r="T108" s="245"/>
      <c r="U108" s="245"/>
      <c r="V108" s="245"/>
      <c r="W108" s="245"/>
      <c r="X108" s="245"/>
      <c r="Y108" s="245"/>
      <c r="Z108" s="245"/>
      <c r="AA108" s="245"/>
      <c r="AB108" s="245"/>
      <c r="AC108" s="245"/>
      <c r="AD108" s="245"/>
      <c r="AE108" s="245"/>
      <c r="AF108" s="245"/>
      <c r="AG108" s="245"/>
      <c r="AH108" s="245"/>
      <c r="AI108" s="245"/>
      <c r="AJ108" s="245"/>
      <c r="AK108" s="245"/>
      <c r="AL108" s="245"/>
      <c r="AM108" s="245"/>
      <c r="AN108" s="245"/>
      <c r="AO108" s="245"/>
      <c r="AP108" s="245"/>
      <c r="AQ108" s="245"/>
      <c r="AR108" s="245"/>
      <c r="AS108" s="245"/>
      <c r="AT108" s="245"/>
      <c r="AU108" s="245"/>
      <c r="AV108" s="245"/>
      <c r="AW108" s="245"/>
      <c r="AX108" s="245"/>
      <c r="AY108" s="245"/>
      <c r="AZ108" s="245"/>
      <c r="BA108" s="245"/>
      <c r="BB108" s="245"/>
      <c r="BC108" s="245"/>
      <c r="BD108" s="245"/>
      <c r="BE108" s="245"/>
      <c r="BF108" s="245"/>
      <c r="BG108" s="243">
        <f>'[2]2022-2024 mjcc'!N118</f>
        <v>37787.699999999997</v>
      </c>
      <c r="BH108" s="244">
        <f t="shared" si="121"/>
        <v>37787.699999999997</v>
      </c>
      <c r="BI108" s="245"/>
      <c r="BJ108" s="245"/>
      <c r="BK108" s="245"/>
      <c r="BL108" s="245"/>
      <c r="BM108" s="245"/>
      <c r="BN108" s="245"/>
      <c r="BO108" s="245"/>
      <c r="BP108" s="245"/>
      <c r="BQ108" s="245"/>
      <c r="BR108" s="245"/>
      <c r="BS108" s="245"/>
      <c r="BT108" s="245"/>
      <c r="BU108" s="245"/>
      <c r="BV108" s="245"/>
      <c r="BW108" s="245"/>
      <c r="BX108" s="245"/>
      <c r="BY108" s="245"/>
      <c r="BZ108" s="245"/>
      <c r="CA108" s="245"/>
      <c r="CB108" s="245"/>
      <c r="CC108" s="245"/>
      <c r="CD108" s="245"/>
      <c r="CE108" s="245"/>
      <c r="CF108" s="245"/>
      <c r="CG108" s="245"/>
      <c r="CH108" s="245"/>
      <c r="CI108" s="245"/>
      <c r="CJ108" s="245"/>
      <c r="CK108" s="245"/>
      <c r="CL108" s="245"/>
      <c r="CM108" s="245"/>
      <c r="CN108" s="245">
        <v>37787.699999999997</v>
      </c>
      <c r="CO108" s="245"/>
      <c r="CP108" s="245"/>
      <c r="CQ108" s="245"/>
      <c r="CR108" s="245"/>
      <c r="CS108" s="245"/>
      <c r="CT108" s="245"/>
      <c r="CU108" s="245"/>
      <c r="CV108" s="245"/>
      <c r="CW108" s="245"/>
      <c r="CX108" s="245"/>
      <c r="CY108" s="245"/>
      <c r="CZ108" s="245"/>
      <c r="DA108" s="245"/>
      <c r="DB108" s="245"/>
      <c r="DC108" s="245"/>
      <c r="DD108" s="245"/>
      <c r="DE108" s="245"/>
      <c r="DF108" s="245"/>
      <c r="DG108" s="245"/>
      <c r="DH108" s="245"/>
      <c r="DI108" s="245"/>
      <c r="DJ108" s="243">
        <f>'[2]2022-2024 mjcc'!O118</f>
        <v>37787.699999999997</v>
      </c>
      <c r="DK108" s="244">
        <f t="shared" si="122"/>
        <v>37787.699999999997</v>
      </c>
      <c r="DL108" s="245"/>
      <c r="DM108" s="245"/>
      <c r="DN108" s="245"/>
      <c r="DO108" s="245"/>
      <c r="DP108" s="245"/>
      <c r="DQ108" s="245"/>
      <c r="DR108" s="245"/>
      <c r="DS108" s="245"/>
      <c r="DT108" s="245"/>
      <c r="DU108" s="245"/>
      <c r="DV108" s="245"/>
      <c r="DW108" s="245"/>
      <c r="DX108" s="245"/>
      <c r="DY108" s="245"/>
      <c r="DZ108" s="245"/>
      <c r="EA108" s="245"/>
      <c r="EB108" s="245"/>
      <c r="EC108" s="245"/>
      <c r="ED108" s="245"/>
      <c r="EE108" s="245"/>
      <c r="EF108" s="245"/>
      <c r="EG108" s="245"/>
      <c r="EH108" s="245"/>
      <c r="EI108" s="245"/>
      <c r="EJ108" s="245"/>
      <c r="EK108" s="245"/>
      <c r="EL108" s="245"/>
      <c r="EM108" s="245"/>
      <c r="EN108" s="245"/>
      <c r="EO108" s="245"/>
      <c r="EP108" s="245"/>
      <c r="EQ108" s="245">
        <v>37787.699999999997</v>
      </c>
      <c r="ER108" s="245"/>
      <c r="ES108" s="245"/>
      <c r="ET108" s="245"/>
      <c r="EU108" s="245"/>
      <c r="EV108" s="245"/>
      <c r="EW108" s="245"/>
      <c r="EX108" s="245"/>
      <c r="EY108" s="245"/>
      <c r="EZ108" s="245"/>
      <c r="FA108" s="245"/>
      <c r="FB108" s="245"/>
      <c r="FC108" s="245"/>
      <c r="FD108" s="245"/>
      <c r="FE108" s="245"/>
      <c r="FF108" s="245"/>
      <c r="FG108" s="245"/>
      <c r="FH108" s="245"/>
      <c r="FI108" s="245"/>
      <c r="FJ108" s="245"/>
      <c r="FK108" s="245"/>
      <c r="FL108" s="245"/>
      <c r="FM108" s="243">
        <f>'[2]2022-2024 mjcc'!P118</f>
        <v>37787.699999999997</v>
      </c>
      <c r="FN108" s="244">
        <f t="shared" si="123"/>
        <v>37787.699999999997</v>
      </c>
      <c r="FO108" s="245"/>
      <c r="FP108" s="245"/>
      <c r="FQ108" s="245"/>
      <c r="FR108" s="245"/>
      <c r="FS108" s="245"/>
      <c r="FT108" s="245"/>
      <c r="FU108" s="245"/>
      <c r="FV108" s="245"/>
      <c r="FW108" s="245"/>
      <c r="FX108" s="245"/>
      <c r="FY108" s="245"/>
      <c r="FZ108" s="245"/>
      <c r="GA108" s="245"/>
      <c r="GB108" s="245"/>
      <c r="GC108" s="245"/>
      <c r="GD108" s="245"/>
      <c r="GE108" s="245"/>
      <c r="GF108" s="245"/>
      <c r="GG108" s="245"/>
      <c r="GH108" s="245"/>
      <c r="GI108" s="245"/>
      <c r="GJ108" s="245"/>
      <c r="GK108" s="245"/>
      <c r="GL108" s="245"/>
      <c r="GM108" s="245"/>
      <c r="GN108" s="245"/>
      <c r="GO108" s="245"/>
      <c r="GP108" s="245"/>
      <c r="GQ108" s="245"/>
      <c r="GR108" s="245"/>
      <c r="GS108" s="245"/>
      <c r="GT108" s="245">
        <v>37787.699999999997</v>
      </c>
      <c r="GU108" s="245"/>
      <c r="GV108" s="245"/>
      <c r="GW108" s="245"/>
      <c r="GX108" s="245"/>
      <c r="GY108" s="245"/>
      <c r="GZ108" s="245"/>
      <c r="HA108" s="245"/>
      <c r="HB108" s="245"/>
      <c r="HC108" s="245"/>
      <c r="HD108" s="245"/>
      <c r="HE108" s="245"/>
      <c r="HF108" s="245"/>
      <c r="HG108" s="245"/>
      <c r="HH108" s="245"/>
      <c r="HI108" s="245"/>
      <c r="HJ108" s="245"/>
      <c r="HK108" s="245"/>
      <c r="HL108" s="245"/>
      <c r="HM108" s="245"/>
      <c r="HN108" s="245"/>
      <c r="HO108" s="245"/>
      <c r="HP108" s="243">
        <f>'[2]2022-2024 mjcc'!Q118</f>
        <v>37787.699999999997</v>
      </c>
      <c r="HQ108" s="244">
        <f t="shared" si="124"/>
        <v>37787.699999999997</v>
      </c>
      <c r="HR108" s="245"/>
      <c r="HS108" s="245"/>
      <c r="HT108" s="245"/>
      <c r="HU108" s="245"/>
      <c r="HV108" s="245"/>
      <c r="HW108" s="245"/>
      <c r="HX108" s="245"/>
      <c r="HY108" s="245"/>
      <c r="HZ108" s="245"/>
      <c r="IA108" s="245"/>
      <c r="IB108" s="245"/>
      <c r="IC108" s="245"/>
      <c r="ID108" s="245"/>
      <c r="IE108" s="245"/>
      <c r="IF108" s="245"/>
      <c r="IG108" s="245"/>
      <c r="IH108" s="245"/>
      <c r="II108" s="245"/>
      <c r="IJ108" s="245"/>
      <c r="IK108" s="245"/>
      <c r="IL108" s="245"/>
      <c r="IM108" s="245"/>
      <c r="IN108" s="245"/>
      <c r="IO108" s="245"/>
      <c r="IP108" s="245"/>
      <c r="IQ108" s="245"/>
      <c r="IR108" s="245"/>
      <c r="IS108" s="245"/>
      <c r="IT108" s="245"/>
      <c r="IU108" s="245"/>
      <c r="IV108" s="245"/>
      <c r="IW108" s="245">
        <v>37787.699999999997</v>
      </c>
      <c r="IX108" s="245"/>
      <c r="IY108" s="245"/>
      <c r="IZ108" s="245"/>
      <c r="JA108" s="245"/>
      <c r="JB108" s="245"/>
      <c r="JC108" s="245"/>
      <c r="JD108" s="245"/>
      <c r="JE108" s="245"/>
      <c r="JF108" s="245"/>
      <c r="JG108" s="245"/>
      <c r="JH108" s="245"/>
      <c r="JI108" s="245"/>
      <c r="JJ108" s="245"/>
      <c r="JK108" s="245"/>
      <c r="JL108" s="245"/>
      <c r="JM108" s="245"/>
      <c r="JN108" s="245"/>
      <c r="JO108" s="245"/>
      <c r="JP108" s="245"/>
      <c r="JQ108" s="245"/>
      <c r="JR108" s="245"/>
    </row>
    <row r="109" spans="1:278" ht="38.25">
      <c r="A109" s="242">
        <f>'[2]2022-2024 mjcc'!G119</f>
        <v>0</v>
      </c>
      <c r="B109" s="242">
        <f>'[2]2022-2024 mjcc'!H119</f>
        <v>11009</v>
      </c>
      <c r="C109" s="242" t="str">
        <f>'[2]2022-2024 mjcc'!I119</f>
        <v xml:space="preserve"> Տեսողության խնդիրներ ունեցող անձանց սոցիալ-հոգեբանական վերականգնում_x000D_
</v>
      </c>
      <c r="D109" s="243">
        <f>'[2]2022-2024 mjcc'!M119</f>
        <v>11561.6</v>
      </c>
      <c r="E109" s="244">
        <f t="shared" si="120"/>
        <v>11561.6</v>
      </c>
      <c r="F109" s="245"/>
      <c r="G109" s="245"/>
      <c r="H109" s="245"/>
      <c r="I109" s="245"/>
      <c r="J109" s="245"/>
      <c r="K109" s="245"/>
      <c r="L109" s="245"/>
      <c r="M109" s="245"/>
      <c r="N109" s="245"/>
      <c r="O109" s="245"/>
      <c r="P109" s="245"/>
      <c r="Q109" s="245"/>
      <c r="R109" s="245"/>
      <c r="S109" s="245"/>
      <c r="T109" s="245"/>
      <c r="U109" s="245"/>
      <c r="V109" s="245"/>
      <c r="W109" s="245"/>
      <c r="X109" s="245"/>
      <c r="Y109" s="245"/>
      <c r="Z109" s="245"/>
      <c r="AA109" s="245"/>
      <c r="AB109" s="245"/>
      <c r="AC109" s="245"/>
      <c r="AD109" s="245"/>
      <c r="AE109" s="245"/>
      <c r="AF109" s="245"/>
      <c r="AG109" s="245"/>
      <c r="AH109" s="245"/>
      <c r="AI109" s="245"/>
      <c r="AJ109" s="245"/>
      <c r="AK109" s="245">
        <v>11561.6</v>
      </c>
      <c r="AL109" s="245"/>
      <c r="AM109" s="245"/>
      <c r="AN109" s="245"/>
      <c r="AO109" s="245"/>
      <c r="AP109" s="245"/>
      <c r="AQ109" s="245"/>
      <c r="AR109" s="245"/>
      <c r="AS109" s="245"/>
      <c r="AT109" s="245"/>
      <c r="AU109" s="245"/>
      <c r="AV109" s="245"/>
      <c r="AW109" s="245"/>
      <c r="AX109" s="245"/>
      <c r="AY109" s="245"/>
      <c r="AZ109" s="245"/>
      <c r="BA109" s="245"/>
      <c r="BB109" s="245"/>
      <c r="BC109" s="245"/>
      <c r="BD109" s="245"/>
      <c r="BE109" s="245"/>
      <c r="BF109" s="245"/>
      <c r="BG109" s="243">
        <f>'[2]2022-2024 mjcc'!N119</f>
        <v>12362.3</v>
      </c>
      <c r="BH109" s="244">
        <f t="shared" si="121"/>
        <v>12362.3</v>
      </c>
      <c r="BI109" s="245"/>
      <c r="BJ109" s="245"/>
      <c r="BK109" s="245"/>
      <c r="BL109" s="245"/>
      <c r="BM109" s="245"/>
      <c r="BN109" s="245"/>
      <c r="BO109" s="245"/>
      <c r="BP109" s="245"/>
      <c r="BQ109" s="245"/>
      <c r="BR109" s="245"/>
      <c r="BS109" s="245"/>
      <c r="BT109" s="245"/>
      <c r="BU109" s="245"/>
      <c r="BV109" s="245"/>
      <c r="BW109" s="245"/>
      <c r="BX109" s="245"/>
      <c r="BY109" s="245"/>
      <c r="BZ109" s="245"/>
      <c r="CA109" s="245"/>
      <c r="CB109" s="245"/>
      <c r="CC109" s="245"/>
      <c r="CD109" s="245"/>
      <c r="CE109" s="245"/>
      <c r="CF109" s="245"/>
      <c r="CG109" s="245"/>
      <c r="CH109" s="245"/>
      <c r="CI109" s="245"/>
      <c r="CJ109" s="245"/>
      <c r="CK109" s="245"/>
      <c r="CL109" s="245"/>
      <c r="CM109" s="245"/>
      <c r="CN109" s="245">
        <v>12362.3</v>
      </c>
      <c r="CO109" s="245"/>
      <c r="CP109" s="245"/>
      <c r="CQ109" s="245"/>
      <c r="CR109" s="245"/>
      <c r="CS109" s="245"/>
      <c r="CT109" s="245"/>
      <c r="CU109" s="245"/>
      <c r="CV109" s="245"/>
      <c r="CW109" s="245"/>
      <c r="CX109" s="245"/>
      <c r="CY109" s="245"/>
      <c r="CZ109" s="245"/>
      <c r="DA109" s="245"/>
      <c r="DB109" s="245"/>
      <c r="DC109" s="245"/>
      <c r="DD109" s="245"/>
      <c r="DE109" s="245"/>
      <c r="DF109" s="245"/>
      <c r="DG109" s="245"/>
      <c r="DH109" s="245"/>
      <c r="DI109" s="245"/>
      <c r="DJ109" s="243">
        <f>'[2]2022-2024 mjcc'!O119</f>
        <v>12362.3</v>
      </c>
      <c r="DK109" s="244">
        <f t="shared" si="122"/>
        <v>12362.3</v>
      </c>
      <c r="DL109" s="245"/>
      <c r="DM109" s="245"/>
      <c r="DN109" s="245"/>
      <c r="DO109" s="245"/>
      <c r="DP109" s="245"/>
      <c r="DQ109" s="245"/>
      <c r="DR109" s="245"/>
      <c r="DS109" s="245"/>
      <c r="DT109" s="245"/>
      <c r="DU109" s="245"/>
      <c r="DV109" s="245"/>
      <c r="DW109" s="245"/>
      <c r="DX109" s="245"/>
      <c r="DY109" s="245"/>
      <c r="DZ109" s="245"/>
      <c r="EA109" s="245"/>
      <c r="EB109" s="245"/>
      <c r="EC109" s="245"/>
      <c r="ED109" s="245"/>
      <c r="EE109" s="245"/>
      <c r="EF109" s="245"/>
      <c r="EG109" s="245"/>
      <c r="EH109" s="245"/>
      <c r="EI109" s="245"/>
      <c r="EJ109" s="245"/>
      <c r="EK109" s="245"/>
      <c r="EL109" s="245"/>
      <c r="EM109" s="245"/>
      <c r="EN109" s="245"/>
      <c r="EO109" s="245"/>
      <c r="EP109" s="245"/>
      <c r="EQ109" s="245">
        <v>12362.3</v>
      </c>
      <c r="ER109" s="245"/>
      <c r="ES109" s="245"/>
      <c r="ET109" s="245"/>
      <c r="EU109" s="245"/>
      <c r="EV109" s="245"/>
      <c r="EW109" s="245"/>
      <c r="EX109" s="245"/>
      <c r="EY109" s="245"/>
      <c r="EZ109" s="245"/>
      <c r="FA109" s="245"/>
      <c r="FB109" s="245"/>
      <c r="FC109" s="245"/>
      <c r="FD109" s="245"/>
      <c r="FE109" s="245"/>
      <c r="FF109" s="245"/>
      <c r="FG109" s="245"/>
      <c r="FH109" s="245"/>
      <c r="FI109" s="245"/>
      <c r="FJ109" s="245"/>
      <c r="FK109" s="245"/>
      <c r="FL109" s="245"/>
      <c r="FM109" s="243">
        <f>'[2]2022-2024 mjcc'!P119</f>
        <v>12362.3</v>
      </c>
      <c r="FN109" s="244">
        <f t="shared" si="123"/>
        <v>12362.3</v>
      </c>
      <c r="FO109" s="245"/>
      <c r="FP109" s="245"/>
      <c r="FQ109" s="245"/>
      <c r="FR109" s="245"/>
      <c r="FS109" s="245"/>
      <c r="FT109" s="245"/>
      <c r="FU109" s="245"/>
      <c r="FV109" s="245"/>
      <c r="FW109" s="245"/>
      <c r="FX109" s="245"/>
      <c r="FY109" s="245"/>
      <c r="FZ109" s="245"/>
      <c r="GA109" s="245"/>
      <c r="GB109" s="245"/>
      <c r="GC109" s="245"/>
      <c r="GD109" s="245"/>
      <c r="GE109" s="245"/>
      <c r="GF109" s="245"/>
      <c r="GG109" s="245"/>
      <c r="GH109" s="245"/>
      <c r="GI109" s="245"/>
      <c r="GJ109" s="245"/>
      <c r="GK109" s="245"/>
      <c r="GL109" s="245"/>
      <c r="GM109" s="245"/>
      <c r="GN109" s="245"/>
      <c r="GO109" s="245"/>
      <c r="GP109" s="245"/>
      <c r="GQ109" s="245"/>
      <c r="GR109" s="245"/>
      <c r="GS109" s="245"/>
      <c r="GT109" s="245">
        <v>12362.3</v>
      </c>
      <c r="GU109" s="245"/>
      <c r="GV109" s="245"/>
      <c r="GW109" s="245"/>
      <c r="GX109" s="245"/>
      <c r="GY109" s="245"/>
      <c r="GZ109" s="245"/>
      <c r="HA109" s="245"/>
      <c r="HB109" s="245"/>
      <c r="HC109" s="245"/>
      <c r="HD109" s="245"/>
      <c r="HE109" s="245"/>
      <c r="HF109" s="245"/>
      <c r="HG109" s="245"/>
      <c r="HH109" s="245"/>
      <c r="HI109" s="245"/>
      <c r="HJ109" s="245"/>
      <c r="HK109" s="245"/>
      <c r="HL109" s="245"/>
      <c r="HM109" s="245"/>
      <c r="HN109" s="245"/>
      <c r="HO109" s="245"/>
      <c r="HP109" s="243">
        <f>'[2]2022-2024 mjcc'!Q119</f>
        <v>12362.3</v>
      </c>
      <c r="HQ109" s="244">
        <f t="shared" si="124"/>
        <v>12362.3</v>
      </c>
      <c r="HR109" s="245"/>
      <c r="HS109" s="245"/>
      <c r="HT109" s="245"/>
      <c r="HU109" s="245"/>
      <c r="HV109" s="245"/>
      <c r="HW109" s="245"/>
      <c r="HX109" s="245"/>
      <c r="HY109" s="245"/>
      <c r="HZ109" s="245"/>
      <c r="IA109" s="245"/>
      <c r="IB109" s="245"/>
      <c r="IC109" s="245"/>
      <c r="ID109" s="245"/>
      <c r="IE109" s="245"/>
      <c r="IF109" s="245"/>
      <c r="IG109" s="245"/>
      <c r="IH109" s="245"/>
      <c r="II109" s="245"/>
      <c r="IJ109" s="245"/>
      <c r="IK109" s="245"/>
      <c r="IL109" s="245"/>
      <c r="IM109" s="245"/>
      <c r="IN109" s="245"/>
      <c r="IO109" s="245"/>
      <c r="IP109" s="245"/>
      <c r="IQ109" s="245"/>
      <c r="IR109" s="245"/>
      <c r="IS109" s="245"/>
      <c r="IT109" s="245"/>
      <c r="IU109" s="245"/>
      <c r="IV109" s="245"/>
      <c r="IW109" s="245">
        <v>12362.3</v>
      </c>
      <c r="IX109" s="245"/>
      <c r="IY109" s="245"/>
      <c r="IZ109" s="245"/>
      <c r="JA109" s="245"/>
      <c r="JB109" s="245"/>
      <c r="JC109" s="245"/>
      <c r="JD109" s="245"/>
      <c r="JE109" s="245"/>
      <c r="JF109" s="245"/>
      <c r="JG109" s="245"/>
      <c r="JH109" s="245"/>
      <c r="JI109" s="245"/>
      <c r="JJ109" s="245"/>
      <c r="JK109" s="245"/>
      <c r="JL109" s="245"/>
      <c r="JM109" s="245"/>
      <c r="JN109" s="245"/>
      <c r="JO109" s="245"/>
      <c r="JP109" s="245"/>
      <c r="JQ109" s="245"/>
      <c r="JR109" s="245"/>
    </row>
    <row r="110" spans="1:278" ht="13.5">
      <c r="A110" s="214">
        <f>'2022-2024 mjcc'!G121</f>
        <v>1184</v>
      </c>
      <c r="B110" s="214">
        <f>'2022-2024 mjcc'!H121</f>
        <v>0</v>
      </c>
      <c r="C110" s="214" t="str">
        <f>'2022-2024 mjcc'!I121</f>
        <v xml:space="preserve"> Ավանդների փոխհատուցում </v>
      </c>
      <c r="D110" s="203">
        <f>'2022-2024 mjcc'!P121</f>
        <v>1211864.9000000001</v>
      </c>
      <c r="E110" s="203">
        <f>SUM(E111:E113)</f>
        <v>1211864.9000000001</v>
      </c>
      <c r="F110" s="203">
        <f t="shared" ref="F110:BF110" si="125">SUM(F111:F113)</f>
        <v>0</v>
      </c>
      <c r="G110" s="203">
        <f t="shared" si="125"/>
        <v>0</v>
      </c>
      <c r="H110" s="203">
        <f t="shared" si="125"/>
        <v>0</v>
      </c>
      <c r="I110" s="203">
        <f t="shared" si="125"/>
        <v>0</v>
      </c>
      <c r="J110" s="203">
        <f t="shared" si="125"/>
        <v>0</v>
      </c>
      <c r="K110" s="203">
        <f t="shared" si="125"/>
        <v>0</v>
      </c>
      <c r="L110" s="203">
        <f t="shared" si="125"/>
        <v>11998.8</v>
      </c>
      <c r="M110" s="203">
        <f t="shared" si="125"/>
        <v>0</v>
      </c>
      <c r="N110" s="203">
        <f t="shared" si="125"/>
        <v>0</v>
      </c>
      <c r="O110" s="203">
        <f t="shared" si="125"/>
        <v>0</v>
      </c>
      <c r="P110" s="203">
        <f t="shared" si="125"/>
        <v>0</v>
      </c>
      <c r="Q110" s="203">
        <f t="shared" si="125"/>
        <v>0</v>
      </c>
      <c r="R110" s="203">
        <f t="shared" si="125"/>
        <v>0</v>
      </c>
      <c r="S110" s="203">
        <f t="shared" si="125"/>
        <v>0</v>
      </c>
      <c r="T110" s="203">
        <f t="shared" si="125"/>
        <v>0</v>
      </c>
      <c r="U110" s="203">
        <f t="shared" si="125"/>
        <v>0</v>
      </c>
      <c r="V110" s="203">
        <f t="shared" si="125"/>
        <v>0</v>
      </c>
      <c r="W110" s="203">
        <f t="shared" si="125"/>
        <v>0</v>
      </c>
      <c r="X110" s="203">
        <f t="shared" si="125"/>
        <v>0</v>
      </c>
      <c r="Y110" s="203">
        <f t="shared" si="125"/>
        <v>0</v>
      </c>
      <c r="Z110" s="203">
        <f t="shared" si="125"/>
        <v>0</v>
      </c>
      <c r="AA110" s="203">
        <f t="shared" si="125"/>
        <v>0</v>
      </c>
      <c r="AB110" s="203">
        <f t="shared" si="125"/>
        <v>0</v>
      </c>
      <c r="AC110" s="203">
        <f t="shared" si="125"/>
        <v>0</v>
      </c>
      <c r="AD110" s="203">
        <f t="shared" si="125"/>
        <v>0</v>
      </c>
      <c r="AE110" s="203">
        <f t="shared" si="125"/>
        <v>0</v>
      </c>
      <c r="AF110" s="203">
        <f t="shared" si="125"/>
        <v>0</v>
      </c>
      <c r="AG110" s="203">
        <f t="shared" si="125"/>
        <v>0</v>
      </c>
      <c r="AH110" s="203">
        <f t="shared" si="125"/>
        <v>0</v>
      </c>
      <c r="AI110" s="203">
        <f t="shared" si="125"/>
        <v>0</v>
      </c>
      <c r="AJ110" s="203">
        <f t="shared" si="125"/>
        <v>0</v>
      </c>
      <c r="AK110" s="203">
        <f t="shared" si="125"/>
        <v>0</v>
      </c>
      <c r="AL110" s="203">
        <f t="shared" si="125"/>
        <v>0</v>
      </c>
      <c r="AM110" s="203">
        <f t="shared" si="125"/>
        <v>0</v>
      </c>
      <c r="AN110" s="203">
        <f t="shared" si="125"/>
        <v>0</v>
      </c>
      <c r="AO110" s="203">
        <f t="shared" si="125"/>
        <v>0</v>
      </c>
      <c r="AP110" s="203">
        <f t="shared" si="125"/>
        <v>0</v>
      </c>
      <c r="AQ110" s="203">
        <f t="shared" si="125"/>
        <v>0</v>
      </c>
      <c r="AR110" s="203">
        <f t="shared" si="125"/>
        <v>0</v>
      </c>
      <c r="AS110" s="203">
        <f t="shared" si="125"/>
        <v>0</v>
      </c>
      <c r="AT110" s="203">
        <f t="shared" si="125"/>
        <v>0</v>
      </c>
      <c r="AU110" s="203">
        <f t="shared" si="125"/>
        <v>0</v>
      </c>
      <c r="AV110" s="203">
        <f t="shared" si="125"/>
        <v>1199866.1000000001</v>
      </c>
      <c r="AW110" s="203">
        <f t="shared" si="125"/>
        <v>0</v>
      </c>
      <c r="AX110" s="203">
        <f t="shared" si="125"/>
        <v>0</v>
      </c>
      <c r="AY110" s="203">
        <f t="shared" si="125"/>
        <v>0</v>
      </c>
      <c r="AZ110" s="203">
        <f t="shared" si="125"/>
        <v>0</v>
      </c>
      <c r="BA110" s="203">
        <f t="shared" si="125"/>
        <v>0</v>
      </c>
      <c r="BB110" s="203">
        <f t="shared" si="125"/>
        <v>0</v>
      </c>
      <c r="BC110" s="203">
        <f t="shared" si="125"/>
        <v>0</v>
      </c>
      <c r="BD110" s="203">
        <f t="shared" si="125"/>
        <v>0</v>
      </c>
      <c r="BE110" s="203">
        <f t="shared" si="125"/>
        <v>0</v>
      </c>
      <c r="BF110" s="203">
        <f t="shared" si="125"/>
        <v>0</v>
      </c>
      <c r="BG110" s="203">
        <f>'2022-2024 mjcc'!Q121</f>
        <v>1212000</v>
      </c>
      <c r="BH110" s="203">
        <f>SUM(BH111:BH113)</f>
        <v>1212000</v>
      </c>
      <c r="BI110" s="203">
        <f t="shared" ref="BI110:DI110" si="126">SUM(BI111:BI113)</f>
        <v>0</v>
      </c>
      <c r="BJ110" s="203">
        <f t="shared" si="126"/>
        <v>0</v>
      </c>
      <c r="BK110" s="203">
        <f t="shared" si="126"/>
        <v>0</v>
      </c>
      <c r="BL110" s="203">
        <f t="shared" si="126"/>
        <v>0</v>
      </c>
      <c r="BM110" s="203">
        <f t="shared" si="126"/>
        <v>0</v>
      </c>
      <c r="BN110" s="203">
        <f t="shared" si="126"/>
        <v>0</v>
      </c>
      <c r="BO110" s="203">
        <f t="shared" si="126"/>
        <v>12000</v>
      </c>
      <c r="BP110" s="203">
        <f t="shared" si="126"/>
        <v>0</v>
      </c>
      <c r="BQ110" s="203">
        <f t="shared" si="126"/>
        <v>0</v>
      </c>
      <c r="BR110" s="203">
        <f t="shared" si="126"/>
        <v>0</v>
      </c>
      <c r="BS110" s="203">
        <f t="shared" si="126"/>
        <v>0</v>
      </c>
      <c r="BT110" s="203">
        <f t="shared" si="126"/>
        <v>0</v>
      </c>
      <c r="BU110" s="203">
        <f t="shared" si="126"/>
        <v>0</v>
      </c>
      <c r="BV110" s="203">
        <f t="shared" si="126"/>
        <v>0</v>
      </c>
      <c r="BW110" s="203">
        <f t="shared" si="126"/>
        <v>0</v>
      </c>
      <c r="BX110" s="203">
        <f t="shared" si="126"/>
        <v>0</v>
      </c>
      <c r="BY110" s="203">
        <f t="shared" si="126"/>
        <v>0</v>
      </c>
      <c r="BZ110" s="203">
        <f t="shared" si="126"/>
        <v>0</v>
      </c>
      <c r="CA110" s="203">
        <f t="shared" si="126"/>
        <v>0</v>
      </c>
      <c r="CB110" s="203">
        <f t="shared" si="126"/>
        <v>0</v>
      </c>
      <c r="CC110" s="203">
        <f t="shared" si="126"/>
        <v>0</v>
      </c>
      <c r="CD110" s="203">
        <f t="shared" si="126"/>
        <v>0</v>
      </c>
      <c r="CE110" s="203">
        <f t="shared" si="126"/>
        <v>0</v>
      </c>
      <c r="CF110" s="203">
        <f t="shared" si="126"/>
        <v>0</v>
      </c>
      <c r="CG110" s="203">
        <f t="shared" si="126"/>
        <v>0</v>
      </c>
      <c r="CH110" s="203">
        <f t="shared" si="126"/>
        <v>0</v>
      </c>
      <c r="CI110" s="203">
        <f t="shared" si="126"/>
        <v>0</v>
      </c>
      <c r="CJ110" s="203">
        <f t="shared" si="126"/>
        <v>0</v>
      </c>
      <c r="CK110" s="203">
        <f t="shared" si="126"/>
        <v>0</v>
      </c>
      <c r="CL110" s="203">
        <f t="shared" si="126"/>
        <v>0</v>
      </c>
      <c r="CM110" s="203">
        <f t="shared" si="126"/>
        <v>0</v>
      </c>
      <c r="CN110" s="203">
        <f t="shared" si="126"/>
        <v>0</v>
      </c>
      <c r="CO110" s="203">
        <f t="shared" si="126"/>
        <v>0</v>
      </c>
      <c r="CP110" s="203">
        <f t="shared" si="126"/>
        <v>0</v>
      </c>
      <c r="CQ110" s="203">
        <f t="shared" si="126"/>
        <v>0</v>
      </c>
      <c r="CR110" s="203">
        <f t="shared" si="126"/>
        <v>0</v>
      </c>
      <c r="CS110" s="203">
        <f t="shared" si="126"/>
        <v>0</v>
      </c>
      <c r="CT110" s="203">
        <f t="shared" si="126"/>
        <v>0</v>
      </c>
      <c r="CU110" s="203">
        <f t="shared" si="126"/>
        <v>0</v>
      </c>
      <c r="CV110" s="203">
        <f t="shared" si="126"/>
        <v>0</v>
      </c>
      <c r="CW110" s="203">
        <f t="shared" si="126"/>
        <v>0</v>
      </c>
      <c r="CX110" s="203">
        <f t="shared" si="126"/>
        <v>0</v>
      </c>
      <c r="CY110" s="203">
        <f t="shared" si="126"/>
        <v>1200000</v>
      </c>
      <c r="CZ110" s="203">
        <f t="shared" si="126"/>
        <v>0</v>
      </c>
      <c r="DA110" s="203">
        <f t="shared" si="126"/>
        <v>0</v>
      </c>
      <c r="DB110" s="203">
        <f t="shared" si="126"/>
        <v>0</v>
      </c>
      <c r="DC110" s="203">
        <f t="shared" si="126"/>
        <v>0</v>
      </c>
      <c r="DD110" s="203">
        <f t="shared" si="126"/>
        <v>0</v>
      </c>
      <c r="DE110" s="203">
        <f t="shared" si="126"/>
        <v>0</v>
      </c>
      <c r="DF110" s="203">
        <f t="shared" si="126"/>
        <v>0</v>
      </c>
      <c r="DG110" s="203">
        <f t="shared" si="126"/>
        <v>0</v>
      </c>
      <c r="DH110" s="203">
        <f t="shared" si="126"/>
        <v>0</v>
      </c>
      <c r="DI110" s="203">
        <f t="shared" si="126"/>
        <v>0</v>
      </c>
      <c r="DJ110" s="203">
        <f>'2022-2024 mjcc'!R121</f>
        <v>1515000</v>
      </c>
      <c r="DK110" s="203">
        <f>SUM(DK111:DK113)</f>
        <v>1515000</v>
      </c>
      <c r="DL110" s="203">
        <f t="shared" ref="DL110:FL110" si="127">SUM(DL111:DL113)</f>
        <v>0</v>
      </c>
      <c r="DM110" s="203">
        <f t="shared" si="127"/>
        <v>0</v>
      </c>
      <c r="DN110" s="203">
        <f t="shared" si="127"/>
        <v>0</v>
      </c>
      <c r="DO110" s="203">
        <f t="shared" si="127"/>
        <v>0</v>
      </c>
      <c r="DP110" s="203">
        <f t="shared" si="127"/>
        <v>0</v>
      </c>
      <c r="DQ110" s="203">
        <f t="shared" si="127"/>
        <v>0</v>
      </c>
      <c r="DR110" s="203">
        <f t="shared" si="127"/>
        <v>15000</v>
      </c>
      <c r="DS110" s="203">
        <f t="shared" si="127"/>
        <v>0</v>
      </c>
      <c r="DT110" s="203">
        <f t="shared" si="127"/>
        <v>0</v>
      </c>
      <c r="DU110" s="203">
        <f t="shared" si="127"/>
        <v>0</v>
      </c>
      <c r="DV110" s="203">
        <f t="shared" si="127"/>
        <v>0</v>
      </c>
      <c r="DW110" s="203">
        <f t="shared" si="127"/>
        <v>0</v>
      </c>
      <c r="DX110" s="203">
        <f t="shared" si="127"/>
        <v>0</v>
      </c>
      <c r="DY110" s="203">
        <f t="shared" si="127"/>
        <v>0</v>
      </c>
      <c r="DZ110" s="203">
        <f t="shared" si="127"/>
        <v>0</v>
      </c>
      <c r="EA110" s="203">
        <f t="shared" si="127"/>
        <v>0</v>
      </c>
      <c r="EB110" s="203">
        <f t="shared" si="127"/>
        <v>0</v>
      </c>
      <c r="EC110" s="203">
        <f t="shared" si="127"/>
        <v>0</v>
      </c>
      <c r="ED110" s="203">
        <f t="shared" si="127"/>
        <v>0</v>
      </c>
      <c r="EE110" s="203">
        <f t="shared" si="127"/>
        <v>0</v>
      </c>
      <c r="EF110" s="203">
        <f t="shared" si="127"/>
        <v>0</v>
      </c>
      <c r="EG110" s="203">
        <f t="shared" si="127"/>
        <v>0</v>
      </c>
      <c r="EH110" s="203">
        <f t="shared" si="127"/>
        <v>0</v>
      </c>
      <c r="EI110" s="203">
        <f t="shared" si="127"/>
        <v>0</v>
      </c>
      <c r="EJ110" s="203">
        <f t="shared" si="127"/>
        <v>0</v>
      </c>
      <c r="EK110" s="203">
        <f t="shared" si="127"/>
        <v>0</v>
      </c>
      <c r="EL110" s="203">
        <f t="shared" si="127"/>
        <v>0</v>
      </c>
      <c r="EM110" s="203">
        <f t="shared" si="127"/>
        <v>0</v>
      </c>
      <c r="EN110" s="203">
        <f t="shared" si="127"/>
        <v>0</v>
      </c>
      <c r="EO110" s="203">
        <f t="shared" si="127"/>
        <v>0</v>
      </c>
      <c r="EP110" s="203">
        <f t="shared" si="127"/>
        <v>0</v>
      </c>
      <c r="EQ110" s="203">
        <f t="shared" si="127"/>
        <v>0</v>
      </c>
      <c r="ER110" s="203">
        <f t="shared" si="127"/>
        <v>0</v>
      </c>
      <c r="ES110" s="203">
        <f t="shared" si="127"/>
        <v>0</v>
      </c>
      <c r="ET110" s="203">
        <f t="shared" si="127"/>
        <v>0</v>
      </c>
      <c r="EU110" s="203">
        <f t="shared" si="127"/>
        <v>0</v>
      </c>
      <c r="EV110" s="203">
        <f t="shared" si="127"/>
        <v>0</v>
      </c>
      <c r="EW110" s="203">
        <f t="shared" si="127"/>
        <v>0</v>
      </c>
      <c r="EX110" s="203">
        <f t="shared" si="127"/>
        <v>0</v>
      </c>
      <c r="EY110" s="203">
        <f t="shared" si="127"/>
        <v>0</v>
      </c>
      <c r="EZ110" s="203">
        <f t="shared" si="127"/>
        <v>0</v>
      </c>
      <c r="FA110" s="203">
        <f t="shared" si="127"/>
        <v>0</v>
      </c>
      <c r="FB110" s="203">
        <f t="shared" si="127"/>
        <v>1500000</v>
      </c>
      <c r="FC110" s="203">
        <f t="shared" si="127"/>
        <v>0</v>
      </c>
      <c r="FD110" s="203">
        <f t="shared" si="127"/>
        <v>0</v>
      </c>
      <c r="FE110" s="203">
        <f t="shared" si="127"/>
        <v>0</v>
      </c>
      <c r="FF110" s="203">
        <f t="shared" si="127"/>
        <v>0</v>
      </c>
      <c r="FG110" s="203">
        <f t="shared" si="127"/>
        <v>0</v>
      </c>
      <c r="FH110" s="203">
        <f t="shared" si="127"/>
        <v>0</v>
      </c>
      <c r="FI110" s="203">
        <f t="shared" si="127"/>
        <v>0</v>
      </c>
      <c r="FJ110" s="203">
        <f t="shared" si="127"/>
        <v>0</v>
      </c>
      <c r="FK110" s="203">
        <f t="shared" si="127"/>
        <v>0</v>
      </c>
      <c r="FL110" s="203">
        <f t="shared" si="127"/>
        <v>0</v>
      </c>
      <c r="FM110" s="203">
        <f>'2022-2024 mjcc'!S121</f>
        <v>1515000</v>
      </c>
      <c r="FN110" s="203">
        <f>SUM(FN111:FN113)</f>
        <v>1515000</v>
      </c>
      <c r="FO110" s="203">
        <f t="shared" ref="FO110:HO110" si="128">SUM(FO111:FO113)</f>
        <v>0</v>
      </c>
      <c r="FP110" s="203">
        <f t="shared" si="128"/>
        <v>0</v>
      </c>
      <c r="FQ110" s="203">
        <f t="shared" si="128"/>
        <v>0</v>
      </c>
      <c r="FR110" s="203">
        <f t="shared" si="128"/>
        <v>0</v>
      </c>
      <c r="FS110" s="203">
        <f t="shared" si="128"/>
        <v>0</v>
      </c>
      <c r="FT110" s="203">
        <f t="shared" si="128"/>
        <v>0</v>
      </c>
      <c r="FU110" s="203">
        <f t="shared" si="128"/>
        <v>15000</v>
      </c>
      <c r="FV110" s="203">
        <f t="shared" si="128"/>
        <v>0</v>
      </c>
      <c r="FW110" s="203">
        <f t="shared" si="128"/>
        <v>0</v>
      </c>
      <c r="FX110" s="203">
        <f t="shared" si="128"/>
        <v>0</v>
      </c>
      <c r="FY110" s="203">
        <f t="shared" si="128"/>
        <v>0</v>
      </c>
      <c r="FZ110" s="203">
        <f t="shared" si="128"/>
        <v>0</v>
      </c>
      <c r="GA110" s="203">
        <f t="shared" si="128"/>
        <v>0</v>
      </c>
      <c r="GB110" s="203">
        <f t="shared" si="128"/>
        <v>0</v>
      </c>
      <c r="GC110" s="203">
        <f t="shared" si="128"/>
        <v>0</v>
      </c>
      <c r="GD110" s="203">
        <f t="shared" si="128"/>
        <v>0</v>
      </c>
      <c r="GE110" s="203">
        <f t="shared" si="128"/>
        <v>0</v>
      </c>
      <c r="GF110" s="203">
        <f t="shared" si="128"/>
        <v>0</v>
      </c>
      <c r="GG110" s="203">
        <f t="shared" si="128"/>
        <v>0</v>
      </c>
      <c r="GH110" s="203">
        <f t="shared" si="128"/>
        <v>0</v>
      </c>
      <c r="GI110" s="203">
        <f t="shared" si="128"/>
        <v>0</v>
      </c>
      <c r="GJ110" s="203">
        <f t="shared" si="128"/>
        <v>0</v>
      </c>
      <c r="GK110" s="203">
        <f t="shared" si="128"/>
        <v>0</v>
      </c>
      <c r="GL110" s="203">
        <f t="shared" si="128"/>
        <v>0</v>
      </c>
      <c r="GM110" s="203">
        <f t="shared" si="128"/>
        <v>0</v>
      </c>
      <c r="GN110" s="203">
        <f t="shared" si="128"/>
        <v>0</v>
      </c>
      <c r="GO110" s="203">
        <f t="shared" si="128"/>
        <v>0</v>
      </c>
      <c r="GP110" s="203">
        <f t="shared" si="128"/>
        <v>0</v>
      </c>
      <c r="GQ110" s="203">
        <f t="shared" si="128"/>
        <v>0</v>
      </c>
      <c r="GR110" s="203">
        <f t="shared" si="128"/>
        <v>0</v>
      </c>
      <c r="GS110" s="203">
        <f t="shared" si="128"/>
        <v>0</v>
      </c>
      <c r="GT110" s="203">
        <f t="shared" si="128"/>
        <v>0</v>
      </c>
      <c r="GU110" s="203">
        <f t="shared" si="128"/>
        <v>0</v>
      </c>
      <c r="GV110" s="203">
        <f t="shared" si="128"/>
        <v>0</v>
      </c>
      <c r="GW110" s="203">
        <f t="shared" si="128"/>
        <v>0</v>
      </c>
      <c r="GX110" s="203">
        <f t="shared" si="128"/>
        <v>0</v>
      </c>
      <c r="GY110" s="203">
        <f t="shared" si="128"/>
        <v>0</v>
      </c>
      <c r="GZ110" s="203">
        <f t="shared" si="128"/>
        <v>0</v>
      </c>
      <c r="HA110" s="203">
        <f t="shared" si="128"/>
        <v>0</v>
      </c>
      <c r="HB110" s="203">
        <f t="shared" si="128"/>
        <v>0</v>
      </c>
      <c r="HC110" s="203">
        <f t="shared" si="128"/>
        <v>0</v>
      </c>
      <c r="HD110" s="203">
        <f t="shared" si="128"/>
        <v>0</v>
      </c>
      <c r="HE110" s="203">
        <f t="shared" si="128"/>
        <v>1500000</v>
      </c>
      <c r="HF110" s="203">
        <f t="shared" si="128"/>
        <v>0</v>
      </c>
      <c r="HG110" s="203">
        <f t="shared" si="128"/>
        <v>0</v>
      </c>
      <c r="HH110" s="203">
        <f t="shared" si="128"/>
        <v>0</v>
      </c>
      <c r="HI110" s="203">
        <f t="shared" si="128"/>
        <v>0</v>
      </c>
      <c r="HJ110" s="203">
        <f t="shared" si="128"/>
        <v>0</v>
      </c>
      <c r="HK110" s="203">
        <f t="shared" si="128"/>
        <v>0</v>
      </c>
      <c r="HL110" s="203">
        <f t="shared" si="128"/>
        <v>0</v>
      </c>
      <c r="HM110" s="203">
        <f t="shared" si="128"/>
        <v>0</v>
      </c>
      <c r="HN110" s="203">
        <f t="shared" si="128"/>
        <v>0</v>
      </c>
      <c r="HO110" s="203">
        <f t="shared" si="128"/>
        <v>0</v>
      </c>
      <c r="HP110" s="203">
        <f>'2022-2024 mjcc'!T121</f>
        <v>1515000</v>
      </c>
      <c r="HQ110" s="203">
        <f>SUM(HQ111:HQ113)</f>
        <v>1515000</v>
      </c>
      <c r="HR110" s="203">
        <f t="shared" ref="HR110:JR110" si="129">SUM(HR111:HR113)</f>
        <v>0</v>
      </c>
      <c r="HS110" s="203">
        <f t="shared" si="129"/>
        <v>0</v>
      </c>
      <c r="HT110" s="203">
        <f t="shared" si="129"/>
        <v>0</v>
      </c>
      <c r="HU110" s="203">
        <f t="shared" si="129"/>
        <v>0</v>
      </c>
      <c r="HV110" s="203">
        <f t="shared" si="129"/>
        <v>0</v>
      </c>
      <c r="HW110" s="203">
        <f t="shared" si="129"/>
        <v>0</v>
      </c>
      <c r="HX110" s="203">
        <f t="shared" si="129"/>
        <v>15000</v>
      </c>
      <c r="HY110" s="203">
        <f t="shared" si="129"/>
        <v>0</v>
      </c>
      <c r="HZ110" s="203">
        <f t="shared" si="129"/>
        <v>0</v>
      </c>
      <c r="IA110" s="203">
        <f t="shared" si="129"/>
        <v>0</v>
      </c>
      <c r="IB110" s="203">
        <f t="shared" si="129"/>
        <v>0</v>
      </c>
      <c r="IC110" s="203">
        <f t="shared" si="129"/>
        <v>0</v>
      </c>
      <c r="ID110" s="203">
        <f t="shared" si="129"/>
        <v>0</v>
      </c>
      <c r="IE110" s="203">
        <f t="shared" si="129"/>
        <v>0</v>
      </c>
      <c r="IF110" s="203">
        <f t="shared" si="129"/>
        <v>0</v>
      </c>
      <c r="IG110" s="203">
        <f t="shared" si="129"/>
        <v>0</v>
      </c>
      <c r="IH110" s="203">
        <f t="shared" si="129"/>
        <v>0</v>
      </c>
      <c r="II110" s="203">
        <f t="shared" si="129"/>
        <v>0</v>
      </c>
      <c r="IJ110" s="203">
        <f t="shared" si="129"/>
        <v>0</v>
      </c>
      <c r="IK110" s="203">
        <f t="shared" si="129"/>
        <v>0</v>
      </c>
      <c r="IL110" s="203">
        <f t="shared" si="129"/>
        <v>0</v>
      </c>
      <c r="IM110" s="203">
        <f t="shared" si="129"/>
        <v>0</v>
      </c>
      <c r="IN110" s="203">
        <f t="shared" si="129"/>
        <v>0</v>
      </c>
      <c r="IO110" s="203">
        <f t="shared" si="129"/>
        <v>0</v>
      </c>
      <c r="IP110" s="203">
        <f t="shared" si="129"/>
        <v>0</v>
      </c>
      <c r="IQ110" s="203">
        <f t="shared" si="129"/>
        <v>0</v>
      </c>
      <c r="IR110" s="203">
        <f t="shared" si="129"/>
        <v>0</v>
      </c>
      <c r="IS110" s="203">
        <f t="shared" si="129"/>
        <v>0</v>
      </c>
      <c r="IT110" s="203">
        <f t="shared" si="129"/>
        <v>0</v>
      </c>
      <c r="IU110" s="203">
        <f t="shared" si="129"/>
        <v>0</v>
      </c>
      <c r="IV110" s="203">
        <f t="shared" si="129"/>
        <v>0</v>
      </c>
      <c r="IW110" s="203">
        <f t="shared" si="129"/>
        <v>0</v>
      </c>
      <c r="IX110" s="203">
        <f t="shared" si="129"/>
        <v>0</v>
      </c>
      <c r="IY110" s="203">
        <f t="shared" si="129"/>
        <v>0</v>
      </c>
      <c r="IZ110" s="203">
        <f t="shared" si="129"/>
        <v>0</v>
      </c>
      <c r="JA110" s="203">
        <f t="shared" si="129"/>
        <v>0</v>
      </c>
      <c r="JB110" s="203">
        <f t="shared" si="129"/>
        <v>0</v>
      </c>
      <c r="JC110" s="203">
        <f t="shared" si="129"/>
        <v>0</v>
      </c>
      <c r="JD110" s="203">
        <f t="shared" si="129"/>
        <v>0</v>
      </c>
      <c r="JE110" s="203">
        <f t="shared" si="129"/>
        <v>0</v>
      </c>
      <c r="JF110" s="203">
        <f t="shared" si="129"/>
        <v>0</v>
      </c>
      <c r="JG110" s="203">
        <f t="shared" si="129"/>
        <v>0</v>
      </c>
      <c r="JH110" s="203">
        <f t="shared" si="129"/>
        <v>1500000</v>
      </c>
      <c r="JI110" s="203">
        <f t="shared" si="129"/>
        <v>0</v>
      </c>
      <c r="JJ110" s="203">
        <f t="shared" si="129"/>
        <v>0</v>
      </c>
      <c r="JK110" s="203">
        <f t="shared" si="129"/>
        <v>0</v>
      </c>
      <c r="JL110" s="203">
        <f t="shared" si="129"/>
        <v>0</v>
      </c>
      <c r="JM110" s="203">
        <f t="shared" si="129"/>
        <v>0</v>
      </c>
      <c r="JN110" s="203">
        <f t="shared" si="129"/>
        <v>0</v>
      </c>
      <c r="JO110" s="203">
        <f t="shared" si="129"/>
        <v>0</v>
      </c>
      <c r="JP110" s="203">
        <f t="shared" si="129"/>
        <v>0</v>
      </c>
      <c r="JQ110" s="203">
        <f t="shared" si="129"/>
        <v>0</v>
      </c>
      <c r="JR110" s="203">
        <f t="shared" si="129"/>
        <v>0</v>
      </c>
    </row>
    <row r="111" spans="1:278" ht="38.25">
      <c r="A111" s="157">
        <f>'2022-2024 mjcc'!G122</f>
        <v>0</v>
      </c>
      <c r="B111" s="157" t="str">
        <f>'2022-2024 mjcc'!H122</f>
        <v xml:space="preserve"> 11001</v>
      </c>
      <c r="C111" s="157" t="str">
        <f>'2022-2024 mjcc'!I122</f>
        <v xml:space="preserve"> Մինչև 1993 թվականի հունիսի 10-ը ներդրված ավանդների դիմաց փոխհատուցման միջոցառման իրականացման ապահովում</v>
      </c>
      <c r="D111" s="203">
        <f>'2022-2024 mjcc'!P122</f>
        <v>11998.8</v>
      </c>
      <c r="E111" s="192">
        <f t="shared" si="86"/>
        <v>11998.8</v>
      </c>
      <c r="F111" s="158"/>
      <c r="G111" s="158"/>
      <c r="H111" s="158"/>
      <c r="I111" s="158"/>
      <c r="J111" s="158"/>
      <c r="K111" s="158"/>
      <c r="L111" s="158">
        <v>11998.8</v>
      </c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  <c r="AN111" s="158"/>
      <c r="AO111" s="158"/>
      <c r="AP111" s="158"/>
      <c r="AQ111" s="158"/>
      <c r="AR111" s="158"/>
      <c r="AS111" s="158"/>
      <c r="AT111" s="158"/>
      <c r="AU111" s="158"/>
      <c r="AV111" s="158"/>
      <c r="AW111" s="158"/>
      <c r="AX111" s="158"/>
      <c r="AY111" s="158"/>
      <c r="AZ111" s="158"/>
      <c r="BA111" s="158"/>
      <c r="BB111" s="158"/>
      <c r="BC111" s="158"/>
      <c r="BD111" s="158"/>
      <c r="BE111" s="158"/>
      <c r="BF111" s="158"/>
      <c r="BG111" s="203">
        <f>'2022-2024 mjcc'!Q122</f>
        <v>12000</v>
      </c>
      <c r="BH111" s="192">
        <f t="shared" ref="BH111:BH113" si="130">SUM(BI111:DI111)</f>
        <v>12000</v>
      </c>
      <c r="BI111" s="158"/>
      <c r="BJ111" s="158"/>
      <c r="BK111" s="158"/>
      <c r="BL111" s="158"/>
      <c r="BM111" s="158"/>
      <c r="BN111" s="158"/>
      <c r="BO111" s="158">
        <v>12000</v>
      </c>
      <c r="BP111" s="158"/>
      <c r="BQ111" s="158"/>
      <c r="BR111" s="158"/>
      <c r="BS111" s="158"/>
      <c r="BT111" s="158"/>
      <c r="BU111" s="158"/>
      <c r="BV111" s="158"/>
      <c r="BW111" s="158"/>
      <c r="BX111" s="158"/>
      <c r="BY111" s="158"/>
      <c r="BZ111" s="158"/>
      <c r="CA111" s="158"/>
      <c r="CB111" s="158"/>
      <c r="CC111" s="158"/>
      <c r="CD111" s="158"/>
      <c r="CE111" s="158"/>
      <c r="CF111" s="158"/>
      <c r="CG111" s="158"/>
      <c r="CH111" s="158"/>
      <c r="CI111" s="158"/>
      <c r="CJ111" s="158"/>
      <c r="CK111" s="158"/>
      <c r="CL111" s="158"/>
      <c r="CM111" s="158"/>
      <c r="CN111" s="158"/>
      <c r="CO111" s="158"/>
      <c r="CP111" s="158"/>
      <c r="CQ111" s="158"/>
      <c r="CR111" s="158"/>
      <c r="CS111" s="158"/>
      <c r="CT111" s="158"/>
      <c r="CU111" s="158"/>
      <c r="CV111" s="158"/>
      <c r="CW111" s="158"/>
      <c r="CX111" s="158"/>
      <c r="CY111" s="158"/>
      <c r="CZ111" s="158"/>
      <c r="DA111" s="158"/>
      <c r="DB111" s="158"/>
      <c r="DC111" s="158"/>
      <c r="DD111" s="158"/>
      <c r="DE111" s="158"/>
      <c r="DF111" s="158"/>
      <c r="DG111" s="158"/>
      <c r="DH111" s="158"/>
      <c r="DI111" s="158"/>
      <c r="DJ111" s="203">
        <f>'2022-2024 mjcc'!R122</f>
        <v>15000</v>
      </c>
      <c r="DK111" s="192">
        <f t="shared" ref="DK111:DK113" si="131">SUM(DL111:FL111)</f>
        <v>15000</v>
      </c>
      <c r="DL111" s="158"/>
      <c r="DM111" s="158"/>
      <c r="DN111" s="158"/>
      <c r="DO111" s="158"/>
      <c r="DP111" s="158"/>
      <c r="DQ111" s="158"/>
      <c r="DR111" s="158">
        <v>15000</v>
      </c>
      <c r="DS111" s="158"/>
      <c r="DT111" s="158"/>
      <c r="DU111" s="158"/>
      <c r="DV111" s="158"/>
      <c r="DW111" s="158"/>
      <c r="DX111" s="158"/>
      <c r="DY111" s="158"/>
      <c r="DZ111" s="158"/>
      <c r="EA111" s="158"/>
      <c r="EB111" s="158"/>
      <c r="EC111" s="158"/>
      <c r="ED111" s="158"/>
      <c r="EE111" s="158"/>
      <c r="EF111" s="158"/>
      <c r="EG111" s="158"/>
      <c r="EH111" s="158"/>
      <c r="EI111" s="158"/>
      <c r="EJ111" s="158"/>
      <c r="EK111" s="158"/>
      <c r="EL111" s="158"/>
      <c r="EM111" s="158"/>
      <c r="EN111" s="158"/>
      <c r="EO111" s="158"/>
      <c r="EP111" s="158"/>
      <c r="EQ111" s="158"/>
      <c r="ER111" s="158"/>
      <c r="ES111" s="158"/>
      <c r="ET111" s="158"/>
      <c r="EU111" s="158"/>
      <c r="EV111" s="158"/>
      <c r="EW111" s="158"/>
      <c r="EX111" s="158"/>
      <c r="EY111" s="158"/>
      <c r="EZ111" s="158"/>
      <c r="FA111" s="158"/>
      <c r="FB111" s="158"/>
      <c r="FC111" s="158"/>
      <c r="FD111" s="158"/>
      <c r="FE111" s="158"/>
      <c r="FF111" s="158"/>
      <c r="FG111" s="158"/>
      <c r="FH111" s="158"/>
      <c r="FI111" s="158"/>
      <c r="FJ111" s="158"/>
      <c r="FK111" s="158"/>
      <c r="FL111" s="158"/>
      <c r="FM111" s="203">
        <f>'2022-2024 mjcc'!S122</f>
        <v>15000</v>
      </c>
      <c r="FN111" s="192">
        <f t="shared" ref="FN111:FN113" si="132">SUM(FO111:HO111)</f>
        <v>15000</v>
      </c>
      <c r="FO111" s="158"/>
      <c r="FP111" s="158"/>
      <c r="FQ111" s="158"/>
      <c r="FR111" s="158"/>
      <c r="FS111" s="158"/>
      <c r="FT111" s="158"/>
      <c r="FU111" s="158">
        <v>15000</v>
      </c>
      <c r="FV111" s="158"/>
      <c r="FW111" s="158"/>
      <c r="FX111" s="158"/>
      <c r="FY111" s="158"/>
      <c r="FZ111" s="158"/>
      <c r="GA111" s="158"/>
      <c r="GB111" s="158"/>
      <c r="GC111" s="158"/>
      <c r="GD111" s="158"/>
      <c r="GE111" s="158"/>
      <c r="GF111" s="158"/>
      <c r="GG111" s="158"/>
      <c r="GH111" s="158"/>
      <c r="GI111" s="158"/>
      <c r="GJ111" s="158"/>
      <c r="GK111" s="158"/>
      <c r="GL111" s="158"/>
      <c r="GM111" s="158"/>
      <c r="GN111" s="158"/>
      <c r="GO111" s="158"/>
      <c r="GP111" s="158"/>
      <c r="GQ111" s="158"/>
      <c r="GR111" s="158"/>
      <c r="GS111" s="158"/>
      <c r="GT111" s="158"/>
      <c r="GU111" s="158"/>
      <c r="GV111" s="158"/>
      <c r="GW111" s="158"/>
      <c r="GX111" s="158"/>
      <c r="GY111" s="158"/>
      <c r="GZ111" s="158"/>
      <c r="HA111" s="158"/>
      <c r="HB111" s="158"/>
      <c r="HC111" s="158"/>
      <c r="HD111" s="158"/>
      <c r="HE111" s="158"/>
      <c r="HF111" s="158"/>
      <c r="HG111" s="158"/>
      <c r="HH111" s="158"/>
      <c r="HI111" s="158"/>
      <c r="HJ111" s="158"/>
      <c r="HK111" s="158"/>
      <c r="HL111" s="158"/>
      <c r="HM111" s="158"/>
      <c r="HN111" s="158"/>
      <c r="HO111" s="158"/>
      <c r="HP111" s="203">
        <f>'2022-2024 mjcc'!T122</f>
        <v>15000</v>
      </c>
      <c r="HQ111" s="192">
        <f t="shared" ref="HQ111:HQ113" si="133">SUM(HR111:JR111)</f>
        <v>15000</v>
      </c>
      <c r="HR111" s="158"/>
      <c r="HS111" s="158"/>
      <c r="HT111" s="158"/>
      <c r="HU111" s="158"/>
      <c r="HV111" s="158"/>
      <c r="HW111" s="158"/>
      <c r="HX111" s="158">
        <v>15000</v>
      </c>
      <c r="HY111" s="158"/>
      <c r="HZ111" s="158"/>
      <c r="IA111" s="158"/>
      <c r="IB111" s="158"/>
      <c r="IC111" s="158"/>
      <c r="ID111" s="158"/>
      <c r="IE111" s="158"/>
      <c r="IF111" s="158"/>
      <c r="IG111" s="158"/>
      <c r="IH111" s="158"/>
      <c r="II111" s="158"/>
      <c r="IJ111" s="158"/>
      <c r="IK111" s="158"/>
      <c r="IL111" s="158"/>
      <c r="IM111" s="158"/>
      <c r="IN111" s="158"/>
      <c r="IO111" s="158"/>
      <c r="IP111" s="158"/>
      <c r="IQ111" s="158"/>
      <c r="IR111" s="158"/>
      <c r="IS111" s="158"/>
      <c r="IT111" s="158"/>
      <c r="IU111" s="158"/>
      <c r="IV111" s="158"/>
      <c r="IW111" s="158"/>
      <c r="IX111" s="158"/>
      <c r="IY111" s="158"/>
      <c r="IZ111" s="158"/>
      <c r="JA111" s="158"/>
      <c r="JB111" s="158"/>
      <c r="JC111" s="158"/>
      <c r="JD111" s="158"/>
      <c r="JE111" s="158"/>
      <c r="JF111" s="158"/>
      <c r="JG111" s="158"/>
      <c r="JH111" s="158"/>
      <c r="JI111" s="158"/>
      <c r="JJ111" s="158"/>
      <c r="JK111" s="158"/>
      <c r="JL111" s="158"/>
      <c r="JM111" s="158"/>
      <c r="JN111" s="158"/>
      <c r="JO111" s="158"/>
      <c r="JP111" s="158"/>
      <c r="JQ111" s="158"/>
      <c r="JR111" s="158"/>
    </row>
    <row r="112" spans="1:278" ht="63.75">
      <c r="A112" s="157">
        <f>'2022-2024 mjcc'!G123</f>
        <v>0</v>
      </c>
      <c r="B112" s="157" t="str">
        <f>'2022-2024 mjcc'!H123</f>
        <v xml:space="preserve"> 12001</v>
      </c>
      <c r="C112" s="157" t="str">
        <f>'2022-2024 mjcc'!I123</f>
        <v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v>
      </c>
      <c r="D112" s="203">
        <f>'2022-2024 mjcc'!P123</f>
        <v>1199866.1000000001</v>
      </c>
      <c r="E112" s="192">
        <f t="shared" si="86"/>
        <v>1199866.1000000001</v>
      </c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158"/>
      <c r="AS112" s="158"/>
      <c r="AT112" s="158"/>
      <c r="AU112" s="158"/>
      <c r="AV112" s="158">
        <v>1199866.1000000001</v>
      </c>
      <c r="AW112" s="158"/>
      <c r="AX112" s="158"/>
      <c r="AY112" s="158"/>
      <c r="AZ112" s="158"/>
      <c r="BA112" s="158"/>
      <c r="BB112" s="158"/>
      <c r="BC112" s="158"/>
      <c r="BD112" s="158"/>
      <c r="BE112" s="158"/>
      <c r="BF112" s="158"/>
      <c r="BG112" s="203">
        <f>'2022-2024 mjcc'!Q123</f>
        <v>1200000</v>
      </c>
      <c r="BH112" s="192">
        <f t="shared" si="130"/>
        <v>1200000</v>
      </c>
      <c r="BI112" s="158"/>
      <c r="BJ112" s="158"/>
      <c r="BK112" s="158"/>
      <c r="BL112" s="158"/>
      <c r="BM112" s="158"/>
      <c r="BN112" s="158"/>
      <c r="BO112" s="158"/>
      <c r="BP112" s="158"/>
      <c r="BQ112" s="158"/>
      <c r="BR112" s="158"/>
      <c r="BS112" s="158"/>
      <c r="BT112" s="158"/>
      <c r="BU112" s="158"/>
      <c r="BV112" s="158"/>
      <c r="BW112" s="158"/>
      <c r="BX112" s="158"/>
      <c r="BY112" s="158"/>
      <c r="BZ112" s="158"/>
      <c r="CA112" s="158"/>
      <c r="CB112" s="158"/>
      <c r="CC112" s="158"/>
      <c r="CD112" s="158"/>
      <c r="CE112" s="158"/>
      <c r="CF112" s="158"/>
      <c r="CG112" s="158"/>
      <c r="CH112" s="158"/>
      <c r="CI112" s="158"/>
      <c r="CJ112" s="158"/>
      <c r="CK112" s="158"/>
      <c r="CL112" s="158"/>
      <c r="CM112" s="158"/>
      <c r="CN112" s="158"/>
      <c r="CO112" s="158"/>
      <c r="CP112" s="158"/>
      <c r="CQ112" s="158"/>
      <c r="CR112" s="158"/>
      <c r="CS112" s="158"/>
      <c r="CT112" s="158"/>
      <c r="CU112" s="158"/>
      <c r="CV112" s="158"/>
      <c r="CW112" s="158"/>
      <c r="CX112" s="158"/>
      <c r="CY112" s="158">
        <v>1200000</v>
      </c>
      <c r="CZ112" s="158"/>
      <c r="DA112" s="158"/>
      <c r="DB112" s="158"/>
      <c r="DC112" s="158"/>
      <c r="DD112" s="158"/>
      <c r="DE112" s="158"/>
      <c r="DF112" s="158"/>
      <c r="DG112" s="158"/>
      <c r="DH112" s="158"/>
      <c r="DI112" s="158"/>
      <c r="DJ112" s="203">
        <f>'2022-2024 mjcc'!R123</f>
        <v>1500000</v>
      </c>
      <c r="DK112" s="192">
        <f t="shared" si="131"/>
        <v>1500000</v>
      </c>
      <c r="DL112" s="158"/>
      <c r="DM112" s="158"/>
      <c r="DN112" s="158"/>
      <c r="DO112" s="158"/>
      <c r="DP112" s="158"/>
      <c r="DQ112" s="158"/>
      <c r="DR112" s="158"/>
      <c r="DS112" s="158"/>
      <c r="DT112" s="158"/>
      <c r="DU112" s="158"/>
      <c r="DV112" s="158"/>
      <c r="DW112" s="158"/>
      <c r="DX112" s="158"/>
      <c r="DY112" s="158"/>
      <c r="DZ112" s="158"/>
      <c r="EA112" s="158"/>
      <c r="EB112" s="158"/>
      <c r="EC112" s="158"/>
      <c r="ED112" s="158"/>
      <c r="EE112" s="158"/>
      <c r="EF112" s="158"/>
      <c r="EG112" s="158"/>
      <c r="EH112" s="158"/>
      <c r="EI112" s="158"/>
      <c r="EJ112" s="158"/>
      <c r="EK112" s="158"/>
      <c r="EL112" s="158"/>
      <c r="EM112" s="158"/>
      <c r="EN112" s="158"/>
      <c r="EO112" s="158"/>
      <c r="EP112" s="158"/>
      <c r="EQ112" s="158"/>
      <c r="ER112" s="158"/>
      <c r="ES112" s="158"/>
      <c r="ET112" s="158"/>
      <c r="EU112" s="158"/>
      <c r="EV112" s="158"/>
      <c r="EW112" s="158"/>
      <c r="EX112" s="158"/>
      <c r="EY112" s="158"/>
      <c r="EZ112" s="158"/>
      <c r="FA112" s="158"/>
      <c r="FB112" s="158">
        <v>1500000</v>
      </c>
      <c r="FC112" s="158"/>
      <c r="FD112" s="158"/>
      <c r="FE112" s="158"/>
      <c r="FF112" s="158"/>
      <c r="FG112" s="158"/>
      <c r="FH112" s="158"/>
      <c r="FI112" s="158"/>
      <c r="FJ112" s="158"/>
      <c r="FK112" s="158"/>
      <c r="FL112" s="158"/>
      <c r="FM112" s="203">
        <f>'2022-2024 mjcc'!S123</f>
        <v>1500000</v>
      </c>
      <c r="FN112" s="192">
        <f t="shared" si="132"/>
        <v>1500000</v>
      </c>
      <c r="FO112" s="158"/>
      <c r="FP112" s="158"/>
      <c r="FQ112" s="158"/>
      <c r="FR112" s="158"/>
      <c r="FS112" s="158"/>
      <c r="FT112" s="158"/>
      <c r="FU112" s="158"/>
      <c r="FV112" s="158"/>
      <c r="FW112" s="158"/>
      <c r="FX112" s="158"/>
      <c r="FY112" s="158"/>
      <c r="FZ112" s="158"/>
      <c r="GA112" s="158"/>
      <c r="GB112" s="158"/>
      <c r="GC112" s="158"/>
      <c r="GD112" s="158"/>
      <c r="GE112" s="158"/>
      <c r="GF112" s="158"/>
      <c r="GG112" s="158"/>
      <c r="GH112" s="158"/>
      <c r="GI112" s="158"/>
      <c r="GJ112" s="158"/>
      <c r="GK112" s="158"/>
      <c r="GL112" s="158"/>
      <c r="GM112" s="158"/>
      <c r="GN112" s="158"/>
      <c r="GO112" s="158"/>
      <c r="GP112" s="158"/>
      <c r="GQ112" s="158"/>
      <c r="GR112" s="158"/>
      <c r="GS112" s="158"/>
      <c r="GT112" s="158"/>
      <c r="GU112" s="158"/>
      <c r="GV112" s="158"/>
      <c r="GW112" s="158"/>
      <c r="GX112" s="158"/>
      <c r="GY112" s="158"/>
      <c r="GZ112" s="158"/>
      <c r="HA112" s="158"/>
      <c r="HB112" s="158"/>
      <c r="HC112" s="158"/>
      <c r="HD112" s="158"/>
      <c r="HE112" s="158">
        <v>1500000</v>
      </c>
      <c r="HF112" s="158"/>
      <c r="HG112" s="158"/>
      <c r="HH112" s="158"/>
      <c r="HI112" s="158"/>
      <c r="HJ112" s="158"/>
      <c r="HK112" s="158"/>
      <c r="HL112" s="158"/>
      <c r="HM112" s="158"/>
      <c r="HN112" s="158"/>
      <c r="HO112" s="158"/>
      <c r="HP112" s="203">
        <f>'2022-2024 mjcc'!T123</f>
        <v>1500000</v>
      </c>
      <c r="HQ112" s="192">
        <f t="shared" si="133"/>
        <v>1500000</v>
      </c>
      <c r="HR112" s="158"/>
      <c r="HS112" s="158"/>
      <c r="HT112" s="158"/>
      <c r="HU112" s="158"/>
      <c r="HV112" s="158"/>
      <c r="HW112" s="158"/>
      <c r="HX112" s="158"/>
      <c r="HY112" s="158"/>
      <c r="HZ112" s="158"/>
      <c r="IA112" s="158"/>
      <c r="IB112" s="158"/>
      <c r="IC112" s="158"/>
      <c r="ID112" s="158"/>
      <c r="IE112" s="158"/>
      <c r="IF112" s="158"/>
      <c r="IG112" s="158"/>
      <c r="IH112" s="158"/>
      <c r="II112" s="158"/>
      <c r="IJ112" s="158"/>
      <c r="IK112" s="158"/>
      <c r="IL112" s="158"/>
      <c r="IM112" s="158"/>
      <c r="IN112" s="158"/>
      <c r="IO112" s="158"/>
      <c r="IP112" s="158"/>
      <c r="IQ112" s="158"/>
      <c r="IR112" s="158"/>
      <c r="IS112" s="158"/>
      <c r="IT112" s="158"/>
      <c r="IU112" s="158"/>
      <c r="IV112" s="158"/>
      <c r="IW112" s="158"/>
      <c r="IX112" s="158"/>
      <c r="IY112" s="158"/>
      <c r="IZ112" s="158"/>
      <c r="JA112" s="158"/>
      <c r="JB112" s="158"/>
      <c r="JC112" s="158"/>
      <c r="JD112" s="158"/>
      <c r="JE112" s="158"/>
      <c r="JF112" s="158"/>
      <c r="JG112" s="158"/>
      <c r="JH112" s="158">
        <v>1500000</v>
      </c>
      <c r="JI112" s="158"/>
      <c r="JJ112" s="158"/>
      <c r="JK112" s="158"/>
      <c r="JL112" s="158"/>
      <c r="JM112" s="158"/>
      <c r="JN112" s="158"/>
      <c r="JO112" s="158"/>
      <c r="JP112" s="158"/>
      <c r="JQ112" s="158"/>
      <c r="JR112" s="158"/>
    </row>
    <row r="113" spans="1:278" ht="63.75">
      <c r="A113" s="157">
        <f>'2022-2024 mjcc'!G124</f>
        <v>0</v>
      </c>
      <c r="B113" s="157">
        <f>'2022-2024 mjcc'!H124</f>
        <v>12002</v>
      </c>
      <c r="C113" s="157" t="str">
        <f>'2022-2024 mjcc'!I124</f>
        <v>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դրամկան օգնության տրամադրում</v>
      </c>
      <c r="D113" s="203">
        <f>'2022-2024 mjcc'!P124</f>
        <v>0</v>
      </c>
      <c r="E113" s="192">
        <f t="shared" si="86"/>
        <v>0</v>
      </c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8"/>
      <c r="AS113" s="158"/>
      <c r="AT113" s="158"/>
      <c r="AU113" s="158"/>
      <c r="AV113" s="158"/>
      <c r="AW113" s="158"/>
      <c r="AX113" s="158"/>
      <c r="AY113" s="158"/>
      <c r="AZ113" s="158"/>
      <c r="BA113" s="158"/>
      <c r="BB113" s="158"/>
      <c r="BC113" s="158"/>
      <c r="BD113" s="158"/>
      <c r="BE113" s="158"/>
      <c r="BF113" s="158"/>
      <c r="BG113" s="203">
        <f>'2022-2024 mjcc'!Q124</f>
        <v>0</v>
      </c>
      <c r="BH113" s="192">
        <f t="shared" si="130"/>
        <v>0</v>
      </c>
      <c r="BI113" s="158"/>
      <c r="BJ113" s="158"/>
      <c r="BK113" s="158"/>
      <c r="BL113" s="158"/>
      <c r="BM113" s="158"/>
      <c r="BN113" s="158"/>
      <c r="BO113" s="158"/>
      <c r="BP113" s="158"/>
      <c r="BQ113" s="158"/>
      <c r="BR113" s="158"/>
      <c r="BS113" s="158"/>
      <c r="BT113" s="158"/>
      <c r="BU113" s="158"/>
      <c r="BV113" s="158"/>
      <c r="BW113" s="158"/>
      <c r="BX113" s="158"/>
      <c r="BY113" s="158"/>
      <c r="BZ113" s="158"/>
      <c r="CA113" s="158"/>
      <c r="CB113" s="158"/>
      <c r="CC113" s="158"/>
      <c r="CD113" s="158"/>
      <c r="CE113" s="158"/>
      <c r="CF113" s="158"/>
      <c r="CG113" s="158"/>
      <c r="CH113" s="158"/>
      <c r="CI113" s="158"/>
      <c r="CJ113" s="158"/>
      <c r="CK113" s="158"/>
      <c r="CL113" s="158"/>
      <c r="CM113" s="158"/>
      <c r="CN113" s="158"/>
      <c r="CO113" s="158"/>
      <c r="CP113" s="158"/>
      <c r="CQ113" s="158"/>
      <c r="CR113" s="158"/>
      <c r="CS113" s="158"/>
      <c r="CT113" s="158"/>
      <c r="CU113" s="158"/>
      <c r="CV113" s="158"/>
      <c r="CW113" s="158"/>
      <c r="CX113" s="158"/>
      <c r="CY113" s="158"/>
      <c r="CZ113" s="158"/>
      <c r="DA113" s="158"/>
      <c r="DB113" s="158"/>
      <c r="DC113" s="158"/>
      <c r="DD113" s="158"/>
      <c r="DE113" s="158"/>
      <c r="DF113" s="158"/>
      <c r="DG113" s="158"/>
      <c r="DH113" s="158"/>
      <c r="DI113" s="158"/>
      <c r="DJ113" s="203">
        <f>'2022-2024 mjcc'!R124</f>
        <v>0</v>
      </c>
      <c r="DK113" s="192">
        <f t="shared" si="131"/>
        <v>0</v>
      </c>
      <c r="DL113" s="158"/>
      <c r="DM113" s="158"/>
      <c r="DN113" s="158"/>
      <c r="DO113" s="158"/>
      <c r="DP113" s="158"/>
      <c r="DQ113" s="158"/>
      <c r="DR113" s="158"/>
      <c r="DS113" s="158"/>
      <c r="DT113" s="158"/>
      <c r="DU113" s="158"/>
      <c r="DV113" s="158"/>
      <c r="DW113" s="158"/>
      <c r="DX113" s="158"/>
      <c r="DY113" s="158"/>
      <c r="DZ113" s="158"/>
      <c r="EA113" s="158"/>
      <c r="EB113" s="158"/>
      <c r="EC113" s="158"/>
      <c r="ED113" s="158"/>
      <c r="EE113" s="158"/>
      <c r="EF113" s="158"/>
      <c r="EG113" s="158"/>
      <c r="EH113" s="158"/>
      <c r="EI113" s="158"/>
      <c r="EJ113" s="158"/>
      <c r="EK113" s="158"/>
      <c r="EL113" s="158"/>
      <c r="EM113" s="158"/>
      <c r="EN113" s="158"/>
      <c r="EO113" s="158"/>
      <c r="EP113" s="158"/>
      <c r="EQ113" s="158"/>
      <c r="ER113" s="158"/>
      <c r="ES113" s="158"/>
      <c r="ET113" s="158"/>
      <c r="EU113" s="158"/>
      <c r="EV113" s="158"/>
      <c r="EW113" s="158"/>
      <c r="EX113" s="158"/>
      <c r="EY113" s="158"/>
      <c r="EZ113" s="158"/>
      <c r="FA113" s="158"/>
      <c r="FB113" s="158"/>
      <c r="FC113" s="158"/>
      <c r="FD113" s="158"/>
      <c r="FE113" s="158"/>
      <c r="FF113" s="158"/>
      <c r="FG113" s="158"/>
      <c r="FH113" s="158"/>
      <c r="FI113" s="158"/>
      <c r="FJ113" s="158"/>
      <c r="FK113" s="158"/>
      <c r="FL113" s="158"/>
      <c r="FM113" s="203">
        <f>'2022-2024 mjcc'!S124</f>
        <v>0</v>
      </c>
      <c r="FN113" s="192">
        <f t="shared" si="132"/>
        <v>0</v>
      </c>
      <c r="FO113" s="158"/>
      <c r="FP113" s="158"/>
      <c r="FQ113" s="158"/>
      <c r="FR113" s="158"/>
      <c r="FS113" s="158"/>
      <c r="FT113" s="158"/>
      <c r="FU113" s="158"/>
      <c r="FV113" s="158"/>
      <c r="FW113" s="158"/>
      <c r="FX113" s="158"/>
      <c r="FY113" s="158"/>
      <c r="FZ113" s="158"/>
      <c r="GA113" s="158"/>
      <c r="GB113" s="158"/>
      <c r="GC113" s="158"/>
      <c r="GD113" s="158"/>
      <c r="GE113" s="158"/>
      <c r="GF113" s="158"/>
      <c r="GG113" s="158"/>
      <c r="GH113" s="158"/>
      <c r="GI113" s="158"/>
      <c r="GJ113" s="158"/>
      <c r="GK113" s="158"/>
      <c r="GL113" s="158"/>
      <c r="GM113" s="158"/>
      <c r="GN113" s="158"/>
      <c r="GO113" s="158"/>
      <c r="GP113" s="158"/>
      <c r="GQ113" s="158"/>
      <c r="GR113" s="158"/>
      <c r="GS113" s="158"/>
      <c r="GT113" s="158"/>
      <c r="GU113" s="158"/>
      <c r="GV113" s="158"/>
      <c r="GW113" s="158"/>
      <c r="GX113" s="158"/>
      <c r="GY113" s="158"/>
      <c r="GZ113" s="158"/>
      <c r="HA113" s="158"/>
      <c r="HB113" s="158"/>
      <c r="HC113" s="158"/>
      <c r="HD113" s="158"/>
      <c r="HE113" s="158"/>
      <c r="HF113" s="158"/>
      <c r="HG113" s="158"/>
      <c r="HH113" s="158"/>
      <c r="HI113" s="158"/>
      <c r="HJ113" s="158"/>
      <c r="HK113" s="158"/>
      <c r="HL113" s="158"/>
      <c r="HM113" s="158"/>
      <c r="HN113" s="158"/>
      <c r="HO113" s="158"/>
      <c r="HP113" s="203">
        <f>'2022-2024 mjcc'!T124</f>
        <v>0</v>
      </c>
      <c r="HQ113" s="192">
        <f t="shared" si="133"/>
        <v>0</v>
      </c>
      <c r="HR113" s="158"/>
      <c r="HS113" s="158"/>
      <c r="HT113" s="158"/>
      <c r="HU113" s="158"/>
      <c r="HV113" s="158"/>
      <c r="HW113" s="158"/>
      <c r="HX113" s="158"/>
      <c r="HY113" s="158"/>
      <c r="HZ113" s="158"/>
      <c r="IA113" s="158"/>
      <c r="IB113" s="158"/>
      <c r="IC113" s="158"/>
      <c r="ID113" s="158"/>
      <c r="IE113" s="158"/>
      <c r="IF113" s="158"/>
      <c r="IG113" s="158"/>
      <c r="IH113" s="158"/>
      <c r="II113" s="158"/>
      <c r="IJ113" s="158"/>
      <c r="IK113" s="158"/>
      <c r="IL113" s="158"/>
      <c r="IM113" s="158"/>
      <c r="IN113" s="158"/>
      <c r="IO113" s="158"/>
      <c r="IP113" s="158"/>
      <c r="IQ113" s="158"/>
      <c r="IR113" s="158"/>
      <c r="IS113" s="158"/>
      <c r="IT113" s="158"/>
      <c r="IU113" s="158"/>
      <c r="IV113" s="158"/>
      <c r="IW113" s="158"/>
      <c r="IX113" s="158"/>
      <c r="IY113" s="158"/>
      <c r="IZ113" s="158"/>
      <c r="JA113" s="158"/>
      <c r="JB113" s="158"/>
      <c r="JC113" s="158"/>
      <c r="JD113" s="158"/>
      <c r="JE113" s="158"/>
      <c r="JF113" s="158"/>
      <c r="JG113" s="158"/>
      <c r="JH113" s="158"/>
      <c r="JI113" s="158"/>
      <c r="JJ113" s="158"/>
      <c r="JK113" s="158"/>
      <c r="JL113" s="158"/>
      <c r="JM113" s="158"/>
      <c r="JN113" s="158"/>
      <c r="JO113" s="158"/>
      <c r="JP113" s="158"/>
      <c r="JQ113" s="158"/>
      <c r="JR113" s="158"/>
    </row>
    <row r="114" spans="1:278" ht="13.5">
      <c r="A114" s="214">
        <f>'2022-2024 mjcc'!G125</f>
        <v>1205</v>
      </c>
      <c r="B114" s="214">
        <f>'2022-2024 mjcc'!H125</f>
        <v>0</v>
      </c>
      <c r="C114" s="214" t="str">
        <f>'2022-2024 mjcc'!I125</f>
        <v xml:space="preserve">Սոցիալական ապահովություն </v>
      </c>
      <c r="D114" s="243">
        <f>'[2]2022-2024 mjcc'!M124</f>
        <v>31649204.539999999</v>
      </c>
      <c r="E114" s="203">
        <f>SUM(E115:E122)</f>
        <v>31649204.599999998</v>
      </c>
      <c r="F114" s="203">
        <f t="shared" ref="F114:BF114" si="134">SUM(F115:F122)</f>
        <v>0</v>
      </c>
      <c r="G114" s="203">
        <f t="shared" si="134"/>
        <v>0</v>
      </c>
      <c r="H114" s="203">
        <f t="shared" si="134"/>
        <v>0</v>
      </c>
      <c r="I114" s="203">
        <f t="shared" si="134"/>
        <v>0</v>
      </c>
      <c r="J114" s="203">
        <f t="shared" si="134"/>
        <v>0</v>
      </c>
      <c r="K114" s="203">
        <f t="shared" si="134"/>
        <v>0</v>
      </c>
      <c r="L114" s="203">
        <f t="shared" si="134"/>
        <v>0</v>
      </c>
      <c r="M114" s="203">
        <f t="shared" si="134"/>
        <v>0</v>
      </c>
      <c r="N114" s="203">
        <f t="shared" si="134"/>
        <v>0</v>
      </c>
      <c r="O114" s="203">
        <f t="shared" si="134"/>
        <v>0</v>
      </c>
      <c r="P114" s="203">
        <f t="shared" si="134"/>
        <v>0</v>
      </c>
      <c r="Q114" s="203">
        <f t="shared" si="134"/>
        <v>0</v>
      </c>
      <c r="R114" s="203">
        <f t="shared" si="134"/>
        <v>0</v>
      </c>
      <c r="S114" s="203">
        <f t="shared" si="134"/>
        <v>0</v>
      </c>
      <c r="T114" s="203">
        <f t="shared" si="134"/>
        <v>0</v>
      </c>
      <c r="U114" s="203">
        <f t="shared" si="134"/>
        <v>0</v>
      </c>
      <c r="V114" s="203">
        <f t="shared" si="134"/>
        <v>0</v>
      </c>
      <c r="W114" s="203">
        <f t="shared" si="134"/>
        <v>0</v>
      </c>
      <c r="X114" s="203">
        <f t="shared" si="134"/>
        <v>0</v>
      </c>
      <c r="Y114" s="203">
        <f t="shared" si="134"/>
        <v>0</v>
      </c>
      <c r="Z114" s="203">
        <f t="shared" si="134"/>
        <v>0</v>
      </c>
      <c r="AA114" s="203">
        <f t="shared" si="134"/>
        <v>0</v>
      </c>
      <c r="AB114" s="203">
        <f t="shared" si="134"/>
        <v>0</v>
      </c>
      <c r="AC114" s="203">
        <f t="shared" si="134"/>
        <v>0</v>
      </c>
      <c r="AD114" s="203">
        <f t="shared" si="134"/>
        <v>0</v>
      </c>
      <c r="AE114" s="203">
        <f t="shared" si="134"/>
        <v>0</v>
      </c>
      <c r="AF114" s="203">
        <f t="shared" si="134"/>
        <v>0</v>
      </c>
      <c r="AG114" s="203">
        <f t="shared" si="134"/>
        <v>0</v>
      </c>
      <c r="AH114" s="203">
        <f t="shared" si="134"/>
        <v>0</v>
      </c>
      <c r="AI114" s="203">
        <f t="shared" si="134"/>
        <v>0</v>
      </c>
      <c r="AJ114" s="203">
        <f t="shared" si="134"/>
        <v>0</v>
      </c>
      <c r="AK114" s="203">
        <f t="shared" si="134"/>
        <v>3186.7</v>
      </c>
      <c r="AL114" s="203">
        <f t="shared" si="134"/>
        <v>0</v>
      </c>
      <c r="AM114" s="203">
        <f t="shared" si="134"/>
        <v>0</v>
      </c>
      <c r="AN114" s="203">
        <f t="shared" si="134"/>
        <v>0</v>
      </c>
      <c r="AO114" s="203">
        <f t="shared" si="134"/>
        <v>0</v>
      </c>
      <c r="AP114" s="203">
        <f t="shared" si="134"/>
        <v>0</v>
      </c>
      <c r="AQ114" s="203">
        <f t="shared" si="134"/>
        <v>0</v>
      </c>
      <c r="AR114" s="203">
        <f t="shared" si="134"/>
        <v>0</v>
      </c>
      <c r="AS114" s="203">
        <f t="shared" si="134"/>
        <v>7992213</v>
      </c>
      <c r="AT114" s="203">
        <f t="shared" si="134"/>
        <v>0</v>
      </c>
      <c r="AU114" s="203">
        <f t="shared" si="134"/>
        <v>0</v>
      </c>
      <c r="AV114" s="203">
        <f t="shared" si="134"/>
        <v>23653804.899999999</v>
      </c>
      <c r="AW114" s="203">
        <f t="shared" si="134"/>
        <v>0</v>
      </c>
      <c r="AX114" s="203">
        <f t="shared" si="134"/>
        <v>0</v>
      </c>
      <c r="AY114" s="203">
        <f t="shared" si="134"/>
        <v>0</v>
      </c>
      <c r="AZ114" s="203">
        <f t="shared" si="134"/>
        <v>0</v>
      </c>
      <c r="BA114" s="203">
        <f t="shared" si="134"/>
        <v>0</v>
      </c>
      <c r="BB114" s="203">
        <f t="shared" si="134"/>
        <v>0</v>
      </c>
      <c r="BC114" s="203">
        <f t="shared" si="134"/>
        <v>0</v>
      </c>
      <c r="BD114" s="203">
        <f t="shared" si="134"/>
        <v>0</v>
      </c>
      <c r="BE114" s="203">
        <f t="shared" si="134"/>
        <v>0</v>
      </c>
      <c r="BF114" s="203">
        <f t="shared" si="134"/>
        <v>0</v>
      </c>
      <c r="BG114" s="243">
        <f>'[2]2022-2024 mjcc'!N124</f>
        <v>32462607.300000001</v>
      </c>
      <c r="BH114" s="203">
        <f>SUM(BH115:BH122)</f>
        <v>32462607.300000001</v>
      </c>
      <c r="BI114" s="203">
        <f t="shared" ref="BI114:DI114" si="135">SUM(BI115:BI122)</f>
        <v>0</v>
      </c>
      <c r="BJ114" s="203">
        <f t="shared" si="135"/>
        <v>0</v>
      </c>
      <c r="BK114" s="203">
        <f t="shared" si="135"/>
        <v>0</v>
      </c>
      <c r="BL114" s="203">
        <f t="shared" si="135"/>
        <v>0</v>
      </c>
      <c r="BM114" s="203">
        <f t="shared" si="135"/>
        <v>0</v>
      </c>
      <c r="BN114" s="203">
        <f t="shared" si="135"/>
        <v>0</v>
      </c>
      <c r="BO114" s="203">
        <f t="shared" si="135"/>
        <v>0</v>
      </c>
      <c r="BP114" s="203">
        <f t="shared" si="135"/>
        <v>0</v>
      </c>
      <c r="BQ114" s="203">
        <f t="shared" si="135"/>
        <v>0</v>
      </c>
      <c r="BR114" s="203">
        <f t="shared" si="135"/>
        <v>0</v>
      </c>
      <c r="BS114" s="203">
        <f t="shared" si="135"/>
        <v>0</v>
      </c>
      <c r="BT114" s="203">
        <f t="shared" si="135"/>
        <v>0</v>
      </c>
      <c r="BU114" s="203">
        <f t="shared" si="135"/>
        <v>0</v>
      </c>
      <c r="BV114" s="203">
        <f t="shared" si="135"/>
        <v>0</v>
      </c>
      <c r="BW114" s="203">
        <f t="shared" si="135"/>
        <v>0</v>
      </c>
      <c r="BX114" s="203">
        <f t="shared" si="135"/>
        <v>0</v>
      </c>
      <c r="BY114" s="203">
        <f t="shared" si="135"/>
        <v>0</v>
      </c>
      <c r="BZ114" s="203">
        <f t="shared" si="135"/>
        <v>0</v>
      </c>
      <c r="CA114" s="203">
        <f t="shared" si="135"/>
        <v>0</v>
      </c>
      <c r="CB114" s="203">
        <f t="shared" si="135"/>
        <v>0</v>
      </c>
      <c r="CC114" s="203">
        <f t="shared" si="135"/>
        <v>0</v>
      </c>
      <c r="CD114" s="203">
        <f t="shared" si="135"/>
        <v>0</v>
      </c>
      <c r="CE114" s="203">
        <f t="shared" si="135"/>
        <v>0</v>
      </c>
      <c r="CF114" s="203">
        <f t="shared" si="135"/>
        <v>0</v>
      </c>
      <c r="CG114" s="203">
        <f t="shared" si="135"/>
        <v>0</v>
      </c>
      <c r="CH114" s="203">
        <f t="shared" si="135"/>
        <v>0</v>
      </c>
      <c r="CI114" s="203">
        <f t="shared" si="135"/>
        <v>0</v>
      </c>
      <c r="CJ114" s="203">
        <f t="shared" si="135"/>
        <v>0</v>
      </c>
      <c r="CK114" s="203">
        <f t="shared" si="135"/>
        <v>0</v>
      </c>
      <c r="CL114" s="203">
        <f t="shared" si="135"/>
        <v>0</v>
      </c>
      <c r="CM114" s="203">
        <f t="shared" si="135"/>
        <v>0</v>
      </c>
      <c r="CN114" s="203">
        <f t="shared" si="135"/>
        <v>12655.6</v>
      </c>
      <c r="CO114" s="203">
        <f t="shared" si="135"/>
        <v>0</v>
      </c>
      <c r="CP114" s="203">
        <f t="shared" si="135"/>
        <v>0</v>
      </c>
      <c r="CQ114" s="203">
        <f t="shared" si="135"/>
        <v>0</v>
      </c>
      <c r="CR114" s="203">
        <f t="shared" si="135"/>
        <v>0</v>
      </c>
      <c r="CS114" s="203">
        <f t="shared" si="135"/>
        <v>0</v>
      </c>
      <c r="CT114" s="203">
        <f t="shared" si="135"/>
        <v>0</v>
      </c>
      <c r="CU114" s="203">
        <f t="shared" si="135"/>
        <v>0</v>
      </c>
      <c r="CV114" s="203">
        <f t="shared" si="135"/>
        <v>6606804</v>
      </c>
      <c r="CW114" s="203">
        <f t="shared" si="135"/>
        <v>0</v>
      </c>
      <c r="CX114" s="203">
        <f t="shared" si="135"/>
        <v>0</v>
      </c>
      <c r="CY114" s="203">
        <f t="shared" si="135"/>
        <v>25830417.800000001</v>
      </c>
      <c r="CZ114" s="203">
        <f t="shared" si="135"/>
        <v>0</v>
      </c>
      <c r="DA114" s="203">
        <f t="shared" si="135"/>
        <v>0</v>
      </c>
      <c r="DB114" s="203">
        <f t="shared" si="135"/>
        <v>12729.9</v>
      </c>
      <c r="DC114" s="203">
        <f t="shared" si="135"/>
        <v>0</v>
      </c>
      <c r="DD114" s="203">
        <f t="shared" si="135"/>
        <v>0</v>
      </c>
      <c r="DE114" s="203">
        <f t="shared" si="135"/>
        <v>0</v>
      </c>
      <c r="DF114" s="203">
        <f t="shared" si="135"/>
        <v>0</v>
      </c>
      <c r="DG114" s="203">
        <f t="shared" si="135"/>
        <v>0</v>
      </c>
      <c r="DH114" s="203">
        <f t="shared" si="135"/>
        <v>0</v>
      </c>
      <c r="DI114" s="203">
        <f t="shared" si="135"/>
        <v>0</v>
      </c>
      <c r="DJ114" s="203">
        <f>'2022-2024 mjcc'!R125</f>
        <v>34288221.799999997</v>
      </c>
      <c r="DK114" s="203">
        <f>SUM(DK115:DK122)</f>
        <v>34288221.799999997</v>
      </c>
      <c r="DL114" s="203">
        <f t="shared" ref="DL114:FL114" si="136">SUM(DL115:DL122)</f>
        <v>0</v>
      </c>
      <c r="DM114" s="203">
        <f t="shared" si="136"/>
        <v>0</v>
      </c>
      <c r="DN114" s="203">
        <f t="shared" si="136"/>
        <v>0</v>
      </c>
      <c r="DO114" s="203">
        <f t="shared" si="136"/>
        <v>0</v>
      </c>
      <c r="DP114" s="203">
        <f t="shared" si="136"/>
        <v>0</v>
      </c>
      <c r="DQ114" s="203">
        <f t="shared" si="136"/>
        <v>0</v>
      </c>
      <c r="DR114" s="203">
        <f t="shared" si="136"/>
        <v>0</v>
      </c>
      <c r="DS114" s="203">
        <f t="shared" si="136"/>
        <v>0</v>
      </c>
      <c r="DT114" s="203">
        <f t="shared" si="136"/>
        <v>0</v>
      </c>
      <c r="DU114" s="203">
        <f t="shared" si="136"/>
        <v>0</v>
      </c>
      <c r="DV114" s="203">
        <f t="shared" si="136"/>
        <v>0</v>
      </c>
      <c r="DW114" s="203">
        <f t="shared" si="136"/>
        <v>0</v>
      </c>
      <c r="DX114" s="203">
        <f t="shared" si="136"/>
        <v>0</v>
      </c>
      <c r="DY114" s="203">
        <f t="shared" si="136"/>
        <v>0</v>
      </c>
      <c r="DZ114" s="203">
        <f t="shared" si="136"/>
        <v>0</v>
      </c>
      <c r="EA114" s="203">
        <f t="shared" si="136"/>
        <v>0</v>
      </c>
      <c r="EB114" s="203">
        <f t="shared" si="136"/>
        <v>0</v>
      </c>
      <c r="EC114" s="203">
        <f t="shared" si="136"/>
        <v>0</v>
      </c>
      <c r="ED114" s="203">
        <f t="shared" si="136"/>
        <v>0</v>
      </c>
      <c r="EE114" s="203">
        <f t="shared" si="136"/>
        <v>0</v>
      </c>
      <c r="EF114" s="203">
        <f t="shared" si="136"/>
        <v>0</v>
      </c>
      <c r="EG114" s="203">
        <f t="shared" si="136"/>
        <v>0</v>
      </c>
      <c r="EH114" s="203">
        <f t="shared" si="136"/>
        <v>0</v>
      </c>
      <c r="EI114" s="203">
        <f t="shared" si="136"/>
        <v>0</v>
      </c>
      <c r="EJ114" s="203">
        <f t="shared" si="136"/>
        <v>0</v>
      </c>
      <c r="EK114" s="203">
        <f t="shared" si="136"/>
        <v>0</v>
      </c>
      <c r="EL114" s="203">
        <f t="shared" si="136"/>
        <v>0</v>
      </c>
      <c r="EM114" s="203">
        <f t="shared" si="136"/>
        <v>0</v>
      </c>
      <c r="EN114" s="203">
        <f t="shared" si="136"/>
        <v>0</v>
      </c>
      <c r="EO114" s="203">
        <f t="shared" si="136"/>
        <v>0</v>
      </c>
      <c r="EP114" s="203">
        <f t="shared" si="136"/>
        <v>0</v>
      </c>
      <c r="EQ114" s="203">
        <f t="shared" si="136"/>
        <v>12655.6</v>
      </c>
      <c r="ER114" s="203">
        <f t="shared" si="136"/>
        <v>0</v>
      </c>
      <c r="ES114" s="203">
        <f t="shared" si="136"/>
        <v>0</v>
      </c>
      <c r="ET114" s="203">
        <f t="shared" si="136"/>
        <v>0</v>
      </c>
      <c r="EU114" s="203">
        <f t="shared" si="136"/>
        <v>0</v>
      </c>
      <c r="EV114" s="203">
        <f t="shared" si="136"/>
        <v>0</v>
      </c>
      <c r="EW114" s="203">
        <f t="shared" si="136"/>
        <v>0</v>
      </c>
      <c r="EX114" s="203">
        <f t="shared" si="136"/>
        <v>0</v>
      </c>
      <c r="EY114" s="203">
        <f t="shared" si="136"/>
        <v>6340000</v>
      </c>
      <c r="EZ114" s="203">
        <f t="shared" si="136"/>
        <v>0</v>
      </c>
      <c r="FA114" s="203">
        <f t="shared" si="136"/>
        <v>0</v>
      </c>
      <c r="FB114" s="203">
        <f t="shared" si="136"/>
        <v>27922170</v>
      </c>
      <c r="FC114" s="203">
        <f t="shared" si="136"/>
        <v>0</v>
      </c>
      <c r="FD114" s="203">
        <f t="shared" si="136"/>
        <v>0</v>
      </c>
      <c r="FE114" s="203">
        <f t="shared" si="136"/>
        <v>13396.2</v>
      </c>
      <c r="FF114" s="203">
        <f t="shared" si="136"/>
        <v>0</v>
      </c>
      <c r="FG114" s="203">
        <f t="shared" si="136"/>
        <v>0</v>
      </c>
      <c r="FH114" s="203">
        <f t="shared" si="136"/>
        <v>0</v>
      </c>
      <c r="FI114" s="203">
        <f t="shared" si="136"/>
        <v>0</v>
      </c>
      <c r="FJ114" s="203">
        <f t="shared" si="136"/>
        <v>0</v>
      </c>
      <c r="FK114" s="203">
        <f t="shared" si="136"/>
        <v>0</v>
      </c>
      <c r="FL114" s="203">
        <f t="shared" si="136"/>
        <v>0</v>
      </c>
      <c r="FM114" s="203">
        <f>'2022-2024 mjcc'!S125</f>
        <v>35512221.799999997</v>
      </c>
      <c r="FN114" s="203">
        <f>SUM(FN115:FN122)</f>
        <v>35512221.799999997</v>
      </c>
      <c r="FO114" s="203">
        <f t="shared" ref="FO114:HO114" si="137">SUM(FO115:FO122)</f>
        <v>0</v>
      </c>
      <c r="FP114" s="203">
        <f t="shared" si="137"/>
        <v>0</v>
      </c>
      <c r="FQ114" s="203">
        <f t="shared" si="137"/>
        <v>0</v>
      </c>
      <c r="FR114" s="203">
        <f t="shared" si="137"/>
        <v>0</v>
      </c>
      <c r="FS114" s="203">
        <f t="shared" si="137"/>
        <v>0</v>
      </c>
      <c r="FT114" s="203">
        <f t="shared" si="137"/>
        <v>0</v>
      </c>
      <c r="FU114" s="203">
        <f t="shared" si="137"/>
        <v>0</v>
      </c>
      <c r="FV114" s="203">
        <f t="shared" si="137"/>
        <v>0</v>
      </c>
      <c r="FW114" s="203">
        <f t="shared" si="137"/>
        <v>0</v>
      </c>
      <c r="FX114" s="203">
        <f t="shared" si="137"/>
        <v>0</v>
      </c>
      <c r="FY114" s="203">
        <f t="shared" si="137"/>
        <v>0</v>
      </c>
      <c r="FZ114" s="203">
        <f t="shared" si="137"/>
        <v>0</v>
      </c>
      <c r="GA114" s="203">
        <f t="shared" si="137"/>
        <v>0</v>
      </c>
      <c r="GB114" s="203">
        <f t="shared" si="137"/>
        <v>0</v>
      </c>
      <c r="GC114" s="203">
        <f t="shared" si="137"/>
        <v>0</v>
      </c>
      <c r="GD114" s="203">
        <f t="shared" si="137"/>
        <v>0</v>
      </c>
      <c r="GE114" s="203">
        <f t="shared" si="137"/>
        <v>0</v>
      </c>
      <c r="GF114" s="203">
        <f t="shared" si="137"/>
        <v>0</v>
      </c>
      <c r="GG114" s="203">
        <f t="shared" si="137"/>
        <v>0</v>
      </c>
      <c r="GH114" s="203">
        <f t="shared" si="137"/>
        <v>0</v>
      </c>
      <c r="GI114" s="203">
        <f t="shared" si="137"/>
        <v>0</v>
      </c>
      <c r="GJ114" s="203">
        <f t="shared" si="137"/>
        <v>0</v>
      </c>
      <c r="GK114" s="203">
        <f t="shared" si="137"/>
        <v>0</v>
      </c>
      <c r="GL114" s="203">
        <f t="shared" si="137"/>
        <v>0</v>
      </c>
      <c r="GM114" s="203">
        <f t="shared" si="137"/>
        <v>0</v>
      </c>
      <c r="GN114" s="203">
        <f t="shared" si="137"/>
        <v>0</v>
      </c>
      <c r="GO114" s="203">
        <f t="shared" si="137"/>
        <v>0</v>
      </c>
      <c r="GP114" s="203">
        <f t="shared" si="137"/>
        <v>0</v>
      </c>
      <c r="GQ114" s="203">
        <f t="shared" si="137"/>
        <v>0</v>
      </c>
      <c r="GR114" s="203">
        <f t="shared" si="137"/>
        <v>0</v>
      </c>
      <c r="GS114" s="203">
        <f t="shared" si="137"/>
        <v>0</v>
      </c>
      <c r="GT114" s="203">
        <f t="shared" si="137"/>
        <v>12655.6</v>
      </c>
      <c r="GU114" s="203">
        <f t="shared" si="137"/>
        <v>0</v>
      </c>
      <c r="GV114" s="203">
        <f t="shared" si="137"/>
        <v>0</v>
      </c>
      <c r="GW114" s="203">
        <f t="shared" si="137"/>
        <v>0</v>
      </c>
      <c r="GX114" s="203">
        <f t="shared" si="137"/>
        <v>0</v>
      </c>
      <c r="GY114" s="203">
        <f t="shared" si="137"/>
        <v>0</v>
      </c>
      <c r="GZ114" s="203">
        <f t="shared" si="137"/>
        <v>0</v>
      </c>
      <c r="HA114" s="203">
        <f t="shared" si="137"/>
        <v>0</v>
      </c>
      <c r="HB114" s="203">
        <f t="shared" si="137"/>
        <v>6340000</v>
      </c>
      <c r="HC114" s="203">
        <f t="shared" si="137"/>
        <v>0</v>
      </c>
      <c r="HD114" s="203">
        <f t="shared" si="137"/>
        <v>0</v>
      </c>
      <c r="HE114" s="203">
        <f t="shared" si="137"/>
        <v>29146170</v>
      </c>
      <c r="HF114" s="203">
        <f t="shared" si="137"/>
        <v>0</v>
      </c>
      <c r="HG114" s="203">
        <f t="shared" si="137"/>
        <v>0</v>
      </c>
      <c r="HH114" s="203">
        <f t="shared" si="137"/>
        <v>13396.2</v>
      </c>
      <c r="HI114" s="203">
        <f t="shared" si="137"/>
        <v>0</v>
      </c>
      <c r="HJ114" s="203">
        <f t="shared" si="137"/>
        <v>0</v>
      </c>
      <c r="HK114" s="203">
        <f t="shared" si="137"/>
        <v>0</v>
      </c>
      <c r="HL114" s="203">
        <f t="shared" si="137"/>
        <v>0</v>
      </c>
      <c r="HM114" s="203">
        <f t="shared" si="137"/>
        <v>0</v>
      </c>
      <c r="HN114" s="203">
        <f t="shared" si="137"/>
        <v>0</v>
      </c>
      <c r="HO114" s="203">
        <f t="shared" si="137"/>
        <v>0</v>
      </c>
      <c r="HP114" s="203">
        <f>'2022-2024 mjcc'!T125</f>
        <v>36374211.799999997</v>
      </c>
      <c r="HQ114" s="203">
        <f>SUM(HQ115:HQ122)</f>
        <v>36374211.799999997</v>
      </c>
      <c r="HR114" s="203">
        <f t="shared" ref="HR114:JR114" si="138">SUM(HR115:HR122)</f>
        <v>0</v>
      </c>
      <c r="HS114" s="203">
        <f t="shared" si="138"/>
        <v>0</v>
      </c>
      <c r="HT114" s="203">
        <f t="shared" si="138"/>
        <v>0</v>
      </c>
      <c r="HU114" s="203">
        <f t="shared" si="138"/>
        <v>0</v>
      </c>
      <c r="HV114" s="203">
        <f t="shared" si="138"/>
        <v>0</v>
      </c>
      <c r="HW114" s="203">
        <f t="shared" si="138"/>
        <v>0</v>
      </c>
      <c r="HX114" s="203">
        <f t="shared" si="138"/>
        <v>0</v>
      </c>
      <c r="HY114" s="203">
        <f t="shared" si="138"/>
        <v>0</v>
      </c>
      <c r="HZ114" s="203">
        <f t="shared" si="138"/>
        <v>0</v>
      </c>
      <c r="IA114" s="203">
        <f t="shared" si="138"/>
        <v>0</v>
      </c>
      <c r="IB114" s="203">
        <f t="shared" si="138"/>
        <v>0</v>
      </c>
      <c r="IC114" s="203">
        <f t="shared" si="138"/>
        <v>0</v>
      </c>
      <c r="ID114" s="203">
        <f t="shared" si="138"/>
        <v>0</v>
      </c>
      <c r="IE114" s="203">
        <f t="shared" si="138"/>
        <v>0</v>
      </c>
      <c r="IF114" s="203">
        <f t="shared" si="138"/>
        <v>0</v>
      </c>
      <c r="IG114" s="203">
        <f t="shared" si="138"/>
        <v>0</v>
      </c>
      <c r="IH114" s="203">
        <f t="shared" si="138"/>
        <v>0</v>
      </c>
      <c r="II114" s="203">
        <f t="shared" si="138"/>
        <v>0</v>
      </c>
      <c r="IJ114" s="203">
        <f t="shared" si="138"/>
        <v>0</v>
      </c>
      <c r="IK114" s="203">
        <f t="shared" si="138"/>
        <v>0</v>
      </c>
      <c r="IL114" s="203">
        <f t="shared" si="138"/>
        <v>0</v>
      </c>
      <c r="IM114" s="203">
        <f t="shared" si="138"/>
        <v>0</v>
      </c>
      <c r="IN114" s="203">
        <f t="shared" si="138"/>
        <v>0</v>
      </c>
      <c r="IO114" s="203">
        <f t="shared" si="138"/>
        <v>0</v>
      </c>
      <c r="IP114" s="203">
        <f t="shared" si="138"/>
        <v>0</v>
      </c>
      <c r="IQ114" s="203">
        <f t="shared" si="138"/>
        <v>0</v>
      </c>
      <c r="IR114" s="203">
        <f t="shared" si="138"/>
        <v>0</v>
      </c>
      <c r="IS114" s="203">
        <f t="shared" si="138"/>
        <v>0</v>
      </c>
      <c r="IT114" s="203">
        <f t="shared" si="138"/>
        <v>0</v>
      </c>
      <c r="IU114" s="203">
        <f t="shared" si="138"/>
        <v>0</v>
      </c>
      <c r="IV114" s="203">
        <f t="shared" si="138"/>
        <v>0</v>
      </c>
      <c r="IW114" s="203">
        <f t="shared" si="138"/>
        <v>12655.6</v>
      </c>
      <c r="IX114" s="203">
        <f t="shared" si="138"/>
        <v>0</v>
      </c>
      <c r="IY114" s="203">
        <f t="shared" si="138"/>
        <v>0</v>
      </c>
      <c r="IZ114" s="203">
        <f t="shared" si="138"/>
        <v>0</v>
      </c>
      <c r="JA114" s="203">
        <f t="shared" si="138"/>
        <v>0</v>
      </c>
      <c r="JB114" s="203">
        <f t="shared" si="138"/>
        <v>0</v>
      </c>
      <c r="JC114" s="203">
        <f t="shared" si="138"/>
        <v>0</v>
      </c>
      <c r="JD114" s="203">
        <f t="shared" si="138"/>
        <v>0</v>
      </c>
      <c r="JE114" s="203">
        <f t="shared" si="138"/>
        <v>6340000</v>
      </c>
      <c r="JF114" s="203">
        <f t="shared" si="138"/>
        <v>0</v>
      </c>
      <c r="JG114" s="203">
        <f t="shared" si="138"/>
        <v>0</v>
      </c>
      <c r="JH114" s="203">
        <f t="shared" si="138"/>
        <v>30008160</v>
      </c>
      <c r="JI114" s="203">
        <f t="shared" si="138"/>
        <v>0</v>
      </c>
      <c r="JJ114" s="203">
        <f t="shared" si="138"/>
        <v>0</v>
      </c>
      <c r="JK114" s="203">
        <f t="shared" si="138"/>
        <v>13396.2</v>
      </c>
      <c r="JL114" s="203">
        <f t="shared" si="138"/>
        <v>0</v>
      </c>
      <c r="JM114" s="203">
        <f t="shared" si="138"/>
        <v>0</v>
      </c>
      <c r="JN114" s="203">
        <f t="shared" si="138"/>
        <v>0</v>
      </c>
      <c r="JO114" s="203">
        <f t="shared" si="138"/>
        <v>0</v>
      </c>
      <c r="JP114" s="203">
        <f t="shared" si="138"/>
        <v>0</v>
      </c>
      <c r="JQ114" s="203">
        <f t="shared" si="138"/>
        <v>0</v>
      </c>
      <c r="JR114" s="203">
        <f t="shared" si="138"/>
        <v>0</v>
      </c>
    </row>
    <row r="115" spans="1:278" ht="25.5">
      <c r="A115" s="242">
        <f>'[2]2022-2024 mjcc'!G125</f>
        <v>0</v>
      </c>
      <c r="B115" s="242" t="str">
        <f>'[2]2022-2024 mjcc'!H125</f>
        <v xml:space="preserve"> 12001</v>
      </c>
      <c r="C115" s="242" t="str">
        <f>'[2]2022-2024 mjcc'!I125</f>
        <v xml:space="preserve"> Ծերության, հաշմանդամության, կերակրողին կորցնելու դեպքում նպաստներ</v>
      </c>
      <c r="D115" s="243">
        <f>'[2]2022-2024 mjcc'!M125</f>
        <v>23562704.870000001</v>
      </c>
      <c r="E115" s="244">
        <f t="shared" ref="E115:E122" si="139">SUM(F115:BF115)</f>
        <v>23562704.899999999</v>
      </c>
      <c r="F115" s="245"/>
      <c r="G115" s="245"/>
      <c r="H115" s="245"/>
      <c r="I115" s="245"/>
      <c r="J115" s="245"/>
      <c r="K115" s="245"/>
      <c r="L115" s="245"/>
      <c r="M115" s="245"/>
      <c r="N115" s="245"/>
      <c r="O115" s="245"/>
      <c r="P115" s="245"/>
      <c r="Q115" s="245"/>
      <c r="R115" s="245"/>
      <c r="S115" s="245"/>
      <c r="T115" s="245"/>
      <c r="U115" s="245"/>
      <c r="V115" s="245"/>
      <c r="W115" s="245"/>
      <c r="X115" s="245"/>
      <c r="Y115" s="245"/>
      <c r="Z115" s="245"/>
      <c r="AA115" s="245"/>
      <c r="AB115" s="245"/>
      <c r="AC115" s="245"/>
      <c r="AD115" s="245"/>
      <c r="AE115" s="245"/>
      <c r="AF115" s="245"/>
      <c r="AG115" s="245"/>
      <c r="AH115" s="245"/>
      <c r="AI115" s="245"/>
      <c r="AJ115" s="245"/>
      <c r="AK115" s="245"/>
      <c r="AL115" s="245"/>
      <c r="AM115" s="245"/>
      <c r="AN115" s="245"/>
      <c r="AO115" s="245"/>
      <c r="AP115" s="245"/>
      <c r="AQ115" s="245"/>
      <c r="AR115" s="245"/>
      <c r="AS115" s="245"/>
      <c r="AT115" s="245"/>
      <c r="AU115" s="245"/>
      <c r="AV115" s="245">
        <v>23562704.899999999</v>
      </c>
      <c r="AW115" s="245"/>
      <c r="AX115" s="245"/>
      <c r="AY115" s="245"/>
      <c r="AZ115" s="245"/>
      <c r="BA115" s="245"/>
      <c r="BB115" s="245"/>
      <c r="BC115" s="245"/>
      <c r="BD115" s="245"/>
      <c r="BE115" s="245"/>
      <c r="BF115" s="245"/>
      <c r="BG115" s="243">
        <f>'[2]2022-2024 mjcc'!N125</f>
        <v>25395417.800000001</v>
      </c>
      <c r="BH115" s="244">
        <f t="shared" ref="BH115:BH122" si="140">SUM(BI115:DI115)</f>
        <v>25395417.800000001</v>
      </c>
      <c r="BI115" s="245"/>
      <c r="BJ115" s="245"/>
      <c r="BK115" s="245"/>
      <c r="BL115" s="245"/>
      <c r="BM115" s="245"/>
      <c r="BN115" s="245"/>
      <c r="BO115" s="245"/>
      <c r="BP115" s="245"/>
      <c r="BQ115" s="245"/>
      <c r="BR115" s="245"/>
      <c r="BS115" s="245"/>
      <c r="BT115" s="245"/>
      <c r="BU115" s="245"/>
      <c r="BV115" s="245"/>
      <c r="BW115" s="245"/>
      <c r="BX115" s="245"/>
      <c r="BY115" s="245"/>
      <c r="BZ115" s="245"/>
      <c r="CA115" s="245"/>
      <c r="CB115" s="245"/>
      <c r="CC115" s="245"/>
      <c r="CD115" s="245"/>
      <c r="CE115" s="245"/>
      <c r="CF115" s="245"/>
      <c r="CG115" s="245"/>
      <c r="CH115" s="245"/>
      <c r="CI115" s="245"/>
      <c r="CJ115" s="245"/>
      <c r="CK115" s="245"/>
      <c r="CL115" s="245"/>
      <c r="CM115" s="245"/>
      <c r="CN115" s="245"/>
      <c r="CO115" s="245"/>
      <c r="CP115" s="245"/>
      <c r="CQ115" s="245"/>
      <c r="CR115" s="245"/>
      <c r="CS115" s="245"/>
      <c r="CT115" s="245"/>
      <c r="CU115" s="245"/>
      <c r="CV115" s="245"/>
      <c r="CW115" s="245"/>
      <c r="CX115" s="245"/>
      <c r="CY115" s="245">
        <v>25395417.800000001</v>
      </c>
      <c r="CZ115" s="245"/>
      <c r="DA115" s="245"/>
      <c r="DB115" s="245"/>
      <c r="DC115" s="245"/>
      <c r="DD115" s="245"/>
      <c r="DE115" s="245"/>
      <c r="DF115" s="245"/>
      <c r="DG115" s="245"/>
      <c r="DH115" s="245"/>
      <c r="DI115" s="245"/>
      <c r="DJ115" s="243">
        <f>'[2]2022-2024 mjcc'!O125</f>
        <v>27487170</v>
      </c>
      <c r="DK115" s="244">
        <f t="shared" ref="DK115:DK122" si="141">SUM(DL115:FL115)</f>
        <v>27487170</v>
      </c>
      <c r="DL115" s="245"/>
      <c r="DM115" s="245"/>
      <c r="DN115" s="245"/>
      <c r="DO115" s="245"/>
      <c r="DP115" s="245"/>
      <c r="DQ115" s="245"/>
      <c r="DR115" s="245"/>
      <c r="DS115" s="245"/>
      <c r="DT115" s="245"/>
      <c r="DU115" s="245"/>
      <c r="DV115" s="245"/>
      <c r="DW115" s="245"/>
      <c r="DX115" s="245"/>
      <c r="DY115" s="245"/>
      <c r="DZ115" s="245"/>
      <c r="EA115" s="245"/>
      <c r="EB115" s="245"/>
      <c r="EC115" s="245"/>
      <c r="ED115" s="245"/>
      <c r="EE115" s="245"/>
      <c r="EF115" s="245"/>
      <c r="EG115" s="245"/>
      <c r="EH115" s="245"/>
      <c r="EI115" s="245"/>
      <c r="EJ115" s="245"/>
      <c r="EK115" s="245"/>
      <c r="EL115" s="245"/>
      <c r="EM115" s="245"/>
      <c r="EN115" s="245"/>
      <c r="EO115" s="245"/>
      <c r="EP115" s="245"/>
      <c r="EQ115" s="245"/>
      <c r="ER115" s="245"/>
      <c r="ES115" s="245"/>
      <c r="ET115" s="245"/>
      <c r="EU115" s="245"/>
      <c r="EV115" s="245"/>
      <c r="EW115" s="245"/>
      <c r="EX115" s="245"/>
      <c r="EY115" s="245"/>
      <c r="EZ115" s="245"/>
      <c r="FA115" s="245"/>
      <c r="FB115" s="245">
        <v>27487170</v>
      </c>
      <c r="FC115" s="245"/>
      <c r="FD115" s="245"/>
      <c r="FE115" s="245"/>
      <c r="FF115" s="245"/>
      <c r="FG115" s="245"/>
      <c r="FH115" s="245"/>
      <c r="FI115" s="245"/>
      <c r="FJ115" s="245"/>
      <c r="FK115" s="245"/>
      <c r="FL115" s="245"/>
      <c r="FM115" s="243">
        <f>'[2]2022-2024 mjcc'!P125</f>
        <v>28711170</v>
      </c>
      <c r="FN115" s="244">
        <f t="shared" ref="FN115:FN122" si="142">SUM(FO115:HO115)</f>
        <v>28711170</v>
      </c>
      <c r="FO115" s="245"/>
      <c r="FP115" s="245"/>
      <c r="FQ115" s="245"/>
      <c r="FR115" s="245"/>
      <c r="FS115" s="245"/>
      <c r="FT115" s="245"/>
      <c r="FU115" s="245"/>
      <c r="FV115" s="245"/>
      <c r="FW115" s="245"/>
      <c r="FX115" s="245"/>
      <c r="FY115" s="245"/>
      <c r="FZ115" s="245"/>
      <c r="GA115" s="245"/>
      <c r="GB115" s="245"/>
      <c r="GC115" s="245"/>
      <c r="GD115" s="245"/>
      <c r="GE115" s="245"/>
      <c r="GF115" s="245"/>
      <c r="GG115" s="245"/>
      <c r="GH115" s="245"/>
      <c r="GI115" s="245"/>
      <c r="GJ115" s="245"/>
      <c r="GK115" s="245"/>
      <c r="GL115" s="245"/>
      <c r="GM115" s="245"/>
      <c r="GN115" s="245"/>
      <c r="GO115" s="245"/>
      <c r="GP115" s="245"/>
      <c r="GQ115" s="245"/>
      <c r="GR115" s="245"/>
      <c r="GS115" s="245"/>
      <c r="GT115" s="245"/>
      <c r="GU115" s="245"/>
      <c r="GV115" s="245"/>
      <c r="GW115" s="245"/>
      <c r="GX115" s="245"/>
      <c r="GY115" s="245"/>
      <c r="GZ115" s="245"/>
      <c r="HA115" s="245"/>
      <c r="HB115" s="245"/>
      <c r="HC115" s="245"/>
      <c r="HD115" s="245"/>
      <c r="HE115" s="245">
        <v>28711170</v>
      </c>
      <c r="HF115" s="245"/>
      <c r="HG115" s="245"/>
      <c r="HH115" s="245"/>
      <c r="HI115" s="245"/>
      <c r="HJ115" s="245"/>
      <c r="HK115" s="245"/>
      <c r="HL115" s="245"/>
      <c r="HM115" s="245"/>
      <c r="HN115" s="245"/>
      <c r="HO115" s="245"/>
      <c r="HP115" s="243">
        <f>'[2]2022-2024 mjcc'!Q125</f>
        <v>29573160</v>
      </c>
      <c r="HQ115" s="244">
        <f t="shared" ref="HQ115:HQ122" si="143">SUM(HR115:JR115)</f>
        <v>29573160</v>
      </c>
      <c r="HR115" s="245"/>
      <c r="HS115" s="245"/>
      <c r="HT115" s="245"/>
      <c r="HU115" s="245"/>
      <c r="HV115" s="245"/>
      <c r="HW115" s="245"/>
      <c r="HX115" s="245"/>
      <c r="HY115" s="245"/>
      <c r="HZ115" s="245"/>
      <c r="IA115" s="245"/>
      <c r="IB115" s="245"/>
      <c r="IC115" s="245"/>
      <c r="ID115" s="245"/>
      <c r="IE115" s="245"/>
      <c r="IF115" s="245"/>
      <c r="IG115" s="245"/>
      <c r="IH115" s="245"/>
      <c r="II115" s="245"/>
      <c r="IJ115" s="245"/>
      <c r="IK115" s="245"/>
      <c r="IL115" s="245"/>
      <c r="IM115" s="245"/>
      <c r="IN115" s="245"/>
      <c r="IO115" s="245"/>
      <c r="IP115" s="245"/>
      <c r="IQ115" s="245"/>
      <c r="IR115" s="245"/>
      <c r="IS115" s="245"/>
      <c r="IT115" s="245"/>
      <c r="IU115" s="245"/>
      <c r="IV115" s="245"/>
      <c r="IW115" s="245"/>
      <c r="IX115" s="245"/>
      <c r="IY115" s="245"/>
      <c r="IZ115" s="245"/>
      <c r="JA115" s="245"/>
      <c r="JB115" s="245"/>
      <c r="JC115" s="245"/>
      <c r="JD115" s="245"/>
      <c r="JE115" s="245"/>
      <c r="JF115" s="245"/>
      <c r="JG115" s="245"/>
      <c r="JH115" s="245">
        <v>29573160</v>
      </c>
      <c r="JI115" s="245"/>
      <c r="JJ115" s="245"/>
      <c r="JK115" s="245"/>
      <c r="JL115" s="245"/>
      <c r="JM115" s="245"/>
      <c r="JN115" s="245"/>
      <c r="JO115" s="245"/>
      <c r="JP115" s="245"/>
      <c r="JQ115" s="245"/>
      <c r="JR115" s="245"/>
    </row>
    <row r="116" spans="1:278" ht="38.25">
      <c r="A116" s="242">
        <f>'[2]2022-2024 mjcc'!G126</f>
        <v>0</v>
      </c>
      <c r="B116" s="242" t="str">
        <f>'[2]2022-2024 mjcc'!H126</f>
        <v xml:space="preserve"> 12002</v>
      </c>
      <c r="C116" s="242" t="str">
        <f>'[2]2022-2024 mjcc'!I126</f>
        <v xml:space="preserve"> Կենսաթոշակառուի, ծերության, հաշմանդամության, կերակրողին կորցնելու դեպքում նպաստառուի մահվան դեպքում տրվող թաղման նպաստ</v>
      </c>
      <c r="D116" s="243">
        <f>'[2]2022-2024 mjcc'!M126</f>
        <v>5793212.9699999997</v>
      </c>
      <c r="E116" s="244">
        <f t="shared" si="139"/>
        <v>5793213</v>
      </c>
      <c r="F116" s="245"/>
      <c r="G116" s="245"/>
      <c r="H116" s="245"/>
      <c r="I116" s="245"/>
      <c r="J116" s="245"/>
      <c r="K116" s="245"/>
      <c r="L116" s="245"/>
      <c r="M116" s="245"/>
      <c r="N116" s="245"/>
      <c r="O116" s="245"/>
      <c r="P116" s="245"/>
      <c r="Q116" s="245"/>
      <c r="R116" s="245"/>
      <c r="S116" s="245"/>
      <c r="T116" s="245"/>
      <c r="U116" s="245"/>
      <c r="V116" s="245"/>
      <c r="W116" s="245"/>
      <c r="X116" s="245"/>
      <c r="Y116" s="245"/>
      <c r="Z116" s="245"/>
      <c r="AA116" s="245"/>
      <c r="AB116" s="245"/>
      <c r="AC116" s="245"/>
      <c r="AD116" s="245"/>
      <c r="AE116" s="245"/>
      <c r="AF116" s="245"/>
      <c r="AG116" s="245"/>
      <c r="AH116" s="245"/>
      <c r="AI116" s="245"/>
      <c r="AJ116" s="245"/>
      <c r="AK116" s="245"/>
      <c r="AL116" s="245"/>
      <c r="AM116" s="245"/>
      <c r="AN116" s="245"/>
      <c r="AO116" s="245"/>
      <c r="AP116" s="245"/>
      <c r="AQ116" s="245"/>
      <c r="AR116" s="245"/>
      <c r="AS116" s="245">
        <v>5793213</v>
      </c>
      <c r="AT116" s="245"/>
      <c r="AU116" s="245"/>
      <c r="AV116" s="245"/>
      <c r="AW116" s="245"/>
      <c r="AX116" s="245"/>
      <c r="AY116" s="245"/>
      <c r="AZ116" s="245"/>
      <c r="BA116" s="245"/>
      <c r="BB116" s="245"/>
      <c r="BC116" s="245"/>
      <c r="BD116" s="245"/>
      <c r="BE116" s="245"/>
      <c r="BF116" s="245"/>
      <c r="BG116" s="243">
        <f>'[2]2022-2024 mjcc'!N126</f>
        <v>4456804</v>
      </c>
      <c r="BH116" s="244">
        <f t="shared" si="140"/>
        <v>4456804</v>
      </c>
      <c r="BI116" s="245"/>
      <c r="BJ116" s="245"/>
      <c r="BK116" s="245"/>
      <c r="BL116" s="245"/>
      <c r="BM116" s="245"/>
      <c r="BN116" s="245"/>
      <c r="BO116" s="245"/>
      <c r="BP116" s="245"/>
      <c r="BQ116" s="245"/>
      <c r="BR116" s="245"/>
      <c r="BS116" s="245"/>
      <c r="BT116" s="245"/>
      <c r="BU116" s="245"/>
      <c r="BV116" s="245"/>
      <c r="BW116" s="245"/>
      <c r="BX116" s="245"/>
      <c r="BY116" s="245"/>
      <c r="BZ116" s="245"/>
      <c r="CA116" s="245"/>
      <c r="CB116" s="245"/>
      <c r="CC116" s="245"/>
      <c r="CD116" s="245"/>
      <c r="CE116" s="245"/>
      <c r="CF116" s="245"/>
      <c r="CG116" s="245"/>
      <c r="CH116" s="245"/>
      <c r="CI116" s="245"/>
      <c r="CJ116" s="245"/>
      <c r="CK116" s="245"/>
      <c r="CL116" s="245"/>
      <c r="CM116" s="245"/>
      <c r="CN116" s="245"/>
      <c r="CO116" s="245"/>
      <c r="CP116" s="245"/>
      <c r="CQ116" s="245"/>
      <c r="CR116" s="245"/>
      <c r="CS116" s="245"/>
      <c r="CT116" s="245"/>
      <c r="CU116" s="245"/>
      <c r="CV116" s="245">
        <v>4456804</v>
      </c>
      <c r="CW116" s="245"/>
      <c r="CX116" s="245"/>
      <c r="CY116" s="245"/>
      <c r="CZ116" s="245"/>
      <c r="DA116" s="245"/>
      <c r="DB116" s="245"/>
      <c r="DC116" s="245"/>
      <c r="DD116" s="245"/>
      <c r="DE116" s="245"/>
      <c r="DF116" s="245"/>
      <c r="DG116" s="245"/>
      <c r="DH116" s="245"/>
      <c r="DI116" s="245"/>
      <c r="DJ116" s="243">
        <f>'[2]2022-2024 mjcc'!O126</f>
        <v>5790000</v>
      </c>
      <c r="DK116" s="244">
        <f t="shared" si="141"/>
        <v>5790000</v>
      </c>
      <c r="DL116" s="245"/>
      <c r="DM116" s="245"/>
      <c r="DN116" s="245"/>
      <c r="DO116" s="245"/>
      <c r="DP116" s="245"/>
      <c r="DQ116" s="245"/>
      <c r="DR116" s="245"/>
      <c r="DS116" s="245"/>
      <c r="DT116" s="245"/>
      <c r="DU116" s="245"/>
      <c r="DV116" s="245"/>
      <c r="DW116" s="245"/>
      <c r="DX116" s="245"/>
      <c r="DY116" s="245"/>
      <c r="DZ116" s="245"/>
      <c r="EA116" s="245"/>
      <c r="EB116" s="245"/>
      <c r="EC116" s="245"/>
      <c r="ED116" s="245"/>
      <c r="EE116" s="245"/>
      <c r="EF116" s="245"/>
      <c r="EG116" s="245"/>
      <c r="EH116" s="245"/>
      <c r="EI116" s="245"/>
      <c r="EJ116" s="245"/>
      <c r="EK116" s="245"/>
      <c r="EL116" s="245"/>
      <c r="EM116" s="245"/>
      <c r="EN116" s="245"/>
      <c r="EO116" s="245"/>
      <c r="EP116" s="245"/>
      <c r="EQ116" s="245"/>
      <c r="ER116" s="245"/>
      <c r="ES116" s="245"/>
      <c r="ET116" s="245"/>
      <c r="EU116" s="245"/>
      <c r="EV116" s="245"/>
      <c r="EW116" s="245"/>
      <c r="EX116" s="245"/>
      <c r="EY116" s="245">
        <v>5790000</v>
      </c>
      <c r="EZ116" s="245"/>
      <c r="FA116" s="245"/>
      <c r="FB116" s="245"/>
      <c r="FC116" s="245"/>
      <c r="FD116" s="245"/>
      <c r="FE116" s="245"/>
      <c r="FF116" s="245"/>
      <c r="FG116" s="245"/>
      <c r="FH116" s="245"/>
      <c r="FI116" s="245"/>
      <c r="FJ116" s="245"/>
      <c r="FK116" s="245"/>
      <c r="FL116" s="245"/>
      <c r="FM116" s="243">
        <f>'[2]2022-2024 mjcc'!P126</f>
        <v>5790000</v>
      </c>
      <c r="FN116" s="244">
        <f t="shared" si="142"/>
        <v>5790000</v>
      </c>
      <c r="FO116" s="245"/>
      <c r="FP116" s="245"/>
      <c r="FQ116" s="245"/>
      <c r="FR116" s="245"/>
      <c r="FS116" s="245"/>
      <c r="FT116" s="245"/>
      <c r="FU116" s="245"/>
      <c r="FV116" s="245"/>
      <c r="FW116" s="245"/>
      <c r="FX116" s="245"/>
      <c r="FY116" s="245"/>
      <c r="FZ116" s="245"/>
      <c r="GA116" s="245"/>
      <c r="GB116" s="245"/>
      <c r="GC116" s="245"/>
      <c r="GD116" s="245"/>
      <c r="GE116" s="245"/>
      <c r="GF116" s="245"/>
      <c r="GG116" s="245"/>
      <c r="GH116" s="245"/>
      <c r="GI116" s="245"/>
      <c r="GJ116" s="245"/>
      <c r="GK116" s="245"/>
      <c r="GL116" s="245"/>
      <c r="GM116" s="245"/>
      <c r="GN116" s="245"/>
      <c r="GO116" s="245"/>
      <c r="GP116" s="245"/>
      <c r="GQ116" s="245"/>
      <c r="GR116" s="245"/>
      <c r="GS116" s="245"/>
      <c r="GT116" s="245"/>
      <c r="GU116" s="245"/>
      <c r="GV116" s="245"/>
      <c r="GW116" s="245"/>
      <c r="GX116" s="245"/>
      <c r="GY116" s="245"/>
      <c r="GZ116" s="245"/>
      <c r="HA116" s="245"/>
      <c r="HB116" s="245">
        <v>5790000</v>
      </c>
      <c r="HC116" s="245"/>
      <c r="HD116" s="245"/>
      <c r="HE116" s="245"/>
      <c r="HF116" s="245"/>
      <c r="HG116" s="245"/>
      <c r="HH116" s="245"/>
      <c r="HI116" s="245"/>
      <c r="HJ116" s="245"/>
      <c r="HK116" s="245"/>
      <c r="HL116" s="245"/>
      <c r="HM116" s="245"/>
      <c r="HN116" s="245"/>
      <c r="HO116" s="245"/>
      <c r="HP116" s="243">
        <f>'[2]2022-2024 mjcc'!Q126</f>
        <v>5790000</v>
      </c>
      <c r="HQ116" s="244">
        <f t="shared" si="143"/>
        <v>5790000</v>
      </c>
      <c r="HR116" s="245"/>
      <c r="HS116" s="245"/>
      <c r="HT116" s="245"/>
      <c r="HU116" s="245"/>
      <c r="HV116" s="245"/>
      <c r="HW116" s="245"/>
      <c r="HX116" s="245"/>
      <c r="HY116" s="245"/>
      <c r="HZ116" s="245"/>
      <c r="IA116" s="245"/>
      <c r="IB116" s="245"/>
      <c r="IC116" s="245"/>
      <c r="ID116" s="245"/>
      <c r="IE116" s="245"/>
      <c r="IF116" s="245"/>
      <c r="IG116" s="245"/>
      <c r="IH116" s="245"/>
      <c r="II116" s="245"/>
      <c r="IJ116" s="245"/>
      <c r="IK116" s="245"/>
      <c r="IL116" s="245"/>
      <c r="IM116" s="245"/>
      <c r="IN116" s="245"/>
      <c r="IO116" s="245"/>
      <c r="IP116" s="245"/>
      <c r="IQ116" s="245"/>
      <c r="IR116" s="245"/>
      <c r="IS116" s="245"/>
      <c r="IT116" s="245"/>
      <c r="IU116" s="245"/>
      <c r="IV116" s="245"/>
      <c r="IW116" s="245"/>
      <c r="IX116" s="245"/>
      <c r="IY116" s="245"/>
      <c r="IZ116" s="245"/>
      <c r="JA116" s="245"/>
      <c r="JB116" s="245"/>
      <c r="JC116" s="245"/>
      <c r="JD116" s="245"/>
      <c r="JE116" s="245">
        <v>5790000</v>
      </c>
      <c r="JF116" s="245"/>
      <c r="JG116" s="245"/>
      <c r="JH116" s="245"/>
      <c r="JI116" s="245"/>
      <c r="JJ116" s="245"/>
      <c r="JK116" s="245"/>
      <c r="JL116" s="245"/>
      <c r="JM116" s="245"/>
      <c r="JN116" s="245"/>
      <c r="JO116" s="245"/>
      <c r="JP116" s="245"/>
      <c r="JQ116" s="245"/>
      <c r="JR116" s="245"/>
    </row>
    <row r="117" spans="1:278" ht="38.25">
      <c r="A117" s="242">
        <f>'[2]2022-2024 mjcc'!G127</f>
        <v>0</v>
      </c>
      <c r="B117" s="242" t="str">
        <f>'[2]2022-2024 mjcc'!H127</f>
        <v xml:space="preserve"> 12003</v>
      </c>
      <c r="C117" s="242" t="str">
        <f>'[2]2022-2024 mjcc'!I127</f>
        <v xml:space="preserve"> ՀՀ քաղաքացիական գործերով վերաքննիչ դատարանի վճիռների համաձայն կերակրողը կորցրած անձանց կրած վնասի փոխհատուցում</v>
      </c>
      <c r="D117" s="243">
        <f>'[2]2022-2024 mjcc'!M127</f>
        <v>0</v>
      </c>
      <c r="E117" s="244">
        <f t="shared" si="139"/>
        <v>0</v>
      </c>
      <c r="F117" s="245"/>
      <c r="G117" s="245"/>
      <c r="H117" s="245"/>
      <c r="I117" s="245"/>
      <c r="J117" s="245"/>
      <c r="K117" s="245"/>
      <c r="L117" s="245"/>
      <c r="M117" s="245"/>
      <c r="N117" s="245"/>
      <c r="O117" s="245"/>
      <c r="P117" s="245"/>
      <c r="Q117" s="245"/>
      <c r="R117" s="245"/>
      <c r="S117" s="245"/>
      <c r="T117" s="245"/>
      <c r="U117" s="245"/>
      <c r="V117" s="245"/>
      <c r="W117" s="245"/>
      <c r="X117" s="245"/>
      <c r="Y117" s="245"/>
      <c r="Z117" s="245"/>
      <c r="AA117" s="245"/>
      <c r="AB117" s="245"/>
      <c r="AC117" s="245"/>
      <c r="AD117" s="245"/>
      <c r="AE117" s="245"/>
      <c r="AF117" s="245"/>
      <c r="AG117" s="245"/>
      <c r="AH117" s="245"/>
      <c r="AI117" s="245"/>
      <c r="AJ117" s="245"/>
      <c r="AK117" s="245"/>
      <c r="AL117" s="245"/>
      <c r="AM117" s="245"/>
      <c r="AN117" s="245"/>
      <c r="AO117" s="245"/>
      <c r="AP117" s="245"/>
      <c r="AQ117" s="245"/>
      <c r="AR117" s="245"/>
      <c r="AS117" s="245"/>
      <c r="AT117" s="245"/>
      <c r="AU117" s="245"/>
      <c r="AV117" s="245"/>
      <c r="AW117" s="245"/>
      <c r="AX117" s="245"/>
      <c r="AY117" s="245"/>
      <c r="AZ117" s="245"/>
      <c r="BA117" s="245"/>
      <c r="BB117" s="245"/>
      <c r="BC117" s="245"/>
      <c r="BD117" s="245"/>
      <c r="BE117" s="245"/>
      <c r="BF117" s="245"/>
      <c r="BG117" s="243">
        <f>'[2]2022-2024 mjcc'!N127</f>
        <v>8762.9</v>
      </c>
      <c r="BH117" s="244">
        <f t="shared" si="140"/>
        <v>8762.9</v>
      </c>
      <c r="BI117" s="245"/>
      <c r="BJ117" s="245"/>
      <c r="BK117" s="245"/>
      <c r="BL117" s="245"/>
      <c r="BM117" s="245"/>
      <c r="BN117" s="245"/>
      <c r="BO117" s="245"/>
      <c r="BP117" s="245"/>
      <c r="BQ117" s="245"/>
      <c r="BR117" s="245"/>
      <c r="BS117" s="245"/>
      <c r="BT117" s="245"/>
      <c r="BU117" s="245"/>
      <c r="BV117" s="245"/>
      <c r="BW117" s="245"/>
      <c r="BX117" s="245"/>
      <c r="BY117" s="245"/>
      <c r="BZ117" s="245"/>
      <c r="CA117" s="245"/>
      <c r="CB117" s="245"/>
      <c r="CC117" s="245"/>
      <c r="CD117" s="245"/>
      <c r="CE117" s="245"/>
      <c r="CF117" s="245"/>
      <c r="CG117" s="245"/>
      <c r="CH117" s="245"/>
      <c r="CI117" s="245"/>
      <c r="CJ117" s="245"/>
      <c r="CK117" s="245"/>
      <c r="CL117" s="245"/>
      <c r="CM117" s="245"/>
      <c r="CN117" s="245"/>
      <c r="CO117" s="245"/>
      <c r="CP117" s="245"/>
      <c r="CQ117" s="245"/>
      <c r="CR117" s="245"/>
      <c r="CS117" s="245"/>
      <c r="CT117" s="245"/>
      <c r="CU117" s="245"/>
      <c r="CV117" s="245"/>
      <c r="CW117" s="245"/>
      <c r="CX117" s="245"/>
      <c r="CY117" s="245"/>
      <c r="CZ117" s="245"/>
      <c r="DA117" s="245"/>
      <c r="DB117" s="245">
        <v>8762.9</v>
      </c>
      <c r="DC117" s="245"/>
      <c r="DD117" s="245"/>
      <c r="DE117" s="245"/>
      <c r="DF117" s="245"/>
      <c r="DG117" s="245"/>
      <c r="DH117" s="245"/>
      <c r="DI117" s="245"/>
      <c r="DJ117" s="243">
        <f>'[2]2022-2024 mjcc'!O127</f>
        <v>8762.9</v>
      </c>
      <c r="DK117" s="244">
        <f t="shared" si="141"/>
        <v>8762.9</v>
      </c>
      <c r="DL117" s="245"/>
      <c r="DM117" s="245"/>
      <c r="DN117" s="245"/>
      <c r="DO117" s="245"/>
      <c r="DP117" s="245"/>
      <c r="DQ117" s="245"/>
      <c r="DR117" s="245"/>
      <c r="DS117" s="245"/>
      <c r="DT117" s="245"/>
      <c r="DU117" s="245"/>
      <c r="DV117" s="245"/>
      <c r="DW117" s="245"/>
      <c r="DX117" s="245"/>
      <c r="DY117" s="245"/>
      <c r="DZ117" s="245"/>
      <c r="EA117" s="245"/>
      <c r="EB117" s="245"/>
      <c r="EC117" s="245"/>
      <c r="ED117" s="245"/>
      <c r="EE117" s="245"/>
      <c r="EF117" s="245"/>
      <c r="EG117" s="245"/>
      <c r="EH117" s="245"/>
      <c r="EI117" s="245"/>
      <c r="EJ117" s="245"/>
      <c r="EK117" s="245"/>
      <c r="EL117" s="245"/>
      <c r="EM117" s="245"/>
      <c r="EN117" s="245"/>
      <c r="EO117" s="245"/>
      <c r="EP117" s="245"/>
      <c r="EQ117" s="245"/>
      <c r="ER117" s="245"/>
      <c r="ES117" s="245"/>
      <c r="ET117" s="245"/>
      <c r="EU117" s="245"/>
      <c r="EV117" s="245"/>
      <c r="EW117" s="245"/>
      <c r="EX117" s="245"/>
      <c r="EY117" s="245"/>
      <c r="EZ117" s="245"/>
      <c r="FA117" s="245"/>
      <c r="FB117" s="245"/>
      <c r="FC117" s="245"/>
      <c r="FD117" s="245"/>
      <c r="FE117" s="245">
        <v>8762.9</v>
      </c>
      <c r="FF117" s="245"/>
      <c r="FG117" s="245"/>
      <c r="FH117" s="245"/>
      <c r="FI117" s="245"/>
      <c r="FJ117" s="245"/>
      <c r="FK117" s="245"/>
      <c r="FL117" s="245"/>
      <c r="FM117" s="243">
        <f>'[2]2022-2024 mjcc'!P127</f>
        <v>8762.9</v>
      </c>
      <c r="FN117" s="244">
        <f t="shared" si="142"/>
        <v>8762.9</v>
      </c>
      <c r="FO117" s="245"/>
      <c r="FP117" s="245"/>
      <c r="FQ117" s="245"/>
      <c r="FR117" s="245"/>
      <c r="FS117" s="245"/>
      <c r="FT117" s="245"/>
      <c r="FU117" s="245"/>
      <c r="FV117" s="245"/>
      <c r="FW117" s="245"/>
      <c r="FX117" s="245"/>
      <c r="FY117" s="245"/>
      <c r="FZ117" s="245"/>
      <c r="GA117" s="245"/>
      <c r="GB117" s="245"/>
      <c r="GC117" s="245"/>
      <c r="GD117" s="245"/>
      <c r="GE117" s="245"/>
      <c r="GF117" s="245"/>
      <c r="GG117" s="245"/>
      <c r="GH117" s="245"/>
      <c r="GI117" s="245"/>
      <c r="GJ117" s="245"/>
      <c r="GK117" s="245"/>
      <c r="GL117" s="245"/>
      <c r="GM117" s="245"/>
      <c r="GN117" s="245"/>
      <c r="GO117" s="245"/>
      <c r="GP117" s="245"/>
      <c r="GQ117" s="245"/>
      <c r="GR117" s="245"/>
      <c r="GS117" s="245"/>
      <c r="GT117" s="245"/>
      <c r="GU117" s="245"/>
      <c r="GV117" s="245"/>
      <c r="GW117" s="245"/>
      <c r="GX117" s="245"/>
      <c r="GY117" s="245"/>
      <c r="GZ117" s="245"/>
      <c r="HA117" s="245"/>
      <c r="HB117" s="245"/>
      <c r="HC117" s="245"/>
      <c r="HD117" s="245"/>
      <c r="HE117" s="245"/>
      <c r="HF117" s="245"/>
      <c r="HG117" s="245"/>
      <c r="HH117" s="245">
        <v>8762.9</v>
      </c>
      <c r="HI117" s="245"/>
      <c r="HJ117" s="245"/>
      <c r="HK117" s="245"/>
      <c r="HL117" s="245"/>
      <c r="HM117" s="245"/>
      <c r="HN117" s="245"/>
      <c r="HO117" s="245"/>
      <c r="HP117" s="243">
        <f>'[2]2022-2024 mjcc'!Q127</f>
        <v>8762.9</v>
      </c>
      <c r="HQ117" s="244">
        <f t="shared" si="143"/>
        <v>8762.9</v>
      </c>
      <c r="HR117" s="245"/>
      <c r="HS117" s="245"/>
      <c r="HT117" s="245"/>
      <c r="HU117" s="245"/>
      <c r="HV117" s="245"/>
      <c r="HW117" s="245"/>
      <c r="HX117" s="245"/>
      <c r="HY117" s="245"/>
      <c r="HZ117" s="245"/>
      <c r="IA117" s="245"/>
      <c r="IB117" s="245"/>
      <c r="IC117" s="245"/>
      <c r="ID117" s="245"/>
      <c r="IE117" s="245"/>
      <c r="IF117" s="245"/>
      <c r="IG117" s="245"/>
      <c r="IH117" s="245"/>
      <c r="II117" s="245"/>
      <c r="IJ117" s="245"/>
      <c r="IK117" s="245"/>
      <c r="IL117" s="245"/>
      <c r="IM117" s="245"/>
      <c r="IN117" s="245"/>
      <c r="IO117" s="245"/>
      <c r="IP117" s="245"/>
      <c r="IQ117" s="245"/>
      <c r="IR117" s="245"/>
      <c r="IS117" s="245"/>
      <c r="IT117" s="245"/>
      <c r="IU117" s="245"/>
      <c r="IV117" s="245"/>
      <c r="IW117" s="245"/>
      <c r="IX117" s="245"/>
      <c r="IY117" s="245"/>
      <c r="IZ117" s="245"/>
      <c r="JA117" s="245"/>
      <c r="JB117" s="245"/>
      <c r="JC117" s="245"/>
      <c r="JD117" s="245"/>
      <c r="JE117" s="245"/>
      <c r="JF117" s="245"/>
      <c r="JG117" s="245"/>
      <c r="JH117" s="245"/>
      <c r="JI117" s="245"/>
      <c r="JJ117" s="245"/>
      <c r="JK117" s="245">
        <v>8762.9</v>
      </c>
      <c r="JL117" s="245"/>
      <c r="JM117" s="245"/>
      <c r="JN117" s="245"/>
      <c r="JO117" s="245"/>
      <c r="JP117" s="245"/>
      <c r="JQ117" s="245"/>
      <c r="JR117" s="245"/>
    </row>
    <row r="118" spans="1:278" ht="25.5">
      <c r="A118" s="242">
        <f>'[2]2022-2024 mjcc'!G128</f>
        <v>0</v>
      </c>
      <c r="B118" s="242" t="str">
        <f>'[2]2022-2024 mjcc'!H128</f>
        <v xml:space="preserve"> 12004</v>
      </c>
      <c r="C118" s="242" t="str">
        <f>'[2]2022-2024 mjcc'!I128</f>
        <v xml:space="preserve"> Աջակցություն հաշմանդամ դարձած զինծառայողներին և զոհվածների ընտանիքներին</v>
      </c>
      <c r="D118" s="243">
        <f>'[2]2022-2024 mjcc'!M128</f>
        <v>91100</v>
      </c>
      <c r="E118" s="244">
        <f t="shared" si="139"/>
        <v>91100</v>
      </c>
      <c r="F118" s="245"/>
      <c r="G118" s="245"/>
      <c r="H118" s="245"/>
      <c r="I118" s="245"/>
      <c r="J118" s="245"/>
      <c r="K118" s="245"/>
      <c r="L118" s="245"/>
      <c r="M118" s="245"/>
      <c r="N118" s="245"/>
      <c r="O118" s="245"/>
      <c r="P118" s="245"/>
      <c r="Q118" s="245"/>
      <c r="R118" s="245"/>
      <c r="S118" s="245"/>
      <c r="T118" s="245"/>
      <c r="U118" s="245"/>
      <c r="V118" s="245"/>
      <c r="W118" s="245"/>
      <c r="X118" s="245"/>
      <c r="Y118" s="245"/>
      <c r="Z118" s="245"/>
      <c r="AA118" s="245"/>
      <c r="AB118" s="245"/>
      <c r="AC118" s="245"/>
      <c r="AD118" s="245"/>
      <c r="AE118" s="245"/>
      <c r="AF118" s="245"/>
      <c r="AG118" s="245"/>
      <c r="AH118" s="245"/>
      <c r="AI118" s="245"/>
      <c r="AJ118" s="245"/>
      <c r="AK118" s="245"/>
      <c r="AL118" s="245"/>
      <c r="AM118" s="245"/>
      <c r="AN118" s="245"/>
      <c r="AO118" s="245"/>
      <c r="AP118" s="245"/>
      <c r="AQ118" s="245"/>
      <c r="AR118" s="245"/>
      <c r="AS118" s="245"/>
      <c r="AT118" s="245"/>
      <c r="AU118" s="245"/>
      <c r="AV118" s="245">
        <v>91100</v>
      </c>
      <c r="AW118" s="245"/>
      <c r="AX118" s="245"/>
      <c r="AY118" s="245"/>
      <c r="AZ118" s="245"/>
      <c r="BA118" s="245"/>
      <c r="BB118" s="245"/>
      <c r="BC118" s="245"/>
      <c r="BD118" s="245"/>
      <c r="BE118" s="245"/>
      <c r="BF118" s="245"/>
      <c r="BG118" s="243">
        <f>'[2]2022-2024 mjcc'!N128</f>
        <v>420000</v>
      </c>
      <c r="BH118" s="244">
        <f t="shared" si="140"/>
        <v>420000</v>
      </c>
      <c r="BI118" s="245"/>
      <c r="BJ118" s="245"/>
      <c r="BK118" s="245"/>
      <c r="BL118" s="245"/>
      <c r="BM118" s="245"/>
      <c r="BN118" s="245"/>
      <c r="BO118" s="245"/>
      <c r="BP118" s="245"/>
      <c r="BQ118" s="245"/>
      <c r="BR118" s="245"/>
      <c r="BS118" s="245"/>
      <c r="BT118" s="245"/>
      <c r="BU118" s="245"/>
      <c r="BV118" s="245"/>
      <c r="BW118" s="245"/>
      <c r="BX118" s="245"/>
      <c r="BY118" s="245"/>
      <c r="BZ118" s="245"/>
      <c r="CA118" s="245"/>
      <c r="CB118" s="245"/>
      <c r="CC118" s="245"/>
      <c r="CD118" s="245"/>
      <c r="CE118" s="245"/>
      <c r="CF118" s="245"/>
      <c r="CG118" s="245"/>
      <c r="CH118" s="245"/>
      <c r="CI118" s="245"/>
      <c r="CJ118" s="245"/>
      <c r="CK118" s="245"/>
      <c r="CL118" s="245"/>
      <c r="CM118" s="245"/>
      <c r="CN118" s="245"/>
      <c r="CO118" s="245"/>
      <c r="CP118" s="245"/>
      <c r="CQ118" s="245"/>
      <c r="CR118" s="245"/>
      <c r="CS118" s="245"/>
      <c r="CT118" s="245"/>
      <c r="CU118" s="245"/>
      <c r="CV118" s="245"/>
      <c r="CW118" s="245"/>
      <c r="CX118" s="245"/>
      <c r="CY118" s="245">
        <v>420000</v>
      </c>
      <c r="CZ118" s="245"/>
      <c r="DA118" s="245"/>
      <c r="DB118" s="245"/>
      <c r="DC118" s="245"/>
      <c r="DD118" s="245"/>
      <c r="DE118" s="245"/>
      <c r="DF118" s="245"/>
      <c r="DG118" s="245"/>
      <c r="DH118" s="245"/>
      <c r="DI118" s="245"/>
      <c r="DJ118" s="243">
        <f>'[2]2022-2024 mjcc'!O128</f>
        <v>420000</v>
      </c>
      <c r="DK118" s="244">
        <f t="shared" si="141"/>
        <v>420000</v>
      </c>
      <c r="DL118" s="245"/>
      <c r="DM118" s="245"/>
      <c r="DN118" s="245"/>
      <c r="DO118" s="245"/>
      <c r="DP118" s="245"/>
      <c r="DQ118" s="245"/>
      <c r="DR118" s="245"/>
      <c r="DS118" s="245"/>
      <c r="DT118" s="245"/>
      <c r="DU118" s="245"/>
      <c r="DV118" s="245"/>
      <c r="DW118" s="245"/>
      <c r="DX118" s="245"/>
      <c r="DY118" s="245"/>
      <c r="DZ118" s="245"/>
      <c r="EA118" s="245"/>
      <c r="EB118" s="245"/>
      <c r="EC118" s="245"/>
      <c r="ED118" s="245"/>
      <c r="EE118" s="245"/>
      <c r="EF118" s="245"/>
      <c r="EG118" s="245"/>
      <c r="EH118" s="245"/>
      <c r="EI118" s="245"/>
      <c r="EJ118" s="245"/>
      <c r="EK118" s="245"/>
      <c r="EL118" s="245"/>
      <c r="EM118" s="245"/>
      <c r="EN118" s="245"/>
      <c r="EO118" s="245"/>
      <c r="EP118" s="245"/>
      <c r="EQ118" s="245"/>
      <c r="ER118" s="245"/>
      <c r="ES118" s="245"/>
      <c r="ET118" s="245"/>
      <c r="EU118" s="245"/>
      <c r="EV118" s="245"/>
      <c r="EW118" s="245"/>
      <c r="EX118" s="245"/>
      <c r="EY118" s="245"/>
      <c r="EZ118" s="245"/>
      <c r="FA118" s="245"/>
      <c r="FB118" s="245">
        <v>420000</v>
      </c>
      <c r="FC118" s="245"/>
      <c r="FD118" s="245"/>
      <c r="FE118" s="245"/>
      <c r="FF118" s="245"/>
      <c r="FG118" s="245"/>
      <c r="FH118" s="245"/>
      <c r="FI118" s="245"/>
      <c r="FJ118" s="245"/>
      <c r="FK118" s="245"/>
      <c r="FL118" s="245"/>
      <c r="FM118" s="243">
        <f>'[2]2022-2024 mjcc'!P128</f>
        <v>420000</v>
      </c>
      <c r="FN118" s="244">
        <f t="shared" si="142"/>
        <v>420000</v>
      </c>
      <c r="FO118" s="245"/>
      <c r="FP118" s="245"/>
      <c r="FQ118" s="245"/>
      <c r="FR118" s="245"/>
      <c r="FS118" s="245"/>
      <c r="FT118" s="245"/>
      <c r="FU118" s="245"/>
      <c r="FV118" s="245"/>
      <c r="FW118" s="245"/>
      <c r="FX118" s="245"/>
      <c r="FY118" s="245"/>
      <c r="FZ118" s="245"/>
      <c r="GA118" s="245"/>
      <c r="GB118" s="245"/>
      <c r="GC118" s="245"/>
      <c r="GD118" s="245"/>
      <c r="GE118" s="245"/>
      <c r="GF118" s="245"/>
      <c r="GG118" s="245"/>
      <c r="GH118" s="245"/>
      <c r="GI118" s="245"/>
      <c r="GJ118" s="245"/>
      <c r="GK118" s="245"/>
      <c r="GL118" s="245"/>
      <c r="GM118" s="245"/>
      <c r="GN118" s="245"/>
      <c r="GO118" s="245"/>
      <c r="GP118" s="245"/>
      <c r="GQ118" s="245"/>
      <c r="GR118" s="245"/>
      <c r="GS118" s="245"/>
      <c r="GT118" s="245"/>
      <c r="GU118" s="245"/>
      <c r="GV118" s="245"/>
      <c r="GW118" s="245"/>
      <c r="GX118" s="245"/>
      <c r="GY118" s="245"/>
      <c r="GZ118" s="245"/>
      <c r="HA118" s="245"/>
      <c r="HB118" s="245"/>
      <c r="HC118" s="245"/>
      <c r="HD118" s="245"/>
      <c r="HE118" s="245">
        <v>420000</v>
      </c>
      <c r="HF118" s="245"/>
      <c r="HG118" s="245"/>
      <c r="HH118" s="245"/>
      <c r="HI118" s="245"/>
      <c r="HJ118" s="245"/>
      <c r="HK118" s="245"/>
      <c r="HL118" s="245"/>
      <c r="HM118" s="245"/>
      <c r="HN118" s="245"/>
      <c r="HO118" s="245"/>
      <c r="HP118" s="243">
        <f>'[2]2022-2024 mjcc'!Q128</f>
        <v>420000</v>
      </c>
      <c r="HQ118" s="244">
        <f t="shared" si="143"/>
        <v>420000</v>
      </c>
      <c r="HR118" s="245"/>
      <c r="HS118" s="245"/>
      <c r="HT118" s="245"/>
      <c r="HU118" s="245"/>
      <c r="HV118" s="245"/>
      <c r="HW118" s="245"/>
      <c r="HX118" s="245"/>
      <c r="HY118" s="245"/>
      <c r="HZ118" s="245"/>
      <c r="IA118" s="245"/>
      <c r="IB118" s="245"/>
      <c r="IC118" s="245"/>
      <c r="ID118" s="245"/>
      <c r="IE118" s="245"/>
      <c r="IF118" s="245"/>
      <c r="IG118" s="245"/>
      <c r="IH118" s="245"/>
      <c r="II118" s="245"/>
      <c r="IJ118" s="245"/>
      <c r="IK118" s="245"/>
      <c r="IL118" s="245"/>
      <c r="IM118" s="245"/>
      <c r="IN118" s="245"/>
      <c r="IO118" s="245"/>
      <c r="IP118" s="245"/>
      <c r="IQ118" s="245"/>
      <c r="IR118" s="245"/>
      <c r="IS118" s="245"/>
      <c r="IT118" s="245"/>
      <c r="IU118" s="245"/>
      <c r="IV118" s="245"/>
      <c r="IW118" s="245"/>
      <c r="IX118" s="245"/>
      <c r="IY118" s="245"/>
      <c r="IZ118" s="245"/>
      <c r="JA118" s="245"/>
      <c r="JB118" s="245"/>
      <c r="JC118" s="245"/>
      <c r="JD118" s="245"/>
      <c r="JE118" s="245"/>
      <c r="JF118" s="245"/>
      <c r="JG118" s="245"/>
      <c r="JH118" s="245">
        <v>420000</v>
      </c>
      <c r="JI118" s="245"/>
      <c r="JJ118" s="245"/>
      <c r="JK118" s="245"/>
      <c r="JL118" s="245"/>
      <c r="JM118" s="245"/>
      <c r="JN118" s="245"/>
      <c r="JO118" s="245"/>
      <c r="JP118" s="245"/>
      <c r="JQ118" s="245"/>
      <c r="JR118" s="245"/>
    </row>
    <row r="119" spans="1:278" ht="13.5">
      <c r="A119" s="242">
        <f>'[2]2022-2024 mjcc'!G129</f>
        <v>0</v>
      </c>
      <c r="B119" s="242" t="str">
        <f>'[2]2022-2024 mjcc'!H129</f>
        <v xml:space="preserve"> 12005</v>
      </c>
      <c r="C119" s="242" t="str">
        <f>'[2]2022-2024 mjcc'!I129</f>
        <v xml:space="preserve"> Աջակցություն զոհվածների ընտանիքներին</v>
      </c>
      <c r="D119" s="243">
        <f>'[2]2022-2024 mjcc'!M129</f>
        <v>2199000</v>
      </c>
      <c r="E119" s="244">
        <f t="shared" si="139"/>
        <v>2199000</v>
      </c>
      <c r="F119" s="245"/>
      <c r="G119" s="245"/>
      <c r="H119" s="245"/>
      <c r="I119" s="245"/>
      <c r="J119" s="245"/>
      <c r="K119" s="245"/>
      <c r="L119" s="245"/>
      <c r="M119" s="245"/>
      <c r="N119" s="245"/>
      <c r="O119" s="245"/>
      <c r="P119" s="245"/>
      <c r="Q119" s="245"/>
      <c r="R119" s="245"/>
      <c r="S119" s="245"/>
      <c r="T119" s="245"/>
      <c r="U119" s="245"/>
      <c r="V119" s="245"/>
      <c r="W119" s="245"/>
      <c r="X119" s="245"/>
      <c r="Y119" s="245"/>
      <c r="Z119" s="245"/>
      <c r="AA119" s="245"/>
      <c r="AB119" s="245"/>
      <c r="AC119" s="245"/>
      <c r="AD119" s="245"/>
      <c r="AE119" s="245"/>
      <c r="AF119" s="245"/>
      <c r="AG119" s="245"/>
      <c r="AH119" s="245"/>
      <c r="AI119" s="245"/>
      <c r="AJ119" s="245"/>
      <c r="AK119" s="245"/>
      <c r="AL119" s="245"/>
      <c r="AM119" s="245"/>
      <c r="AN119" s="245"/>
      <c r="AO119" s="245"/>
      <c r="AP119" s="245"/>
      <c r="AQ119" s="245"/>
      <c r="AR119" s="245"/>
      <c r="AS119" s="245">
        <v>2199000</v>
      </c>
      <c r="AT119" s="245"/>
      <c r="AU119" s="245"/>
      <c r="AV119" s="245"/>
      <c r="AW119" s="245"/>
      <c r="AX119" s="245"/>
      <c r="AY119" s="245"/>
      <c r="AZ119" s="245"/>
      <c r="BA119" s="245"/>
      <c r="BB119" s="245"/>
      <c r="BC119" s="245"/>
      <c r="BD119" s="245"/>
      <c r="BE119" s="245"/>
      <c r="BF119" s="245"/>
      <c r="BG119" s="243">
        <f>'[2]2022-2024 mjcc'!N129</f>
        <v>2150000</v>
      </c>
      <c r="BH119" s="244">
        <f t="shared" si="140"/>
        <v>2150000</v>
      </c>
      <c r="BI119" s="245"/>
      <c r="BJ119" s="245"/>
      <c r="BK119" s="245"/>
      <c r="BL119" s="245"/>
      <c r="BM119" s="245"/>
      <c r="BN119" s="245"/>
      <c r="BO119" s="245"/>
      <c r="BP119" s="245"/>
      <c r="BQ119" s="245"/>
      <c r="BR119" s="245"/>
      <c r="BS119" s="245"/>
      <c r="BT119" s="245"/>
      <c r="BU119" s="245"/>
      <c r="BV119" s="245"/>
      <c r="BW119" s="245"/>
      <c r="BX119" s="245"/>
      <c r="BY119" s="245"/>
      <c r="BZ119" s="245"/>
      <c r="CA119" s="245"/>
      <c r="CB119" s="245"/>
      <c r="CC119" s="245"/>
      <c r="CD119" s="245"/>
      <c r="CE119" s="245"/>
      <c r="CF119" s="245"/>
      <c r="CG119" s="245"/>
      <c r="CH119" s="245"/>
      <c r="CI119" s="245"/>
      <c r="CJ119" s="245"/>
      <c r="CK119" s="245"/>
      <c r="CL119" s="245"/>
      <c r="CM119" s="245"/>
      <c r="CN119" s="245"/>
      <c r="CO119" s="245"/>
      <c r="CP119" s="245"/>
      <c r="CQ119" s="245"/>
      <c r="CR119" s="245"/>
      <c r="CS119" s="245"/>
      <c r="CT119" s="245"/>
      <c r="CU119" s="245"/>
      <c r="CV119" s="245">
        <v>2150000</v>
      </c>
      <c r="CW119" s="245"/>
      <c r="CX119" s="245"/>
      <c r="CY119" s="245"/>
      <c r="CZ119" s="245"/>
      <c r="DA119" s="245"/>
      <c r="DB119" s="245"/>
      <c r="DC119" s="245"/>
      <c r="DD119" s="245"/>
      <c r="DE119" s="245"/>
      <c r="DF119" s="245"/>
      <c r="DG119" s="245"/>
      <c r="DH119" s="245"/>
      <c r="DI119" s="245"/>
      <c r="DJ119" s="243">
        <f>'[2]2022-2024 mjcc'!O129</f>
        <v>550000</v>
      </c>
      <c r="DK119" s="244">
        <f t="shared" si="141"/>
        <v>550000</v>
      </c>
      <c r="DL119" s="245"/>
      <c r="DM119" s="245"/>
      <c r="DN119" s="245"/>
      <c r="DO119" s="245"/>
      <c r="DP119" s="245"/>
      <c r="DQ119" s="245"/>
      <c r="DR119" s="245"/>
      <c r="DS119" s="245"/>
      <c r="DT119" s="245"/>
      <c r="DU119" s="245"/>
      <c r="DV119" s="245"/>
      <c r="DW119" s="245"/>
      <c r="DX119" s="245"/>
      <c r="DY119" s="245"/>
      <c r="DZ119" s="245"/>
      <c r="EA119" s="245"/>
      <c r="EB119" s="245"/>
      <c r="EC119" s="245"/>
      <c r="ED119" s="245"/>
      <c r="EE119" s="245"/>
      <c r="EF119" s="245"/>
      <c r="EG119" s="245"/>
      <c r="EH119" s="245"/>
      <c r="EI119" s="245"/>
      <c r="EJ119" s="245"/>
      <c r="EK119" s="245"/>
      <c r="EL119" s="245"/>
      <c r="EM119" s="245"/>
      <c r="EN119" s="245"/>
      <c r="EO119" s="245"/>
      <c r="EP119" s="245"/>
      <c r="EQ119" s="245"/>
      <c r="ER119" s="245"/>
      <c r="ES119" s="245"/>
      <c r="ET119" s="245"/>
      <c r="EU119" s="245"/>
      <c r="EV119" s="245"/>
      <c r="EW119" s="245"/>
      <c r="EX119" s="245"/>
      <c r="EY119" s="245">
        <v>550000</v>
      </c>
      <c r="EZ119" s="245"/>
      <c r="FA119" s="245"/>
      <c r="FB119" s="245"/>
      <c r="FC119" s="245"/>
      <c r="FD119" s="245"/>
      <c r="FE119" s="245"/>
      <c r="FF119" s="245"/>
      <c r="FG119" s="245"/>
      <c r="FH119" s="245"/>
      <c r="FI119" s="245"/>
      <c r="FJ119" s="245"/>
      <c r="FK119" s="245"/>
      <c r="FL119" s="245"/>
      <c r="FM119" s="243">
        <f>'[2]2022-2024 mjcc'!P129</f>
        <v>550000</v>
      </c>
      <c r="FN119" s="244">
        <f t="shared" si="142"/>
        <v>550000</v>
      </c>
      <c r="FO119" s="245"/>
      <c r="FP119" s="245"/>
      <c r="FQ119" s="245"/>
      <c r="FR119" s="245"/>
      <c r="FS119" s="245"/>
      <c r="FT119" s="245"/>
      <c r="FU119" s="245"/>
      <c r="FV119" s="245"/>
      <c r="FW119" s="245"/>
      <c r="FX119" s="245"/>
      <c r="FY119" s="245"/>
      <c r="FZ119" s="245"/>
      <c r="GA119" s="245"/>
      <c r="GB119" s="245"/>
      <c r="GC119" s="245"/>
      <c r="GD119" s="245"/>
      <c r="GE119" s="245"/>
      <c r="GF119" s="245"/>
      <c r="GG119" s="245"/>
      <c r="GH119" s="245"/>
      <c r="GI119" s="245"/>
      <c r="GJ119" s="245"/>
      <c r="GK119" s="245"/>
      <c r="GL119" s="245"/>
      <c r="GM119" s="245"/>
      <c r="GN119" s="245"/>
      <c r="GO119" s="245"/>
      <c r="GP119" s="245"/>
      <c r="GQ119" s="245"/>
      <c r="GR119" s="245"/>
      <c r="GS119" s="245"/>
      <c r="GT119" s="245"/>
      <c r="GU119" s="245"/>
      <c r="GV119" s="245"/>
      <c r="GW119" s="245"/>
      <c r="GX119" s="245"/>
      <c r="GY119" s="245"/>
      <c r="GZ119" s="245"/>
      <c r="HA119" s="245"/>
      <c r="HB119" s="245">
        <v>550000</v>
      </c>
      <c r="HC119" s="245"/>
      <c r="HD119" s="245"/>
      <c r="HE119" s="245"/>
      <c r="HF119" s="245"/>
      <c r="HG119" s="245"/>
      <c r="HH119" s="245"/>
      <c r="HI119" s="245"/>
      <c r="HJ119" s="245"/>
      <c r="HK119" s="245"/>
      <c r="HL119" s="245"/>
      <c r="HM119" s="245"/>
      <c r="HN119" s="245"/>
      <c r="HO119" s="245"/>
      <c r="HP119" s="243">
        <f>'[2]2022-2024 mjcc'!Q129</f>
        <v>550000</v>
      </c>
      <c r="HQ119" s="244">
        <f t="shared" si="143"/>
        <v>550000</v>
      </c>
      <c r="HR119" s="245"/>
      <c r="HS119" s="245"/>
      <c r="HT119" s="245"/>
      <c r="HU119" s="245"/>
      <c r="HV119" s="245"/>
      <c r="HW119" s="245"/>
      <c r="HX119" s="245"/>
      <c r="HY119" s="245"/>
      <c r="HZ119" s="245"/>
      <c r="IA119" s="245"/>
      <c r="IB119" s="245"/>
      <c r="IC119" s="245"/>
      <c r="ID119" s="245"/>
      <c r="IE119" s="245"/>
      <c r="IF119" s="245"/>
      <c r="IG119" s="245"/>
      <c r="IH119" s="245"/>
      <c r="II119" s="245"/>
      <c r="IJ119" s="245"/>
      <c r="IK119" s="245"/>
      <c r="IL119" s="245"/>
      <c r="IM119" s="245"/>
      <c r="IN119" s="245"/>
      <c r="IO119" s="245"/>
      <c r="IP119" s="245"/>
      <c r="IQ119" s="245"/>
      <c r="IR119" s="245"/>
      <c r="IS119" s="245"/>
      <c r="IT119" s="245"/>
      <c r="IU119" s="245"/>
      <c r="IV119" s="245"/>
      <c r="IW119" s="245"/>
      <c r="IX119" s="245"/>
      <c r="IY119" s="245"/>
      <c r="IZ119" s="245"/>
      <c r="JA119" s="245"/>
      <c r="JB119" s="245"/>
      <c r="JC119" s="245"/>
      <c r="JD119" s="245"/>
      <c r="JE119" s="245">
        <v>550000</v>
      </c>
      <c r="JF119" s="245"/>
      <c r="JG119" s="245"/>
      <c r="JH119" s="245"/>
      <c r="JI119" s="245"/>
      <c r="JJ119" s="245"/>
      <c r="JK119" s="245"/>
      <c r="JL119" s="245"/>
      <c r="JM119" s="245"/>
      <c r="JN119" s="245"/>
      <c r="JO119" s="245"/>
      <c r="JP119" s="245"/>
      <c r="JQ119" s="245"/>
      <c r="JR119" s="245"/>
    </row>
    <row r="120" spans="1:278" ht="13.5">
      <c r="A120" s="242">
        <f>'[2]2022-2024 mjcc'!G130</f>
        <v>0</v>
      </c>
      <c r="B120" s="242" t="str">
        <f>'[2]2022-2024 mjcc'!H130</f>
        <v xml:space="preserve"> 12006</v>
      </c>
      <c r="C120" s="242" t="str">
        <f>'[2]2022-2024 mjcc'!I130</f>
        <v xml:space="preserve"> Վնասի փոխհատուցում կերակրողը կորցրած անձանց</v>
      </c>
      <c r="D120" s="243">
        <f>'[2]2022-2024 mjcc'!M130</f>
        <v>0</v>
      </c>
      <c r="E120" s="244">
        <f t="shared" si="139"/>
        <v>0</v>
      </c>
      <c r="F120" s="245"/>
      <c r="G120" s="245"/>
      <c r="H120" s="245"/>
      <c r="I120" s="245"/>
      <c r="J120" s="245"/>
      <c r="K120" s="245"/>
      <c r="L120" s="245"/>
      <c r="M120" s="245"/>
      <c r="N120" s="245"/>
      <c r="O120" s="245"/>
      <c r="P120" s="245"/>
      <c r="Q120" s="245"/>
      <c r="R120" s="245"/>
      <c r="S120" s="245"/>
      <c r="T120" s="245"/>
      <c r="U120" s="245"/>
      <c r="V120" s="245"/>
      <c r="W120" s="245"/>
      <c r="X120" s="245"/>
      <c r="Y120" s="245"/>
      <c r="Z120" s="245"/>
      <c r="AA120" s="245"/>
      <c r="AB120" s="245"/>
      <c r="AC120" s="245"/>
      <c r="AD120" s="245"/>
      <c r="AE120" s="245"/>
      <c r="AF120" s="245"/>
      <c r="AG120" s="245"/>
      <c r="AH120" s="245"/>
      <c r="AI120" s="245"/>
      <c r="AJ120" s="245"/>
      <c r="AK120" s="245"/>
      <c r="AL120" s="245"/>
      <c r="AM120" s="245"/>
      <c r="AN120" s="245"/>
      <c r="AO120" s="245"/>
      <c r="AP120" s="245"/>
      <c r="AQ120" s="245"/>
      <c r="AR120" s="245"/>
      <c r="AS120" s="245"/>
      <c r="AT120" s="245"/>
      <c r="AU120" s="245"/>
      <c r="AV120" s="245"/>
      <c r="AW120" s="245"/>
      <c r="AX120" s="245"/>
      <c r="AY120" s="245"/>
      <c r="AZ120" s="245"/>
      <c r="BA120" s="245"/>
      <c r="BB120" s="245"/>
      <c r="BC120" s="245"/>
      <c r="BD120" s="245"/>
      <c r="BE120" s="245"/>
      <c r="BF120" s="245"/>
      <c r="BG120" s="243">
        <f>'[2]2022-2024 mjcc'!N130</f>
        <v>3967</v>
      </c>
      <c r="BH120" s="244">
        <f t="shared" si="140"/>
        <v>3967</v>
      </c>
      <c r="BI120" s="245"/>
      <c r="BJ120" s="245"/>
      <c r="BK120" s="245"/>
      <c r="BL120" s="245"/>
      <c r="BM120" s="245"/>
      <c r="BN120" s="245"/>
      <c r="BO120" s="245"/>
      <c r="BP120" s="245"/>
      <c r="BQ120" s="245"/>
      <c r="BR120" s="245"/>
      <c r="BS120" s="245"/>
      <c r="BT120" s="245"/>
      <c r="BU120" s="245"/>
      <c r="BV120" s="245"/>
      <c r="BW120" s="245"/>
      <c r="BX120" s="245"/>
      <c r="BY120" s="245"/>
      <c r="BZ120" s="245"/>
      <c r="CA120" s="245"/>
      <c r="CB120" s="245"/>
      <c r="CC120" s="245"/>
      <c r="CD120" s="245"/>
      <c r="CE120" s="245"/>
      <c r="CF120" s="245"/>
      <c r="CG120" s="245"/>
      <c r="CH120" s="245"/>
      <c r="CI120" s="245"/>
      <c r="CJ120" s="245"/>
      <c r="CK120" s="245"/>
      <c r="CL120" s="245"/>
      <c r="CM120" s="245"/>
      <c r="CN120" s="245"/>
      <c r="CO120" s="245"/>
      <c r="CP120" s="245"/>
      <c r="CQ120" s="245"/>
      <c r="CR120" s="245"/>
      <c r="CS120" s="245"/>
      <c r="CT120" s="245"/>
      <c r="CU120" s="245"/>
      <c r="CV120" s="245"/>
      <c r="CW120" s="245"/>
      <c r="CX120" s="245"/>
      <c r="CY120" s="245"/>
      <c r="CZ120" s="245"/>
      <c r="DA120" s="245"/>
      <c r="DB120" s="245">
        <v>3967</v>
      </c>
      <c r="DC120" s="245"/>
      <c r="DD120" s="245"/>
      <c r="DE120" s="245"/>
      <c r="DF120" s="245"/>
      <c r="DG120" s="245"/>
      <c r="DH120" s="245"/>
      <c r="DI120" s="245"/>
      <c r="DJ120" s="243">
        <f>'[2]2022-2024 mjcc'!O130</f>
        <v>4633.3</v>
      </c>
      <c r="DK120" s="244">
        <f t="shared" si="141"/>
        <v>4633.3</v>
      </c>
      <c r="DL120" s="245"/>
      <c r="DM120" s="245"/>
      <c r="DN120" s="245"/>
      <c r="DO120" s="245"/>
      <c r="DP120" s="245"/>
      <c r="DQ120" s="245"/>
      <c r="DR120" s="245"/>
      <c r="DS120" s="245"/>
      <c r="DT120" s="245"/>
      <c r="DU120" s="245"/>
      <c r="DV120" s="245"/>
      <c r="DW120" s="245"/>
      <c r="DX120" s="245"/>
      <c r="DY120" s="245"/>
      <c r="DZ120" s="245"/>
      <c r="EA120" s="245"/>
      <c r="EB120" s="245"/>
      <c r="EC120" s="245"/>
      <c r="ED120" s="245"/>
      <c r="EE120" s="245"/>
      <c r="EF120" s="245"/>
      <c r="EG120" s="245"/>
      <c r="EH120" s="245"/>
      <c r="EI120" s="245"/>
      <c r="EJ120" s="245"/>
      <c r="EK120" s="245"/>
      <c r="EL120" s="245"/>
      <c r="EM120" s="245"/>
      <c r="EN120" s="245"/>
      <c r="EO120" s="245"/>
      <c r="EP120" s="245"/>
      <c r="EQ120" s="245"/>
      <c r="ER120" s="245"/>
      <c r="ES120" s="245"/>
      <c r="ET120" s="245"/>
      <c r="EU120" s="245"/>
      <c r="EV120" s="245"/>
      <c r="EW120" s="245"/>
      <c r="EX120" s="245"/>
      <c r="EY120" s="245"/>
      <c r="EZ120" s="245"/>
      <c r="FA120" s="245"/>
      <c r="FB120" s="245"/>
      <c r="FC120" s="245"/>
      <c r="FD120" s="245"/>
      <c r="FE120" s="245">
        <v>4633.3</v>
      </c>
      <c r="FF120" s="245"/>
      <c r="FG120" s="245"/>
      <c r="FH120" s="245"/>
      <c r="FI120" s="245"/>
      <c r="FJ120" s="245"/>
      <c r="FK120" s="245"/>
      <c r="FL120" s="245"/>
      <c r="FM120" s="243">
        <f>'[2]2022-2024 mjcc'!P130</f>
        <v>4633.3</v>
      </c>
      <c r="FN120" s="244">
        <f t="shared" si="142"/>
        <v>4633.3</v>
      </c>
      <c r="FO120" s="245"/>
      <c r="FP120" s="245"/>
      <c r="FQ120" s="245"/>
      <c r="FR120" s="245"/>
      <c r="FS120" s="245"/>
      <c r="FT120" s="245"/>
      <c r="FU120" s="245"/>
      <c r="FV120" s="245"/>
      <c r="FW120" s="245"/>
      <c r="FX120" s="245"/>
      <c r="FY120" s="245"/>
      <c r="FZ120" s="245"/>
      <c r="GA120" s="245"/>
      <c r="GB120" s="245"/>
      <c r="GC120" s="245"/>
      <c r="GD120" s="245"/>
      <c r="GE120" s="245"/>
      <c r="GF120" s="245"/>
      <c r="GG120" s="245"/>
      <c r="GH120" s="245"/>
      <c r="GI120" s="245"/>
      <c r="GJ120" s="245"/>
      <c r="GK120" s="245"/>
      <c r="GL120" s="245"/>
      <c r="GM120" s="245"/>
      <c r="GN120" s="245"/>
      <c r="GO120" s="245"/>
      <c r="GP120" s="245"/>
      <c r="GQ120" s="245"/>
      <c r="GR120" s="245"/>
      <c r="GS120" s="245"/>
      <c r="GT120" s="245"/>
      <c r="GU120" s="245"/>
      <c r="GV120" s="245"/>
      <c r="GW120" s="245"/>
      <c r="GX120" s="245"/>
      <c r="GY120" s="245"/>
      <c r="GZ120" s="245"/>
      <c r="HA120" s="245"/>
      <c r="HB120" s="245"/>
      <c r="HC120" s="245"/>
      <c r="HD120" s="245"/>
      <c r="HE120" s="245"/>
      <c r="HF120" s="245"/>
      <c r="HG120" s="245"/>
      <c r="HH120" s="245">
        <v>4633.3</v>
      </c>
      <c r="HI120" s="245"/>
      <c r="HJ120" s="245"/>
      <c r="HK120" s="245"/>
      <c r="HL120" s="245"/>
      <c r="HM120" s="245"/>
      <c r="HN120" s="245"/>
      <c r="HO120" s="245"/>
      <c r="HP120" s="243">
        <f>'[2]2022-2024 mjcc'!Q130</f>
        <v>4633.3</v>
      </c>
      <c r="HQ120" s="244">
        <f t="shared" si="143"/>
        <v>4633.3</v>
      </c>
      <c r="HR120" s="245"/>
      <c r="HS120" s="245"/>
      <c r="HT120" s="245"/>
      <c r="HU120" s="245"/>
      <c r="HV120" s="245"/>
      <c r="HW120" s="245"/>
      <c r="HX120" s="245"/>
      <c r="HY120" s="245"/>
      <c r="HZ120" s="245"/>
      <c r="IA120" s="245"/>
      <c r="IB120" s="245"/>
      <c r="IC120" s="245"/>
      <c r="ID120" s="245"/>
      <c r="IE120" s="245"/>
      <c r="IF120" s="245"/>
      <c r="IG120" s="245"/>
      <c r="IH120" s="245"/>
      <c r="II120" s="245"/>
      <c r="IJ120" s="245"/>
      <c r="IK120" s="245"/>
      <c r="IL120" s="245"/>
      <c r="IM120" s="245"/>
      <c r="IN120" s="245"/>
      <c r="IO120" s="245"/>
      <c r="IP120" s="245"/>
      <c r="IQ120" s="245"/>
      <c r="IR120" s="245"/>
      <c r="IS120" s="245"/>
      <c r="IT120" s="245"/>
      <c r="IU120" s="245"/>
      <c r="IV120" s="245"/>
      <c r="IW120" s="245"/>
      <c r="IX120" s="245"/>
      <c r="IY120" s="245"/>
      <c r="IZ120" s="245"/>
      <c r="JA120" s="245"/>
      <c r="JB120" s="245"/>
      <c r="JC120" s="245"/>
      <c r="JD120" s="245"/>
      <c r="JE120" s="245"/>
      <c r="JF120" s="245"/>
      <c r="JG120" s="245"/>
      <c r="JH120" s="245"/>
      <c r="JI120" s="245"/>
      <c r="JJ120" s="245"/>
      <c r="JK120" s="245">
        <v>4633.3</v>
      </c>
      <c r="JL120" s="245"/>
      <c r="JM120" s="245"/>
      <c r="JN120" s="245"/>
      <c r="JO120" s="245"/>
      <c r="JP120" s="245"/>
      <c r="JQ120" s="245"/>
      <c r="JR120" s="245"/>
    </row>
    <row r="121" spans="1:278" ht="38.25">
      <c r="A121" s="242">
        <f>'[2]2022-2024 mjcc'!G131</f>
        <v>0</v>
      </c>
      <c r="B121" s="242">
        <f>'[2]2022-2024 mjcc'!H131</f>
        <v>12007</v>
      </c>
      <c r="C121" s="242" t="str">
        <f>'[2]2022-2024 mjcc'!I131</f>
        <v xml:space="preserve"> ՀՀ ՊՆ, ՀՀ ԿԱ ԱԱԾ կրտսեր, միջին, ավագ և ՀՀ ԿԱ ՀՀ ոստիկանության միջին, ավագ, գլխավոր սպայական անձնակազմին սոցիալական աջակցություն</v>
      </c>
      <c r="D121" s="243">
        <f>'[2]2022-2024 mjcc'!M131</f>
        <v>3186.7</v>
      </c>
      <c r="E121" s="244">
        <f t="shared" si="139"/>
        <v>3186.7</v>
      </c>
      <c r="F121" s="245"/>
      <c r="G121" s="245"/>
      <c r="H121" s="245"/>
      <c r="I121" s="245"/>
      <c r="J121" s="245"/>
      <c r="K121" s="245"/>
      <c r="L121" s="245"/>
      <c r="M121" s="245"/>
      <c r="N121" s="245"/>
      <c r="O121" s="245"/>
      <c r="P121" s="245"/>
      <c r="Q121" s="245"/>
      <c r="R121" s="245"/>
      <c r="S121" s="245"/>
      <c r="T121" s="245"/>
      <c r="U121" s="245"/>
      <c r="V121" s="245"/>
      <c r="W121" s="245"/>
      <c r="X121" s="245"/>
      <c r="Y121" s="245"/>
      <c r="Z121" s="245"/>
      <c r="AA121" s="245"/>
      <c r="AB121" s="245"/>
      <c r="AC121" s="245"/>
      <c r="AD121" s="245"/>
      <c r="AE121" s="245"/>
      <c r="AF121" s="245"/>
      <c r="AG121" s="245"/>
      <c r="AH121" s="245"/>
      <c r="AI121" s="245"/>
      <c r="AJ121" s="245"/>
      <c r="AK121" s="245">
        <v>3186.7</v>
      </c>
      <c r="AL121" s="245"/>
      <c r="AM121" s="245"/>
      <c r="AN121" s="245"/>
      <c r="AO121" s="245"/>
      <c r="AP121" s="245"/>
      <c r="AQ121" s="245"/>
      <c r="AR121" s="245"/>
      <c r="AS121" s="245"/>
      <c r="AT121" s="245"/>
      <c r="AU121" s="245"/>
      <c r="AV121" s="245"/>
      <c r="AW121" s="245"/>
      <c r="AX121" s="245"/>
      <c r="AY121" s="245"/>
      <c r="AZ121" s="245"/>
      <c r="BA121" s="245"/>
      <c r="BB121" s="245"/>
      <c r="BC121" s="245"/>
      <c r="BD121" s="245"/>
      <c r="BE121" s="245"/>
      <c r="BF121" s="245"/>
      <c r="BG121" s="243">
        <f>'[2]2022-2024 mjcc'!N131</f>
        <v>12655.6</v>
      </c>
      <c r="BH121" s="244">
        <f t="shared" si="140"/>
        <v>12655.6</v>
      </c>
      <c r="BI121" s="245"/>
      <c r="BJ121" s="245"/>
      <c r="BK121" s="245"/>
      <c r="BL121" s="245"/>
      <c r="BM121" s="245"/>
      <c r="BN121" s="245"/>
      <c r="BO121" s="245"/>
      <c r="BP121" s="245"/>
      <c r="BQ121" s="245"/>
      <c r="BR121" s="245"/>
      <c r="BS121" s="245"/>
      <c r="BT121" s="245"/>
      <c r="BU121" s="245"/>
      <c r="BV121" s="245"/>
      <c r="BW121" s="245"/>
      <c r="BX121" s="245"/>
      <c r="BY121" s="245"/>
      <c r="BZ121" s="245"/>
      <c r="CA121" s="245"/>
      <c r="CB121" s="245"/>
      <c r="CC121" s="245"/>
      <c r="CD121" s="245"/>
      <c r="CE121" s="245"/>
      <c r="CF121" s="245"/>
      <c r="CG121" s="245"/>
      <c r="CH121" s="245"/>
      <c r="CI121" s="245"/>
      <c r="CJ121" s="245"/>
      <c r="CK121" s="245"/>
      <c r="CL121" s="245"/>
      <c r="CM121" s="245"/>
      <c r="CN121" s="245">
        <v>12655.6</v>
      </c>
      <c r="CO121" s="245"/>
      <c r="CP121" s="245"/>
      <c r="CQ121" s="245"/>
      <c r="CR121" s="245"/>
      <c r="CS121" s="245"/>
      <c r="CT121" s="245"/>
      <c r="CU121" s="245"/>
      <c r="CV121" s="245"/>
      <c r="CW121" s="245"/>
      <c r="CX121" s="245"/>
      <c r="CY121" s="245"/>
      <c r="CZ121" s="245"/>
      <c r="DA121" s="245"/>
      <c r="DB121" s="245"/>
      <c r="DC121" s="245"/>
      <c r="DD121" s="245"/>
      <c r="DE121" s="245"/>
      <c r="DF121" s="245"/>
      <c r="DG121" s="245"/>
      <c r="DH121" s="245"/>
      <c r="DI121" s="245"/>
      <c r="DJ121" s="243">
        <f>'[2]2022-2024 mjcc'!O131</f>
        <v>12655.6</v>
      </c>
      <c r="DK121" s="244">
        <f t="shared" si="141"/>
        <v>12655.6</v>
      </c>
      <c r="DL121" s="245"/>
      <c r="DM121" s="245"/>
      <c r="DN121" s="245"/>
      <c r="DO121" s="245"/>
      <c r="DP121" s="245"/>
      <c r="DQ121" s="245"/>
      <c r="DR121" s="245"/>
      <c r="DS121" s="245"/>
      <c r="DT121" s="245"/>
      <c r="DU121" s="245"/>
      <c r="DV121" s="245"/>
      <c r="DW121" s="245"/>
      <c r="DX121" s="245"/>
      <c r="DY121" s="245"/>
      <c r="DZ121" s="245"/>
      <c r="EA121" s="245"/>
      <c r="EB121" s="245"/>
      <c r="EC121" s="245"/>
      <c r="ED121" s="245"/>
      <c r="EE121" s="245"/>
      <c r="EF121" s="245"/>
      <c r="EG121" s="245"/>
      <c r="EH121" s="245"/>
      <c r="EI121" s="245"/>
      <c r="EJ121" s="245"/>
      <c r="EK121" s="245"/>
      <c r="EL121" s="245"/>
      <c r="EM121" s="245"/>
      <c r="EN121" s="245"/>
      <c r="EO121" s="245"/>
      <c r="EP121" s="245"/>
      <c r="EQ121" s="245">
        <v>12655.6</v>
      </c>
      <c r="ER121" s="245"/>
      <c r="ES121" s="245"/>
      <c r="ET121" s="245"/>
      <c r="EU121" s="245"/>
      <c r="EV121" s="245"/>
      <c r="EW121" s="245"/>
      <c r="EX121" s="245"/>
      <c r="EY121" s="245"/>
      <c r="EZ121" s="245"/>
      <c r="FA121" s="245"/>
      <c r="FB121" s="245"/>
      <c r="FC121" s="245"/>
      <c r="FD121" s="245"/>
      <c r="FE121" s="245"/>
      <c r="FF121" s="245"/>
      <c r="FG121" s="245"/>
      <c r="FH121" s="245"/>
      <c r="FI121" s="245"/>
      <c r="FJ121" s="245"/>
      <c r="FK121" s="245"/>
      <c r="FL121" s="245"/>
      <c r="FM121" s="243">
        <f>'[2]2022-2024 mjcc'!P131</f>
        <v>12655.6</v>
      </c>
      <c r="FN121" s="244">
        <f t="shared" si="142"/>
        <v>12655.6</v>
      </c>
      <c r="FO121" s="245"/>
      <c r="FP121" s="245"/>
      <c r="FQ121" s="245"/>
      <c r="FR121" s="245"/>
      <c r="FS121" s="245"/>
      <c r="FT121" s="245"/>
      <c r="FU121" s="245"/>
      <c r="FV121" s="245"/>
      <c r="FW121" s="245"/>
      <c r="FX121" s="245"/>
      <c r="FY121" s="245"/>
      <c r="FZ121" s="245"/>
      <c r="GA121" s="245"/>
      <c r="GB121" s="245"/>
      <c r="GC121" s="245"/>
      <c r="GD121" s="245"/>
      <c r="GE121" s="245"/>
      <c r="GF121" s="245"/>
      <c r="GG121" s="245"/>
      <c r="GH121" s="245"/>
      <c r="GI121" s="245"/>
      <c r="GJ121" s="245"/>
      <c r="GK121" s="245"/>
      <c r="GL121" s="245"/>
      <c r="GM121" s="245"/>
      <c r="GN121" s="245"/>
      <c r="GO121" s="245"/>
      <c r="GP121" s="245"/>
      <c r="GQ121" s="245"/>
      <c r="GR121" s="245"/>
      <c r="GS121" s="245"/>
      <c r="GT121" s="245">
        <v>12655.6</v>
      </c>
      <c r="GU121" s="245"/>
      <c r="GV121" s="245"/>
      <c r="GW121" s="245"/>
      <c r="GX121" s="245"/>
      <c r="GY121" s="245"/>
      <c r="GZ121" s="245"/>
      <c r="HA121" s="245"/>
      <c r="HB121" s="245"/>
      <c r="HC121" s="245"/>
      <c r="HD121" s="245"/>
      <c r="HE121" s="245"/>
      <c r="HF121" s="245"/>
      <c r="HG121" s="245"/>
      <c r="HH121" s="245"/>
      <c r="HI121" s="245"/>
      <c r="HJ121" s="245"/>
      <c r="HK121" s="245"/>
      <c r="HL121" s="245"/>
      <c r="HM121" s="245"/>
      <c r="HN121" s="245"/>
      <c r="HO121" s="245"/>
      <c r="HP121" s="243">
        <f>'[2]2022-2024 mjcc'!Q131</f>
        <v>12655.6</v>
      </c>
      <c r="HQ121" s="244">
        <f t="shared" si="143"/>
        <v>12655.6</v>
      </c>
      <c r="HR121" s="245"/>
      <c r="HS121" s="245"/>
      <c r="HT121" s="245"/>
      <c r="HU121" s="245"/>
      <c r="HV121" s="245"/>
      <c r="HW121" s="245"/>
      <c r="HX121" s="245"/>
      <c r="HY121" s="245"/>
      <c r="HZ121" s="245"/>
      <c r="IA121" s="245"/>
      <c r="IB121" s="245"/>
      <c r="IC121" s="245"/>
      <c r="ID121" s="245"/>
      <c r="IE121" s="245"/>
      <c r="IF121" s="245"/>
      <c r="IG121" s="245"/>
      <c r="IH121" s="245"/>
      <c r="II121" s="245"/>
      <c r="IJ121" s="245"/>
      <c r="IK121" s="245"/>
      <c r="IL121" s="245"/>
      <c r="IM121" s="245"/>
      <c r="IN121" s="245"/>
      <c r="IO121" s="245"/>
      <c r="IP121" s="245"/>
      <c r="IQ121" s="245"/>
      <c r="IR121" s="245"/>
      <c r="IS121" s="245"/>
      <c r="IT121" s="245"/>
      <c r="IU121" s="245"/>
      <c r="IV121" s="245"/>
      <c r="IW121" s="245">
        <v>12655.6</v>
      </c>
      <c r="IX121" s="245"/>
      <c r="IY121" s="245"/>
      <c r="IZ121" s="245"/>
      <c r="JA121" s="245"/>
      <c r="JB121" s="245"/>
      <c r="JC121" s="245"/>
      <c r="JD121" s="245"/>
      <c r="JE121" s="245"/>
      <c r="JF121" s="245"/>
      <c r="JG121" s="245"/>
      <c r="JH121" s="245"/>
      <c r="JI121" s="245"/>
      <c r="JJ121" s="245"/>
      <c r="JK121" s="245"/>
      <c r="JL121" s="245"/>
      <c r="JM121" s="245"/>
      <c r="JN121" s="245"/>
      <c r="JO121" s="245"/>
      <c r="JP121" s="245"/>
      <c r="JQ121" s="245"/>
      <c r="JR121" s="245"/>
    </row>
    <row r="122" spans="1:278" ht="51">
      <c r="A122" s="242">
        <f>'[2]2022-2024 mjcc'!G132</f>
        <v>0</v>
      </c>
      <c r="B122" s="242" t="str">
        <f>'[2]2022-2024 mjcc'!H132</f>
        <v xml:space="preserve"> 12008</v>
      </c>
      <c r="C122" s="242" t="str">
        <f>'[2]2022-2024 mjcc'!I132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</c>
      <c r="D122" s="243">
        <f>'[2]2022-2024 mjcc'!M132</f>
        <v>0</v>
      </c>
      <c r="E122" s="244">
        <f t="shared" si="139"/>
        <v>0</v>
      </c>
      <c r="F122" s="245"/>
      <c r="G122" s="245"/>
      <c r="H122" s="245"/>
      <c r="I122" s="245"/>
      <c r="J122" s="245"/>
      <c r="K122" s="245"/>
      <c r="L122" s="245"/>
      <c r="M122" s="245"/>
      <c r="N122" s="245"/>
      <c r="O122" s="245"/>
      <c r="P122" s="245"/>
      <c r="Q122" s="245"/>
      <c r="R122" s="245"/>
      <c r="S122" s="245"/>
      <c r="T122" s="245"/>
      <c r="U122" s="245"/>
      <c r="V122" s="245"/>
      <c r="W122" s="245"/>
      <c r="X122" s="245"/>
      <c r="Y122" s="245"/>
      <c r="Z122" s="245"/>
      <c r="AA122" s="245"/>
      <c r="AB122" s="245"/>
      <c r="AC122" s="245"/>
      <c r="AD122" s="245"/>
      <c r="AE122" s="245"/>
      <c r="AF122" s="245"/>
      <c r="AG122" s="245"/>
      <c r="AH122" s="245"/>
      <c r="AI122" s="245"/>
      <c r="AJ122" s="245"/>
      <c r="AK122" s="245"/>
      <c r="AL122" s="245"/>
      <c r="AM122" s="245"/>
      <c r="AN122" s="245"/>
      <c r="AO122" s="245"/>
      <c r="AP122" s="245"/>
      <c r="AQ122" s="245"/>
      <c r="AR122" s="245"/>
      <c r="AS122" s="245"/>
      <c r="AT122" s="245"/>
      <c r="AU122" s="245"/>
      <c r="AV122" s="245"/>
      <c r="AW122" s="245"/>
      <c r="AX122" s="245"/>
      <c r="AY122" s="245"/>
      <c r="AZ122" s="245"/>
      <c r="BA122" s="245"/>
      <c r="BB122" s="245"/>
      <c r="BC122" s="245"/>
      <c r="BD122" s="245"/>
      <c r="BE122" s="245"/>
      <c r="BF122" s="245"/>
      <c r="BG122" s="243">
        <f>'[2]2022-2024 mjcc'!N132</f>
        <v>15000</v>
      </c>
      <c r="BH122" s="244">
        <f t="shared" si="140"/>
        <v>15000</v>
      </c>
      <c r="BI122" s="245"/>
      <c r="BJ122" s="245"/>
      <c r="BK122" s="245"/>
      <c r="BL122" s="245"/>
      <c r="BM122" s="245"/>
      <c r="BN122" s="245"/>
      <c r="BO122" s="245"/>
      <c r="BP122" s="245"/>
      <c r="BQ122" s="245"/>
      <c r="BR122" s="245"/>
      <c r="BS122" s="245"/>
      <c r="BT122" s="245"/>
      <c r="BU122" s="245"/>
      <c r="BV122" s="245"/>
      <c r="BW122" s="245"/>
      <c r="BX122" s="245"/>
      <c r="BY122" s="245"/>
      <c r="BZ122" s="245"/>
      <c r="CA122" s="245"/>
      <c r="CB122" s="245"/>
      <c r="CC122" s="245"/>
      <c r="CD122" s="245"/>
      <c r="CE122" s="245"/>
      <c r="CF122" s="245"/>
      <c r="CG122" s="245"/>
      <c r="CH122" s="245"/>
      <c r="CI122" s="245"/>
      <c r="CJ122" s="245"/>
      <c r="CK122" s="245"/>
      <c r="CL122" s="245"/>
      <c r="CM122" s="245"/>
      <c r="CN122" s="245"/>
      <c r="CO122" s="245"/>
      <c r="CP122" s="245"/>
      <c r="CQ122" s="245"/>
      <c r="CR122" s="245"/>
      <c r="CS122" s="245"/>
      <c r="CT122" s="245"/>
      <c r="CU122" s="245"/>
      <c r="CV122" s="245"/>
      <c r="CW122" s="245"/>
      <c r="CX122" s="245"/>
      <c r="CY122" s="245">
        <v>15000</v>
      </c>
      <c r="CZ122" s="245"/>
      <c r="DA122" s="245"/>
      <c r="DB122" s="245"/>
      <c r="DC122" s="245"/>
      <c r="DD122" s="245"/>
      <c r="DE122" s="245"/>
      <c r="DF122" s="245"/>
      <c r="DG122" s="245"/>
      <c r="DH122" s="245"/>
      <c r="DI122" s="245"/>
      <c r="DJ122" s="243">
        <f>'[2]2022-2024 mjcc'!O132</f>
        <v>15000</v>
      </c>
      <c r="DK122" s="244">
        <f t="shared" si="141"/>
        <v>15000</v>
      </c>
      <c r="DL122" s="245"/>
      <c r="DM122" s="245"/>
      <c r="DN122" s="245"/>
      <c r="DO122" s="245"/>
      <c r="DP122" s="245"/>
      <c r="DQ122" s="245"/>
      <c r="DR122" s="245"/>
      <c r="DS122" s="245"/>
      <c r="DT122" s="245"/>
      <c r="DU122" s="245"/>
      <c r="DV122" s="245"/>
      <c r="DW122" s="245"/>
      <c r="DX122" s="245"/>
      <c r="DY122" s="245"/>
      <c r="DZ122" s="245"/>
      <c r="EA122" s="245"/>
      <c r="EB122" s="245"/>
      <c r="EC122" s="245"/>
      <c r="ED122" s="245"/>
      <c r="EE122" s="245"/>
      <c r="EF122" s="245"/>
      <c r="EG122" s="245"/>
      <c r="EH122" s="245"/>
      <c r="EI122" s="245"/>
      <c r="EJ122" s="245"/>
      <c r="EK122" s="245"/>
      <c r="EL122" s="245"/>
      <c r="EM122" s="245"/>
      <c r="EN122" s="245"/>
      <c r="EO122" s="245"/>
      <c r="EP122" s="245"/>
      <c r="EQ122" s="245"/>
      <c r="ER122" s="245"/>
      <c r="ES122" s="245"/>
      <c r="ET122" s="245"/>
      <c r="EU122" s="245"/>
      <c r="EV122" s="245"/>
      <c r="EW122" s="245"/>
      <c r="EX122" s="245"/>
      <c r="EY122" s="245"/>
      <c r="EZ122" s="245"/>
      <c r="FA122" s="245"/>
      <c r="FB122" s="245">
        <v>15000</v>
      </c>
      <c r="FC122" s="245"/>
      <c r="FD122" s="245"/>
      <c r="FE122" s="245"/>
      <c r="FF122" s="245"/>
      <c r="FG122" s="245"/>
      <c r="FH122" s="245"/>
      <c r="FI122" s="245"/>
      <c r="FJ122" s="245"/>
      <c r="FK122" s="245"/>
      <c r="FL122" s="245"/>
      <c r="FM122" s="243">
        <f>'[2]2022-2024 mjcc'!P132</f>
        <v>15000</v>
      </c>
      <c r="FN122" s="244">
        <f t="shared" si="142"/>
        <v>15000</v>
      </c>
      <c r="FO122" s="245"/>
      <c r="FP122" s="245"/>
      <c r="FQ122" s="245"/>
      <c r="FR122" s="245"/>
      <c r="FS122" s="245"/>
      <c r="FT122" s="245"/>
      <c r="FU122" s="245"/>
      <c r="FV122" s="245"/>
      <c r="FW122" s="245"/>
      <c r="FX122" s="245"/>
      <c r="FY122" s="245"/>
      <c r="FZ122" s="245"/>
      <c r="GA122" s="245"/>
      <c r="GB122" s="245"/>
      <c r="GC122" s="245"/>
      <c r="GD122" s="245"/>
      <c r="GE122" s="245"/>
      <c r="GF122" s="245"/>
      <c r="GG122" s="245"/>
      <c r="GH122" s="245"/>
      <c r="GI122" s="245"/>
      <c r="GJ122" s="245"/>
      <c r="GK122" s="245"/>
      <c r="GL122" s="245"/>
      <c r="GM122" s="245"/>
      <c r="GN122" s="245"/>
      <c r="GO122" s="245"/>
      <c r="GP122" s="245"/>
      <c r="GQ122" s="245"/>
      <c r="GR122" s="245"/>
      <c r="GS122" s="245"/>
      <c r="GT122" s="245"/>
      <c r="GU122" s="245"/>
      <c r="GV122" s="245"/>
      <c r="GW122" s="245"/>
      <c r="GX122" s="245"/>
      <c r="GY122" s="245"/>
      <c r="GZ122" s="245"/>
      <c r="HA122" s="245"/>
      <c r="HB122" s="245"/>
      <c r="HC122" s="245"/>
      <c r="HD122" s="245"/>
      <c r="HE122" s="245">
        <v>15000</v>
      </c>
      <c r="HF122" s="245"/>
      <c r="HG122" s="245"/>
      <c r="HH122" s="245"/>
      <c r="HI122" s="245"/>
      <c r="HJ122" s="245"/>
      <c r="HK122" s="245"/>
      <c r="HL122" s="245"/>
      <c r="HM122" s="245"/>
      <c r="HN122" s="245"/>
      <c r="HO122" s="245"/>
      <c r="HP122" s="243">
        <f>'[2]2022-2024 mjcc'!Q132</f>
        <v>15000</v>
      </c>
      <c r="HQ122" s="244">
        <f t="shared" si="143"/>
        <v>15000</v>
      </c>
      <c r="HR122" s="245"/>
      <c r="HS122" s="245"/>
      <c r="HT122" s="245"/>
      <c r="HU122" s="245"/>
      <c r="HV122" s="245"/>
      <c r="HW122" s="245"/>
      <c r="HX122" s="245"/>
      <c r="HY122" s="245"/>
      <c r="HZ122" s="245"/>
      <c r="IA122" s="245"/>
      <c r="IB122" s="245"/>
      <c r="IC122" s="245"/>
      <c r="ID122" s="245"/>
      <c r="IE122" s="245"/>
      <c r="IF122" s="245"/>
      <c r="IG122" s="245"/>
      <c r="IH122" s="245"/>
      <c r="II122" s="245"/>
      <c r="IJ122" s="245"/>
      <c r="IK122" s="245"/>
      <c r="IL122" s="245"/>
      <c r="IM122" s="245"/>
      <c r="IN122" s="245"/>
      <c r="IO122" s="245"/>
      <c r="IP122" s="245"/>
      <c r="IQ122" s="245"/>
      <c r="IR122" s="245"/>
      <c r="IS122" s="245"/>
      <c r="IT122" s="245"/>
      <c r="IU122" s="245"/>
      <c r="IV122" s="245"/>
      <c r="IW122" s="245"/>
      <c r="IX122" s="245"/>
      <c r="IY122" s="245"/>
      <c r="IZ122" s="245"/>
      <c r="JA122" s="245"/>
      <c r="JB122" s="245"/>
      <c r="JC122" s="245"/>
      <c r="JD122" s="245"/>
      <c r="JE122" s="245"/>
      <c r="JF122" s="245"/>
      <c r="JG122" s="245"/>
      <c r="JH122" s="245">
        <v>15000</v>
      </c>
      <c r="JI122" s="245"/>
      <c r="JJ122" s="245"/>
      <c r="JK122" s="245"/>
      <c r="JL122" s="245"/>
      <c r="JM122" s="245"/>
      <c r="JN122" s="245"/>
      <c r="JO122" s="245"/>
      <c r="JP122" s="245"/>
      <c r="JQ122" s="245"/>
      <c r="JR122" s="245"/>
    </row>
    <row r="123" spans="1:278" ht="27">
      <c r="A123" s="214">
        <f>'2022-2024 mjcc'!G134</f>
        <v>1206</v>
      </c>
      <c r="B123" s="214">
        <f>'2022-2024 mjcc'!H134</f>
        <v>0</v>
      </c>
      <c r="C123" s="214" t="str">
        <f>'2022-2024 mjcc'!I134</f>
        <v xml:space="preserve"> Սոցիալական պաշտպանության համակարգի բարեփոխումներ </v>
      </c>
      <c r="D123" s="203">
        <f>'2022-2024 mjcc'!P134</f>
        <v>1377840.9074000001</v>
      </c>
      <c r="E123" s="203">
        <f>SUM(E124:E126)</f>
        <v>1377840.9074000001</v>
      </c>
      <c r="F123" s="203">
        <f t="shared" ref="F123:BF123" si="144">SUM(F124:F126)</f>
        <v>0</v>
      </c>
      <c r="G123" s="203">
        <f t="shared" si="144"/>
        <v>0</v>
      </c>
      <c r="H123" s="203">
        <f t="shared" si="144"/>
        <v>0</v>
      </c>
      <c r="I123" s="203">
        <f t="shared" si="144"/>
        <v>0</v>
      </c>
      <c r="J123" s="203">
        <f t="shared" si="144"/>
        <v>0</v>
      </c>
      <c r="K123" s="203">
        <f t="shared" si="144"/>
        <v>0</v>
      </c>
      <c r="L123" s="203">
        <f t="shared" si="144"/>
        <v>0</v>
      </c>
      <c r="M123" s="203">
        <f t="shared" si="144"/>
        <v>0</v>
      </c>
      <c r="N123" s="203">
        <f t="shared" si="144"/>
        <v>0</v>
      </c>
      <c r="O123" s="203">
        <f t="shared" si="144"/>
        <v>0</v>
      </c>
      <c r="P123" s="203">
        <f t="shared" si="144"/>
        <v>0</v>
      </c>
      <c r="Q123" s="203">
        <f t="shared" si="144"/>
        <v>0</v>
      </c>
      <c r="R123" s="203">
        <f t="shared" si="144"/>
        <v>0</v>
      </c>
      <c r="S123" s="203">
        <f t="shared" si="144"/>
        <v>0</v>
      </c>
      <c r="T123" s="203">
        <f t="shared" si="144"/>
        <v>0</v>
      </c>
      <c r="U123" s="203">
        <f t="shared" si="144"/>
        <v>0</v>
      </c>
      <c r="V123" s="203">
        <f t="shared" si="144"/>
        <v>0</v>
      </c>
      <c r="W123" s="203">
        <f t="shared" si="144"/>
        <v>0</v>
      </c>
      <c r="X123" s="203">
        <f t="shared" si="144"/>
        <v>0</v>
      </c>
      <c r="Y123" s="203">
        <f t="shared" si="144"/>
        <v>0</v>
      </c>
      <c r="Z123" s="203">
        <f t="shared" si="144"/>
        <v>0</v>
      </c>
      <c r="AA123" s="203">
        <f t="shared" si="144"/>
        <v>0</v>
      </c>
      <c r="AB123" s="203">
        <f t="shared" si="144"/>
        <v>0</v>
      </c>
      <c r="AC123" s="203">
        <f t="shared" si="144"/>
        <v>0</v>
      </c>
      <c r="AD123" s="203">
        <f t="shared" si="144"/>
        <v>0</v>
      </c>
      <c r="AE123" s="203">
        <f t="shared" si="144"/>
        <v>0</v>
      </c>
      <c r="AF123" s="203">
        <f t="shared" si="144"/>
        <v>0</v>
      </c>
      <c r="AG123" s="203">
        <f t="shared" si="144"/>
        <v>0</v>
      </c>
      <c r="AH123" s="203">
        <f t="shared" si="144"/>
        <v>0</v>
      </c>
      <c r="AI123" s="203">
        <f t="shared" si="144"/>
        <v>0</v>
      </c>
      <c r="AJ123" s="203">
        <f t="shared" si="144"/>
        <v>0</v>
      </c>
      <c r="AK123" s="203">
        <f t="shared" si="144"/>
        <v>0</v>
      </c>
      <c r="AL123" s="203">
        <f t="shared" si="144"/>
        <v>0</v>
      </c>
      <c r="AM123" s="203">
        <f t="shared" si="144"/>
        <v>0</v>
      </c>
      <c r="AN123" s="203">
        <f t="shared" si="144"/>
        <v>0</v>
      </c>
      <c r="AO123" s="203">
        <f t="shared" si="144"/>
        <v>0</v>
      </c>
      <c r="AP123" s="203">
        <f t="shared" si="144"/>
        <v>0</v>
      </c>
      <c r="AQ123" s="203">
        <f t="shared" si="144"/>
        <v>0</v>
      </c>
      <c r="AR123" s="203">
        <f t="shared" si="144"/>
        <v>0</v>
      </c>
      <c r="AS123" s="203">
        <f t="shared" si="144"/>
        <v>0</v>
      </c>
      <c r="AT123" s="203">
        <f t="shared" si="144"/>
        <v>0</v>
      </c>
      <c r="AU123" s="203">
        <f t="shared" si="144"/>
        <v>0</v>
      </c>
      <c r="AV123" s="203">
        <f t="shared" si="144"/>
        <v>0</v>
      </c>
      <c r="AW123" s="203">
        <f t="shared" si="144"/>
        <v>0</v>
      </c>
      <c r="AX123" s="203">
        <f t="shared" si="144"/>
        <v>0</v>
      </c>
      <c r="AY123" s="203">
        <f t="shared" si="144"/>
        <v>0</v>
      </c>
      <c r="AZ123" s="203">
        <f t="shared" si="144"/>
        <v>0</v>
      </c>
      <c r="BA123" s="203">
        <f t="shared" si="144"/>
        <v>0</v>
      </c>
      <c r="BB123" s="203">
        <f t="shared" si="144"/>
        <v>0</v>
      </c>
      <c r="BC123" s="203">
        <f t="shared" si="144"/>
        <v>0</v>
      </c>
      <c r="BD123" s="203">
        <f t="shared" si="144"/>
        <v>0</v>
      </c>
      <c r="BE123" s="203">
        <f t="shared" si="144"/>
        <v>0</v>
      </c>
      <c r="BF123" s="203">
        <f t="shared" si="144"/>
        <v>0</v>
      </c>
      <c r="BG123" s="203">
        <f>'2022-2024 mjcc'!Q134</f>
        <v>2112247.4</v>
      </c>
      <c r="BH123" s="203">
        <f>SUM(BH124:BH126)</f>
        <v>2112247.4</v>
      </c>
      <c r="BI123" s="203">
        <f t="shared" ref="BI123:DI123" si="145">SUM(BI124:BI126)</f>
        <v>0</v>
      </c>
      <c r="BJ123" s="203">
        <f t="shared" si="145"/>
        <v>0</v>
      </c>
      <c r="BK123" s="203">
        <f t="shared" si="145"/>
        <v>0</v>
      </c>
      <c r="BL123" s="203">
        <f t="shared" si="145"/>
        <v>0</v>
      </c>
      <c r="BM123" s="203">
        <f t="shared" si="145"/>
        <v>0</v>
      </c>
      <c r="BN123" s="203">
        <f t="shared" si="145"/>
        <v>0</v>
      </c>
      <c r="BO123" s="203">
        <f t="shared" si="145"/>
        <v>858</v>
      </c>
      <c r="BP123" s="203">
        <f t="shared" si="145"/>
        <v>1600</v>
      </c>
      <c r="BQ123" s="203">
        <f t="shared" si="145"/>
        <v>0</v>
      </c>
      <c r="BR123" s="203">
        <f t="shared" si="145"/>
        <v>1008</v>
      </c>
      <c r="BS123" s="203">
        <f t="shared" si="145"/>
        <v>1641.9</v>
      </c>
      <c r="BT123" s="203">
        <f t="shared" si="145"/>
        <v>720</v>
      </c>
      <c r="BU123" s="203">
        <f t="shared" si="145"/>
        <v>10000</v>
      </c>
      <c r="BV123" s="203">
        <f t="shared" si="145"/>
        <v>0</v>
      </c>
      <c r="BW123" s="203">
        <f t="shared" si="145"/>
        <v>0</v>
      </c>
      <c r="BX123" s="203">
        <f t="shared" si="145"/>
        <v>0</v>
      </c>
      <c r="BY123" s="203">
        <f t="shared" si="145"/>
        <v>0</v>
      </c>
      <c r="BZ123" s="203">
        <f t="shared" si="145"/>
        <v>0</v>
      </c>
      <c r="CA123" s="203">
        <f t="shared" si="145"/>
        <v>0</v>
      </c>
      <c r="CB123" s="203">
        <f t="shared" si="145"/>
        <v>950.1</v>
      </c>
      <c r="CC123" s="203">
        <f t="shared" si="145"/>
        <v>800</v>
      </c>
      <c r="CD123" s="203">
        <f t="shared" si="145"/>
        <v>1000</v>
      </c>
      <c r="CE123" s="203">
        <f t="shared" si="145"/>
        <v>0</v>
      </c>
      <c r="CF123" s="203">
        <f t="shared" si="145"/>
        <v>0</v>
      </c>
      <c r="CG123" s="203">
        <f t="shared" si="145"/>
        <v>0</v>
      </c>
      <c r="CH123" s="203">
        <f t="shared" si="145"/>
        <v>0</v>
      </c>
      <c r="CI123" s="203">
        <f t="shared" si="145"/>
        <v>0</v>
      </c>
      <c r="CJ123" s="203">
        <f t="shared" si="145"/>
        <v>0</v>
      </c>
      <c r="CK123" s="203">
        <f t="shared" si="145"/>
        <v>0</v>
      </c>
      <c r="CL123" s="203">
        <f t="shared" si="145"/>
        <v>0</v>
      </c>
      <c r="CM123" s="203">
        <f t="shared" si="145"/>
        <v>0</v>
      </c>
      <c r="CN123" s="203">
        <f t="shared" si="145"/>
        <v>0</v>
      </c>
      <c r="CO123" s="203">
        <f t="shared" si="145"/>
        <v>0</v>
      </c>
      <c r="CP123" s="203">
        <f t="shared" si="145"/>
        <v>0</v>
      </c>
      <c r="CQ123" s="203">
        <f t="shared" si="145"/>
        <v>0</v>
      </c>
      <c r="CR123" s="203">
        <f t="shared" si="145"/>
        <v>0</v>
      </c>
      <c r="CS123" s="203">
        <f t="shared" si="145"/>
        <v>0</v>
      </c>
      <c r="CT123" s="203">
        <f t="shared" si="145"/>
        <v>0</v>
      </c>
      <c r="CU123" s="203">
        <f t="shared" si="145"/>
        <v>0</v>
      </c>
      <c r="CV123" s="203">
        <f t="shared" si="145"/>
        <v>0</v>
      </c>
      <c r="CW123" s="203">
        <f t="shared" si="145"/>
        <v>0</v>
      </c>
      <c r="CX123" s="203">
        <f t="shared" si="145"/>
        <v>0</v>
      </c>
      <c r="CY123" s="203">
        <f t="shared" si="145"/>
        <v>0</v>
      </c>
      <c r="CZ123" s="203">
        <f t="shared" si="145"/>
        <v>0</v>
      </c>
      <c r="DA123" s="203">
        <f t="shared" si="145"/>
        <v>0</v>
      </c>
      <c r="DB123" s="203">
        <f t="shared" si="145"/>
        <v>0</v>
      </c>
      <c r="DC123" s="203">
        <f t="shared" si="145"/>
        <v>0</v>
      </c>
      <c r="DD123" s="203">
        <f t="shared" si="145"/>
        <v>884140.4</v>
      </c>
      <c r="DE123" s="203">
        <f t="shared" si="145"/>
        <v>0</v>
      </c>
      <c r="DF123" s="203">
        <f t="shared" si="145"/>
        <v>598313.1</v>
      </c>
      <c r="DG123" s="203">
        <f t="shared" si="145"/>
        <v>611215.9</v>
      </c>
      <c r="DH123" s="203">
        <f t="shared" si="145"/>
        <v>0</v>
      </c>
      <c r="DI123" s="203">
        <f t="shared" si="145"/>
        <v>0</v>
      </c>
      <c r="DJ123" s="203">
        <f>'2022-2024 mjcc'!R134</f>
        <v>3020334.8617267986</v>
      </c>
      <c r="DK123" s="203">
        <f>SUM(DK124:DK126)</f>
        <v>3020334.8</v>
      </c>
      <c r="DL123" s="203">
        <f t="shared" ref="DL123:FL123" si="146">SUM(DL124:DL126)</f>
        <v>0</v>
      </c>
      <c r="DM123" s="203">
        <f t="shared" si="146"/>
        <v>0</v>
      </c>
      <c r="DN123" s="203">
        <f t="shared" si="146"/>
        <v>0</v>
      </c>
      <c r="DO123" s="203">
        <f t="shared" si="146"/>
        <v>0</v>
      </c>
      <c r="DP123" s="203">
        <f t="shared" si="146"/>
        <v>0</v>
      </c>
      <c r="DQ123" s="203">
        <f t="shared" si="146"/>
        <v>0</v>
      </c>
      <c r="DR123" s="203">
        <f t="shared" si="146"/>
        <v>0</v>
      </c>
      <c r="DS123" s="203">
        <f t="shared" si="146"/>
        <v>1600</v>
      </c>
      <c r="DT123" s="203">
        <f t="shared" si="146"/>
        <v>0</v>
      </c>
      <c r="DU123" s="203">
        <f t="shared" si="146"/>
        <v>1008</v>
      </c>
      <c r="DV123" s="203">
        <f t="shared" si="146"/>
        <v>1641.9</v>
      </c>
      <c r="DW123" s="203">
        <f t="shared" si="146"/>
        <v>720</v>
      </c>
      <c r="DX123" s="203">
        <f t="shared" si="146"/>
        <v>10000</v>
      </c>
      <c r="DY123" s="203">
        <f t="shared" si="146"/>
        <v>0</v>
      </c>
      <c r="DZ123" s="203">
        <f t="shared" si="146"/>
        <v>0</v>
      </c>
      <c r="EA123" s="203">
        <f t="shared" si="146"/>
        <v>0</v>
      </c>
      <c r="EB123" s="203">
        <f t="shared" si="146"/>
        <v>0</v>
      </c>
      <c r="EC123" s="203">
        <f t="shared" si="146"/>
        <v>0</v>
      </c>
      <c r="ED123" s="203">
        <f t="shared" si="146"/>
        <v>0</v>
      </c>
      <c r="EE123" s="203">
        <f t="shared" si="146"/>
        <v>950.1</v>
      </c>
      <c r="EF123" s="203">
        <f t="shared" si="146"/>
        <v>800</v>
      </c>
      <c r="EG123" s="203">
        <f t="shared" si="146"/>
        <v>1000</v>
      </c>
      <c r="EH123" s="203">
        <f t="shared" si="146"/>
        <v>0</v>
      </c>
      <c r="EI123" s="203">
        <f t="shared" si="146"/>
        <v>0</v>
      </c>
      <c r="EJ123" s="203">
        <f t="shared" si="146"/>
        <v>0</v>
      </c>
      <c r="EK123" s="203">
        <f t="shared" si="146"/>
        <v>0</v>
      </c>
      <c r="EL123" s="203">
        <f t="shared" si="146"/>
        <v>0</v>
      </c>
      <c r="EM123" s="203">
        <f t="shared" si="146"/>
        <v>0</v>
      </c>
      <c r="EN123" s="203">
        <f t="shared" si="146"/>
        <v>0</v>
      </c>
      <c r="EO123" s="203">
        <f t="shared" si="146"/>
        <v>0</v>
      </c>
      <c r="EP123" s="203">
        <f t="shared" si="146"/>
        <v>0</v>
      </c>
      <c r="EQ123" s="203">
        <f t="shared" si="146"/>
        <v>0</v>
      </c>
      <c r="ER123" s="203">
        <f t="shared" si="146"/>
        <v>0</v>
      </c>
      <c r="ES123" s="203">
        <f t="shared" si="146"/>
        <v>0</v>
      </c>
      <c r="ET123" s="203">
        <f t="shared" si="146"/>
        <v>0</v>
      </c>
      <c r="EU123" s="203">
        <f t="shared" si="146"/>
        <v>0</v>
      </c>
      <c r="EV123" s="203">
        <f t="shared" si="146"/>
        <v>0</v>
      </c>
      <c r="EW123" s="203">
        <f t="shared" si="146"/>
        <v>0</v>
      </c>
      <c r="EX123" s="203">
        <f t="shared" si="146"/>
        <v>0</v>
      </c>
      <c r="EY123" s="203">
        <f t="shared" si="146"/>
        <v>0</v>
      </c>
      <c r="EZ123" s="203">
        <f t="shared" si="146"/>
        <v>0</v>
      </c>
      <c r="FA123" s="203">
        <f t="shared" si="146"/>
        <v>0</v>
      </c>
      <c r="FB123" s="203">
        <f t="shared" si="146"/>
        <v>0</v>
      </c>
      <c r="FC123" s="203">
        <f t="shared" si="146"/>
        <v>0</v>
      </c>
      <c r="FD123" s="203">
        <f t="shared" si="146"/>
        <v>0</v>
      </c>
      <c r="FE123" s="203">
        <f t="shared" si="146"/>
        <v>0</v>
      </c>
      <c r="FF123" s="203">
        <f t="shared" si="146"/>
        <v>0</v>
      </c>
      <c r="FG123" s="203">
        <f t="shared" si="146"/>
        <v>543677.19999999995</v>
      </c>
      <c r="FH123" s="203">
        <f t="shared" si="146"/>
        <v>0</v>
      </c>
      <c r="FI123" s="203">
        <f t="shared" si="146"/>
        <v>1508487.6</v>
      </c>
      <c r="FJ123" s="203">
        <f t="shared" si="146"/>
        <v>950450</v>
      </c>
      <c r="FK123" s="203">
        <f t="shared" si="146"/>
        <v>0</v>
      </c>
      <c r="FL123" s="203">
        <f t="shared" si="146"/>
        <v>0</v>
      </c>
      <c r="FM123" s="203">
        <f>'2022-2024 mjcc'!S134</f>
        <v>0</v>
      </c>
      <c r="FN123" s="203">
        <f>SUM(FN124:FN126)</f>
        <v>0</v>
      </c>
      <c r="FO123" s="203">
        <f t="shared" ref="FO123:HO123" si="147">SUM(FO124:FO126)</f>
        <v>0</v>
      </c>
      <c r="FP123" s="203">
        <f t="shared" si="147"/>
        <v>0</v>
      </c>
      <c r="FQ123" s="203">
        <f t="shared" si="147"/>
        <v>0</v>
      </c>
      <c r="FR123" s="203">
        <f t="shared" si="147"/>
        <v>0</v>
      </c>
      <c r="FS123" s="203">
        <f t="shared" si="147"/>
        <v>0</v>
      </c>
      <c r="FT123" s="203">
        <f t="shared" si="147"/>
        <v>0</v>
      </c>
      <c r="FU123" s="203">
        <f t="shared" si="147"/>
        <v>0</v>
      </c>
      <c r="FV123" s="203">
        <f t="shared" si="147"/>
        <v>0</v>
      </c>
      <c r="FW123" s="203">
        <f t="shared" si="147"/>
        <v>0</v>
      </c>
      <c r="FX123" s="203">
        <f t="shared" si="147"/>
        <v>0</v>
      </c>
      <c r="FY123" s="203">
        <f t="shared" si="147"/>
        <v>0</v>
      </c>
      <c r="FZ123" s="203">
        <f t="shared" si="147"/>
        <v>0</v>
      </c>
      <c r="GA123" s="203">
        <f t="shared" si="147"/>
        <v>0</v>
      </c>
      <c r="GB123" s="203">
        <f t="shared" si="147"/>
        <v>0</v>
      </c>
      <c r="GC123" s="203">
        <f t="shared" si="147"/>
        <v>0</v>
      </c>
      <c r="GD123" s="203">
        <f t="shared" si="147"/>
        <v>0</v>
      </c>
      <c r="GE123" s="203">
        <f t="shared" si="147"/>
        <v>0</v>
      </c>
      <c r="GF123" s="203">
        <f t="shared" si="147"/>
        <v>0</v>
      </c>
      <c r="GG123" s="203">
        <f t="shared" si="147"/>
        <v>0</v>
      </c>
      <c r="GH123" s="203">
        <f t="shared" si="147"/>
        <v>0</v>
      </c>
      <c r="GI123" s="203">
        <f t="shared" si="147"/>
        <v>0</v>
      </c>
      <c r="GJ123" s="203">
        <f t="shared" si="147"/>
        <v>0</v>
      </c>
      <c r="GK123" s="203">
        <f t="shared" si="147"/>
        <v>0</v>
      </c>
      <c r="GL123" s="203">
        <f t="shared" si="147"/>
        <v>0</v>
      </c>
      <c r="GM123" s="203">
        <f t="shared" si="147"/>
        <v>0</v>
      </c>
      <c r="GN123" s="203">
        <f t="shared" si="147"/>
        <v>0</v>
      </c>
      <c r="GO123" s="203">
        <f t="shared" si="147"/>
        <v>0</v>
      </c>
      <c r="GP123" s="203">
        <f t="shared" si="147"/>
        <v>0</v>
      </c>
      <c r="GQ123" s="203">
        <f t="shared" si="147"/>
        <v>0</v>
      </c>
      <c r="GR123" s="203">
        <f t="shared" si="147"/>
        <v>0</v>
      </c>
      <c r="GS123" s="203">
        <f t="shared" si="147"/>
        <v>0</v>
      </c>
      <c r="GT123" s="203">
        <f t="shared" si="147"/>
        <v>0</v>
      </c>
      <c r="GU123" s="203">
        <f t="shared" si="147"/>
        <v>0</v>
      </c>
      <c r="GV123" s="203">
        <f t="shared" si="147"/>
        <v>0</v>
      </c>
      <c r="GW123" s="203">
        <f t="shared" si="147"/>
        <v>0</v>
      </c>
      <c r="GX123" s="203">
        <f t="shared" si="147"/>
        <v>0</v>
      </c>
      <c r="GY123" s="203">
        <f t="shared" si="147"/>
        <v>0</v>
      </c>
      <c r="GZ123" s="203">
        <f t="shared" si="147"/>
        <v>0</v>
      </c>
      <c r="HA123" s="203">
        <f t="shared" si="147"/>
        <v>0</v>
      </c>
      <c r="HB123" s="203">
        <f t="shared" si="147"/>
        <v>0</v>
      </c>
      <c r="HC123" s="203">
        <f t="shared" si="147"/>
        <v>0</v>
      </c>
      <c r="HD123" s="203">
        <f t="shared" si="147"/>
        <v>0</v>
      </c>
      <c r="HE123" s="203">
        <f t="shared" si="147"/>
        <v>0</v>
      </c>
      <c r="HF123" s="203">
        <f t="shared" si="147"/>
        <v>0</v>
      </c>
      <c r="HG123" s="203">
        <f t="shared" si="147"/>
        <v>0</v>
      </c>
      <c r="HH123" s="203">
        <f t="shared" si="147"/>
        <v>0</v>
      </c>
      <c r="HI123" s="203">
        <f t="shared" si="147"/>
        <v>0</v>
      </c>
      <c r="HJ123" s="203">
        <f t="shared" si="147"/>
        <v>0</v>
      </c>
      <c r="HK123" s="203">
        <f t="shared" si="147"/>
        <v>0</v>
      </c>
      <c r="HL123" s="203">
        <f t="shared" si="147"/>
        <v>0</v>
      </c>
      <c r="HM123" s="203">
        <f t="shared" si="147"/>
        <v>950450</v>
      </c>
      <c r="HN123" s="203">
        <f t="shared" si="147"/>
        <v>0</v>
      </c>
      <c r="HO123" s="203">
        <f t="shared" si="147"/>
        <v>0</v>
      </c>
      <c r="HP123" s="203">
        <f>'2022-2024 mjcc'!T134</f>
        <v>0</v>
      </c>
      <c r="HQ123" s="203">
        <f>SUM(HQ124:HQ126)</f>
        <v>0</v>
      </c>
      <c r="HR123" s="203">
        <f t="shared" ref="HR123:JR123" si="148">SUM(HR124:HR126)</f>
        <v>0</v>
      </c>
      <c r="HS123" s="203">
        <f t="shared" si="148"/>
        <v>0</v>
      </c>
      <c r="HT123" s="203">
        <f t="shared" si="148"/>
        <v>0</v>
      </c>
      <c r="HU123" s="203">
        <f t="shared" si="148"/>
        <v>0</v>
      </c>
      <c r="HV123" s="203">
        <f t="shared" si="148"/>
        <v>0</v>
      </c>
      <c r="HW123" s="203">
        <f t="shared" si="148"/>
        <v>0</v>
      </c>
      <c r="HX123" s="203">
        <f t="shared" si="148"/>
        <v>0</v>
      </c>
      <c r="HY123" s="203">
        <f t="shared" si="148"/>
        <v>0</v>
      </c>
      <c r="HZ123" s="203">
        <f t="shared" si="148"/>
        <v>0</v>
      </c>
      <c r="IA123" s="203">
        <f t="shared" si="148"/>
        <v>0</v>
      </c>
      <c r="IB123" s="203">
        <f t="shared" si="148"/>
        <v>0</v>
      </c>
      <c r="IC123" s="203">
        <f t="shared" si="148"/>
        <v>0</v>
      </c>
      <c r="ID123" s="203">
        <f t="shared" si="148"/>
        <v>0</v>
      </c>
      <c r="IE123" s="203">
        <f t="shared" si="148"/>
        <v>0</v>
      </c>
      <c r="IF123" s="203">
        <f t="shared" si="148"/>
        <v>0</v>
      </c>
      <c r="IG123" s="203">
        <f t="shared" si="148"/>
        <v>0</v>
      </c>
      <c r="IH123" s="203">
        <f t="shared" si="148"/>
        <v>0</v>
      </c>
      <c r="II123" s="203">
        <f t="shared" si="148"/>
        <v>0</v>
      </c>
      <c r="IJ123" s="203">
        <f t="shared" si="148"/>
        <v>0</v>
      </c>
      <c r="IK123" s="203">
        <f t="shared" si="148"/>
        <v>0</v>
      </c>
      <c r="IL123" s="203">
        <f t="shared" si="148"/>
        <v>0</v>
      </c>
      <c r="IM123" s="203">
        <f t="shared" si="148"/>
        <v>0</v>
      </c>
      <c r="IN123" s="203">
        <f t="shared" si="148"/>
        <v>0</v>
      </c>
      <c r="IO123" s="203">
        <f t="shared" si="148"/>
        <v>0</v>
      </c>
      <c r="IP123" s="203">
        <f t="shared" si="148"/>
        <v>0</v>
      </c>
      <c r="IQ123" s="203">
        <f t="shared" si="148"/>
        <v>0</v>
      </c>
      <c r="IR123" s="203">
        <f t="shared" si="148"/>
        <v>0</v>
      </c>
      <c r="IS123" s="203">
        <f t="shared" si="148"/>
        <v>0</v>
      </c>
      <c r="IT123" s="203">
        <f t="shared" si="148"/>
        <v>0</v>
      </c>
      <c r="IU123" s="203">
        <f t="shared" si="148"/>
        <v>0</v>
      </c>
      <c r="IV123" s="203">
        <f t="shared" si="148"/>
        <v>0</v>
      </c>
      <c r="IW123" s="203">
        <f t="shared" si="148"/>
        <v>0</v>
      </c>
      <c r="IX123" s="203">
        <f t="shared" si="148"/>
        <v>0</v>
      </c>
      <c r="IY123" s="203">
        <f t="shared" si="148"/>
        <v>0</v>
      </c>
      <c r="IZ123" s="203">
        <f t="shared" si="148"/>
        <v>0</v>
      </c>
      <c r="JA123" s="203">
        <f t="shared" si="148"/>
        <v>0</v>
      </c>
      <c r="JB123" s="203">
        <f t="shared" si="148"/>
        <v>0</v>
      </c>
      <c r="JC123" s="203">
        <f t="shared" si="148"/>
        <v>0</v>
      </c>
      <c r="JD123" s="203">
        <f t="shared" si="148"/>
        <v>0</v>
      </c>
      <c r="JE123" s="203">
        <f t="shared" si="148"/>
        <v>0</v>
      </c>
      <c r="JF123" s="203">
        <f t="shared" si="148"/>
        <v>0</v>
      </c>
      <c r="JG123" s="203">
        <f t="shared" si="148"/>
        <v>0</v>
      </c>
      <c r="JH123" s="203">
        <f t="shared" si="148"/>
        <v>0</v>
      </c>
      <c r="JI123" s="203">
        <f t="shared" si="148"/>
        <v>0</v>
      </c>
      <c r="JJ123" s="203">
        <f t="shared" si="148"/>
        <v>0</v>
      </c>
      <c r="JK123" s="203">
        <f t="shared" si="148"/>
        <v>0</v>
      </c>
      <c r="JL123" s="203">
        <f t="shared" si="148"/>
        <v>0</v>
      </c>
      <c r="JM123" s="203">
        <f t="shared" si="148"/>
        <v>0</v>
      </c>
      <c r="JN123" s="203">
        <f t="shared" si="148"/>
        <v>0</v>
      </c>
      <c r="JO123" s="203">
        <f t="shared" si="148"/>
        <v>0</v>
      </c>
      <c r="JP123" s="203">
        <f t="shared" si="148"/>
        <v>0</v>
      </c>
      <c r="JQ123" s="203">
        <f t="shared" si="148"/>
        <v>0</v>
      </c>
      <c r="JR123" s="203">
        <f t="shared" si="148"/>
        <v>0</v>
      </c>
    </row>
    <row r="124" spans="1:278" ht="38.25">
      <c r="A124" s="242">
        <f>'[2]2022-2024 mjcc'!G134</f>
        <v>0</v>
      </c>
      <c r="B124" s="242" t="str">
        <f>'[2]2022-2024 mjcc'!H134</f>
        <v xml:space="preserve"> 11001</v>
      </c>
      <c r="C124" s="242" t="str">
        <f>'[2]2022-2024 mjcc'!I134</f>
        <v xml:space="preserve"> Համաշխարհային բանկի աջակցությամբ իրականացվող սոցիալական պաշտպանության ոլորտի վարչարարության երկրորդ ծրագիր</v>
      </c>
      <c r="D124" s="243">
        <f>'[2]2022-2024 mjcc'!M134</f>
        <v>169555.97250000003</v>
      </c>
      <c r="E124" s="244">
        <v>169555.97250000003</v>
      </c>
      <c r="F124" s="245"/>
      <c r="G124" s="245"/>
      <c r="H124" s="245"/>
      <c r="I124" s="245"/>
      <c r="J124" s="245"/>
      <c r="K124" s="245"/>
      <c r="L124" s="245"/>
      <c r="M124" s="245"/>
      <c r="N124" s="245"/>
      <c r="O124" s="245"/>
      <c r="P124" s="245"/>
      <c r="Q124" s="245"/>
      <c r="R124" s="245"/>
      <c r="S124" s="245"/>
      <c r="T124" s="245"/>
      <c r="U124" s="245"/>
      <c r="V124" s="245"/>
      <c r="W124" s="245"/>
      <c r="X124" s="245"/>
      <c r="Y124" s="245"/>
      <c r="Z124" s="245"/>
      <c r="AA124" s="245"/>
      <c r="AB124" s="245"/>
      <c r="AC124" s="245"/>
      <c r="AD124" s="245"/>
      <c r="AE124" s="245"/>
      <c r="AF124" s="245"/>
      <c r="AG124" s="245"/>
      <c r="AH124" s="245"/>
      <c r="AI124" s="245"/>
      <c r="AJ124" s="245"/>
      <c r="AK124" s="245"/>
      <c r="AL124" s="245"/>
      <c r="AM124" s="245"/>
      <c r="AN124" s="245"/>
      <c r="AO124" s="245"/>
      <c r="AP124" s="245"/>
      <c r="AQ124" s="245"/>
      <c r="AR124" s="245"/>
      <c r="AS124" s="245"/>
      <c r="AT124" s="245"/>
      <c r="AU124" s="245"/>
      <c r="AV124" s="245"/>
      <c r="AW124" s="245"/>
      <c r="AX124" s="245"/>
      <c r="AY124" s="245"/>
      <c r="AZ124" s="245"/>
      <c r="BA124" s="245"/>
      <c r="BB124" s="245"/>
      <c r="BC124" s="245"/>
      <c r="BD124" s="245"/>
      <c r="BE124" s="245"/>
      <c r="BF124" s="245"/>
      <c r="BG124" s="243">
        <f>'[2]2022-2024 mjcc'!N134</f>
        <v>902718.4</v>
      </c>
      <c r="BH124" s="244">
        <f t="shared" ref="BH124:BH126" si="149">SUM(BI124:DI124)</f>
        <v>902718.4</v>
      </c>
      <c r="BI124" s="245"/>
      <c r="BJ124" s="245"/>
      <c r="BK124" s="245"/>
      <c r="BL124" s="245"/>
      <c r="BM124" s="245"/>
      <c r="BN124" s="245"/>
      <c r="BO124" s="245">
        <v>858</v>
      </c>
      <c r="BP124" s="245">
        <v>1600</v>
      </c>
      <c r="BQ124" s="245"/>
      <c r="BR124" s="245">
        <v>1008</v>
      </c>
      <c r="BS124" s="245">
        <v>1641.9</v>
      </c>
      <c r="BT124" s="245">
        <v>720</v>
      </c>
      <c r="BU124" s="245">
        <v>10000</v>
      </c>
      <c r="BV124" s="245"/>
      <c r="BW124" s="245"/>
      <c r="BX124" s="245"/>
      <c r="BY124" s="245"/>
      <c r="BZ124" s="245"/>
      <c r="CA124" s="245"/>
      <c r="CB124" s="245">
        <v>950.1</v>
      </c>
      <c r="CC124" s="245">
        <v>800</v>
      </c>
      <c r="CD124" s="245">
        <v>1000</v>
      </c>
      <c r="CE124" s="245"/>
      <c r="CF124" s="245"/>
      <c r="CG124" s="245"/>
      <c r="CH124" s="245"/>
      <c r="CI124" s="245"/>
      <c r="CJ124" s="245"/>
      <c r="CK124" s="245"/>
      <c r="CL124" s="245"/>
      <c r="CM124" s="245"/>
      <c r="CN124" s="245"/>
      <c r="CO124" s="245"/>
      <c r="CP124" s="245"/>
      <c r="CQ124" s="245"/>
      <c r="CR124" s="245"/>
      <c r="CS124" s="245"/>
      <c r="CT124" s="245"/>
      <c r="CU124" s="245"/>
      <c r="CV124" s="245"/>
      <c r="CW124" s="245"/>
      <c r="CX124" s="245"/>
      <c r="CY124" s="245"/>
      <c r="CZ124" s="245"/>
      <c r="DA124" s="245"/>
      <c r="DB124" s="245"/>
      <c r="DC124" s="245"/>
      <c r="DD124" s="245">
        <v>884140.4</v>
      </c>
      <c r="DE124" s="245"/>
      <c r="DF124" s="245"/>
      <c r="DG124" s="245"/>
      <c r="DH124" s="245"/>
      <c r="DI124" s="245"/>
      <c r="DJ124" s="243">
        <f>'[2]2022-2024 mjcc'!O134</f>
        <v>561397.24642679992</v>
      </c>
      <c r="DK124" s="244">
        <f>SUM(DL124:FL124)</f>
        <v>561397.19999999995</v>
      </c>
      <c r="DL124" s="245"/>
      <c r="DM124" s="245"/>
      <c r="DN124" s="245"/>
      <c r="DO124" s="245"/>
      <c r="DP124" s="245"/>
      <c r="DQ124" s="245"/>
      <c r="DR124" s="245"/>
      <c r="DS124" s="245">
        <v>1600</v>
      </c>
      <c r="DT124" s="245"/>
      <c r="DU124" s="245">
        <v>1008</v>
      </c>
      <c r="DV124" s="245">
        <v>1641.9</v>
      </c>
      <c r="DW124" s="245">
        <v>720</v>
      </c>
      <c r="DX124" s="245">
        <v>10000</v>
      </c>
      <c r="DY124" s="245"/>
      <c r="DZ124" s="245"/>
      <c r="EA124" s="245"/>
      <c r="EB124" s="245"/>
      <c r="EC124" s="245"/>
      <c r="ED124" s="245"/>
      <c r="EE124" s="245">
        <v>950.1</v>
      </c>
      <c r="EF124" s="245">
        <v>800</v>
      </c>
      <c r="EG124" s="245">
        <v>1000</v>
      </c>
      <c r="EH124" s="245"/>
      <c r="EI124" s="245"/>
      <c r="EJ124" s="245"/>
      <c r="EK124" s="245"/>
      <c r="EL124" s="245"/>
      <c r="EM124" s="245"/>
      <c r="EN124" s="245"/>
      <c r="EO124" s="245"/>
      <c r="EP124" s="245"/>
      <c r="EQ124" s="245"/>
      <c r="ER124" s="245"/>
      <c r="ES124" s="245"/>
      <c r="ET124" s="245"/>
      <c r="EU124" s="245"/>
      <c r="EV124" s="245"/>
      <c r="EW124" s="245"/>
      <c r="EX124" s="245"/>
      <c r="EY124" s="245"/>
      <c r="EZ124" s="245"/>
      <c r="FA124" s="245"/>
      <c r="FB124" s="245"/>
      <c r="FC124" s="245"/>
      <c r="FD124" s="245"/>
      <c r="FE124" s="245"/>
      <c r="FF124" s="245"/>
      <c r="FG124" s="245">
        <f>561397.2-17720</f>
        <v>543677.19999999995</v>
      </c>
      <c r="FH124" s="245"/>
      <c r="FI124" s="245"/>
      <c r="FJ124" s="245"/>
      <c r="FK124" s="245"/>
      <c r="FL124" s="245"/>
      <c r="FM124" s="243">
        <f>'[2]2022-2024 mjcc'!P134</f>
        <v>0</v>
      </c>
      <c r="FN124" s="244">
        <f t="shared" ref="FN124:FN125" si="150">SUM(FO124:HO124)</f>
        <v>0</v>
      </c>
      <c r="FO124" s="245"/>
      <c r="FP124" s="245"/>
      <c r="FQ124" s="245"/>
      <c r="FR124" s="245"/>
      <c r="FS124" s="245"/>
      <c r="FT124" s="245"/>
      <c r="FU124" s="245"/>
      <c r="FV124" s="245"/>
      <c r="FW124" s="245"/>
      <c r="FX124" s="245"/>
      <c r="FY124" s="245"/>
      <c r="FZ124" s="245"/>
      <c r="GA124" s="245"/>
      <c r="GB124" s="245"/>
      <c r="GC124" s="245"/>
      <c r="GD124" s="245"/>
      <c r="GE124" s="245"/>
      <c r="GF124" s="245"/>
      <c r="GG124" s="245"/>
      <c r="GH124" s="245"/>
      <c r="GI124" s="245"/>
      <c r="GJ124" s="245"/>
      <c r="GK124" s="245"/>
      <c r="GL124" s="245"/>
      <c r="GM124" s="245"/>
      <c r="GN124" s="245"/>
      <c r="GO124" s="245"/>
      <c r="GP124" s="245"/>
      <c r="GQ124" s="245"/>
      <c r="GR124" s="245"/>
      <c r="GS124" s="245"/>
      <c r="GT124" s="245"/>
      <c r="GU124" s="245"/>
      <c r="GV124" s="245"/>
      <c r="GW124" s="245"/>
      <c r="GX124" s="245"/>
      <c r="GY124" s="245"/>
      <c r="GZ124" s="245"/>
      <c r="HA124" s="245"/>
      <c r="HB124" s="245"/>
      <c r="HC124" s="245"/>
      <c r="HD124" s="245"/>
      <c r="HE124" s="245"/>
      <c r="HF124" s="245"/>
      <c r="HG124" s="245"/>
      <c r="HH124" s="245"/>
      <c r="HI124" s="245"/>
      <c r="HJ124" s="245"/>
      <c r="HK124" s="245"/>
      <c r="HL124" s="245"/>
      <c r="HM124" s="245"/>
      <c r="HN124" s="245"/>
      <c r="HO124" s="245"/>
      <c r="HP124" s="243">
        <f>'[2]2022-2024 mjcc'!Q134</f>
        <v>0</v>
      </c>
      <c r="HQ124" s="244">
        <f t="shared" ref="HQ124:HQ125" si="151">SUM(HR124:JR124)</f>
        <v>0</v>
      </c>
      <c r="HR124" s="245"/>
      <c r="HS124" s="245"/>
      <c r="HT124" s="245"/>
      <c r="HU124" s="245"/>
      <c r="HV124" s="245"/>
      <c r="HW124" s="245"/>
      <c r="HX124" s="245"/>
      <c r="HY124" s="245"/>
      <c r="HZ124" s="245"/>
      <c r="IA124" s="245"/>
      <c r="IB124" s="245"/>
      <c r="IC124" s="245"/>
      <c r="ID124" s="245"/>
      <c r="IE124" s="245"/>
      <c r="IF124" s="245"/>
      <c r="IG124" s="245"/>
      <c r="IH124" s="245"/>
      <c r="II124" s="245"/>
      <c r="IJ124" s="245"/>
      <c r="IK124" s="245"/>
      <c r="IL124" s="245"/>
      <c r="IM124" s="245"/>
      <c r="IN124" s="245"/>
      <c r="IO124" s="245"/>
      <c r="IP124" s="245"/>
      <c r="IQ124" s="245"/>
      <c r="IR124" s="245"/>
      <c r="IS124" s="245"/>
      <c r="IT124" s="245"/>
      <c r="IU124" s="245"/>
      <c r="IV124" s="245"/>
      <c r="IW124" s="245"/>
      <c r="IX124" s="245"/>
      <c r="IY124" s="245"/>
      <c r="IZ124" s="245"/>
      <c r="JA124" s="245"/>
      <c r="JB124" s="245"/>
      <c r="JC124" s="245"/>
      <c r="JD124" s="245"/>
      <c r="JE124" s="245"/>
      <c r="JF124" s="245"/>
      <c r="JG124" s="245"/>
      <c r="JH124" s="245"/>
      <c r="JI124" s="245"/>
      <c r="JJ124" s="245"/>
      <c r="JK124" s="245"/>
      <c r="JL124" s="245"/>
      <c r="JM124" s="245"/>
      <c r="JN124" s="245"/>
      <c r="JO124" s="245"/>
      <c r="JP124" s="245"/>
      <c r="JQ124" s="245"/>
      <c r="JR124" s="245"/>
    </row>
    <row r="125" spans="1:278" ht="51">
      <c r="A125" s="242">
        <f>'[2]2022-2024 mjcc'!G135</f>
        <v>0</v>
      </c>
      <c r="B125" s="242" t="str">
        <f>'[2]2022-2024 mjcc'!H135</f>
        <v xml:space="preserve"> 32001</v>
      </c>
      <c r="C125" s="242" t="str">
        <f>'[2]2022-2024 mjcc'!I135</f>
        <v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v>
      </c>
      <c r="D125" s="243">
        <f>'[2]2022-2024 mjcc'!M135</f>
        <v>793446.98290000006</v>
      </c>
      <c r="E125" s="244">
        <v>793446.98290000006</v>
      </c>
      <c r="F125" s="245"/>
      <c r="G125" s="245"/>
      <c r="H125" s="245"/>
      <c r="I125" s="245"/>
      <c r="J125" s="245"/>
      <c r="K125" s="245"/>
      <c r="L125" s="245"/>
      <c r="M125" s="245"/>
      <c r="N125" s="245"/>
      <c r="O125" s="245"/>
      <c r="P125" s="245"/>
      <c r="Q125" s="245"/>
      <c r="R125" s="245"/>
      <c r="S125" s="245"/>
      <c r="T125" s="245"/>
      <c r="U125" s="245"/>
      <c r="V125" s="245"/>
      <c r="W125" s="245"/>
      <c r="X125" s="245"/>
      <c r="Y125" s="245"/>
      <c r="Z125" s="245"/>
      <c r="AA125" s="245"/>
      <c r="AB125" s="245"/>
      <c r="AC125" s="245"/>
      <c r="AD125" s="245"/>
      <c r="AE125" s="245"/>
      <c r="AF125" s="245"/>
      <c r="AG125" s="245"/>
      <c r="AH125" s="245"/>
      <c r="AI125" s="245"/>
      <c r="AJ125" s="245"/>
      <c r="AK125" s="245"/>
      <c r="AL125" s="245"/>
      <c r="AM125" s="245"/>
      <c r="AN125" s="245"/>
      <c r="AO125" s="245"/>
      <c r="AP125" s="245"/>
      <c r="AQ125" s="245"/>
      <c r="AR125" s="245"/>
      <c r="AS125" s="245"/>
      <c r="AT125" s="245"/>
      <c r="AU125" s="245"/>
      <c r="AV125" s="245"/>
      <c r="AW125" s="245"/>
      <c r="AX125" s="245"/>
      <c r="AY125" s="245"/>
      <c r="AZ125" s="245"/>
      <c r="BA125" s="245"/>
      <c r="BB125" s="245"/>
      <c r="BC125" s="245"/>
      <c r="BD125" s="245"/>
      <c r="BE125" s="245"/>
      <c r="BF125" s="245"/>
      <c r="BG125" s="243">
        <f>'[2]2022-2024 mjcc'!N135</f>
        <v>598313.1</v>
      </c>
      <c r="BH125" s="244">
        <f t="shared" si="149"/>
        <v>598313.1</v>
      </c>
      <c r="BI125" s="245"/>
      <c r="BJ125" s="245"/>
      <c r="BK125" s="245"/>
      <c r="BL125" s="245"/>
      <c r="BM125" s="245"/>
      <c r="BN125" s="245"/>
      <c r="BO125" s="245"/>
      <c r="BP125" s="245"/>
      <c r="BQ125" s="245"/>
      <c r="BR125" s="245"/>
      <c r="BS125" s="245"/>
      <c r="BT125" s="245"/>
      <c r="BU125" s="245"/>
      <c r="BV125" s="245"/>
      <c r="BW125" s="245"/>
      <c r="BX125" s="245"/>
      <c r="BY125" s="245"/>
      <c r="BZ125" s="245"/>
      <c r="CA125" s="245"/>
      <c r="CB125" s="245"/>
      <c r="CC125" s="245"/>
      <c r="CD125" s="245"/>
      <c r="CE125" s="245"/>
      <c r="CF125" s="245"/>
      <c r="CG125" s="245"/>
      <c r="CH125" s="245"/>
      <c r="CI125" s="245"/>
      <c r="CJ125" s="245"/>
      <c r="CK125" s="245"/>
      <c r="CL125" s="245"/>
      <c r="CM125" s="245"/>
      <c r="CN125" s="245"/>
      <c r="CO125" s="245"/>
      <c r="CP125" s="245"/>
      <c r="CQ125" s="245"/>
      <c r="CR125" s="245"/>
      <c r="CS125" s="245"/>
      <c r="CT125" s="245"/>
      <c r="CU125" s="245"/>
      <c r="CV125" s="245"/>
      <c r="CW125" s="245"/>
      <c r="CX125" s="245"/>
      <c r="CY125" s="245"/>
      <c r="CZ125" s="245"/>
      <c r="DA125" s="245"/>
      <c r="DB125" s="245"/>
      <c r="DC125" s="245"/>
      <c r="DD125" s="245"/>
      <c r="DE125" s="245"/>
      <c r="DF125" s="245">
        <v>598313.1</v>
      </c>
      <c r="DG125" s="245"/>
      <c r="DH125" s="245"/>
      <c r="DI125" s="245"/>
      <c r="DJ125" s="243">
        <f>'[2]2022-2024 mjcc'!O135</f>
        <v>1508487.6298999991</v>
      </c>
      <c r="DK125" s="244">
        <f>SUM(DL125:FL125)</f>
        <v>1508487.6</v>
      </c>
      <c r="DL125" s="245"/>
      <c r="DM125" s="245"/>
      <c r="DN125" s="245"/>
      <c r="DO125" s="245"/>
      <c r="DP125" s="245"/>
      <c r="DQ125" s="245"/>
      <c r="DR125" s="245"/>
      <c r="DS125" s="245"/>
      <c r="DT125" s="245"/>
      <c r="DU125" s="245"/>
      <c r="DV125" s="245"/>
      <c r="DW125" s="245"/>
      <c r="DX125" s="245"/>
      <c r="DY125" s="245"/>
      <c r="DZ125" s="245"/>
      <c r="EA125" s="245"/>
      <c r="EB125" s="245"/>
      <c r="EC125" s="245"/>
      <c r="ED125" s="245"/>
      <c r="EE125" s="245"/>
      <c r="EF125" s="245"/>
      <c r="EG125" s="245"/>
      <c r="EH125" s="245"/>
      <c r="EI125" s="245"/>
      <c r="EJ125" s="245"/>
      <c r="EK125" s="245"/>
      <c r="EL125" s="245"/>
      <c r="EM125" s="245"/>
      <c r="EN125" s="245"/>
      <c r="EO125" s="245"/>
      <c r="EP125" s="245"/>
      <c r="EQ125" s="245"/>
      <c r="ER125" s="245"/>
      <c r="ES125" s="245"/>
      <c r="ET125" s="245"/>
      <c r="EU125" s="245"/>
      <c r="EV125" s="245"/>
      <c r="EW125" s="245"/>
      <c r="EX125" s="245"/>
      <c r="EY125" s="245"/>
      <c r="EZ125" s="245"/>
      <c r="FA125" s="245"/>
      <c r="FB125" s="245"/>
      <c r="FC125" s="245"/>
      <c r="FD125" s="245"/>
      <c r="FE125" s="245"/>
      <c r="FF125" s="245"/>
      <c r="FG125" s="245"/>
      <c r="FH125" s="245"/>
      <c r="FI125" s="245">
        <v>1508487.6</v>
      </c>
      <c r="FJ125" s="245"/>
      <c r="FK125" s="245"/>
      <c r="FL125" s="245"/>
      <c r="FM125" s="243">
        <f>'[2]2022-2024 mjcc'!P135</f>
        <v>0</v>
      </c>
      <c r="FN125" s="244">
        <f t="shared" si="150"/>
        <v>0</v>
      </c>
      <c r="FO125" s="245"/>
      <c r="FP125" s="245"/>
      <c r="FQ125" s="245"/>
      <c r="FR125" s="245"/>
      <c r="FS125" s="245"/>
      <c r="FT125" s="245"/>
      <c r="FU125" s="245"/>
      <c r="FV125" s="245"/>
      <c r="FW125" s="245"/>
      <c r="FX125" s="245"/>
      <c r="FY125" s="245"/>
      <c r="FZ125" s="245"/>
      <c r="GA125" s="245"/>
      <c r="GB125" s="245"/>
      <c r="GC125" s="245"/>
      <c r="GD125" s="245"/>
      <c r="GE125" s="245"/>
      <c r="GF125" s="245"/>
      <c r="GG125" s="245"/>
      <c r="GH125" s="245"/>
      <c r="GI125" s="245"/>
      <c r="GJ125" s="245"/>
      <c r="GK125" s="245"/>
      <c r="GL125" s="245"/>
      <c r="GM125" s="245"/>
      <c r="GN125" s="245"/>
      <c r="GO125" s="245"/>
      <c r="GP125" s="245"/>
      <c r="GQ125" s="245"/>
      <c r="GR125" s="245"/>
      <c r="GS125" s="245"/>
      <c r="GT125" s="245"/>
      <c r="GU125" s="245"/>
      <c r="GV125" s="245"/>
      <c r="GW125" s="245"/>
      <c r="GX125" s="245"/>
      <c r="GY125" s="245"/>
      <c r="GZ125" s="245"/>
      <c r="HA125" s="245"/>
      <c r="HB125" s="245"/>
      <c r="HC125" s="245"/>
      <c r="HD125" s="245"/>
      <c r="HE125" s="245"/>
      <c r="HF125" s="245"/>
      <c r="HG125" s="245"/>
      <c r="HH125" s="245"/>
      <c r="HI125" s="245"/>
      <c r="HJ125" s="245"/>
      <c r="HK125" s="245"/>
      <c r="HL125" s="245"/>
      <c r="HM125" s="245"/>
      <c r="HN125" s="245"/>
      <c r="HO125" s="245"/>
      <c r="HP125" s="243">
        <f>'[2]2022-2024 mjcc'!Q135</f>
        <v>0</v>
      </c>
      <c r="HQ125" s="244">
        <f t="shared" si="151"/>
        <v>0</v>
      </c>
      <c r="HR125" s="245"/>
      <c r="HS125" s="245"/>
      <c r="HT125" s="245"/>
      <c r="HU125" s="245"/>
      <c r="HV125" s="245"/>
      <c r="HW125" s="245"/>
      <c r="HX125" s="245"/>
      <c r="HY125" s="245"/>
      <c r="HZ125" s="245"/>
      <c r="IA125" s="245"/>
      <c r="IB125" s="245"/>
      <c r="IC125" s="245"/>
      <c r="ID125" s="245"/>
      <c r="IE125" s="245"/>
      <c r="IF125" s="245"/>
      <c r="IG125" s="245"/>
      <c r="IH125" s="245"/>
      <c r="II125" s="245"/>
      <c r="IJ125" s="245"/>
      <c r="IK125" s="245"/>
      <c r="IL125" s="245"/>
      <c r="IM125" s="245"/>
      <c r="IN125" s="245"/>
      <c r="IO125" s="245"/>
      <c r="IP125" s="245"/>
      <c r="IQ125" s="245"/>
      <c r="IR125" s="245"/>
      <c r="IS125" s="245"/>
      <c r="IT125" s="245"/>
      <c r="IU125" s="245"/>
      <c r="IV125" s="245"/>
      <c r="IW125" s="245"/>
      <c r="IX125" s="245"/>
      <c r="IY125" s="245"/>
      <c r="IZ125" s="245"/>
      <c r="JA125" s="245"/>
      <c r="JB125" s="245"/>
      <c r="JC125" s="245"/>
      <c r="JD125" s="245"/>
      <c r="JE125" s="245"/>
      <c r="JF125" s="245"/>
      <c r="JG125" s="245"/>
      <c r="JH125" s="245"/>
      <c r="JI125" s="245"/>
      <c r="JJ125" s="245"/>
      <c r="JK125" s="245"/>
      <c r="JL125" s="245"/>
      <c r="JM125" s="245"/>
      <c r="JN125" s="245"/>
      <c r="JO125" s="245"/>
      <c r="JP125" s="245"/>
      <c r="JQ125" s="245"/>
      <c r="JR125" s="245"/>
    </row>
    <row r="126" spans="1:278" ht="63.75">
      <c r="A126" s="242">
        <f>'[2]2022-2024 mjcc'!G136</f>
        <v>0</v>
      </c>
      <c r="B126" s="242" t="str">
        <f>'[2]2022-2024 mjcc'!H136</f>
        <v xml:space="preserve"> 32002</v>
      </c>
      <c r="C126" s="242" t="str">
        <f>'[2]2022-2024 mjcc'!I136</f>
        <v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v>
      </c>
      <c r="D126" s="243">
        <f>'[2]2022-2024 mjcc'!M136</f>
        <v>414837.95199999999</v>
      </c>
      <c r="E126" s="244">
        <v>414837.95199999999</v>
      </c>
      <c r="F126" s="245"/>
      <c r="G126" s="245"/>
      <c r="H126" s="245"/>
      <c r="I126" s="245"/>
      <c r="J126" s="245"/>
      <c r="K126" s="245"/>
      <c r="L126" s="245"/>
      <c r="M126" s="245"/>
      <c r="N126" s="245"/>
      <c r="O126" s="245"/>
      <c r="P126" s="245"/>
      <c r="Q126" s="245"/>
      <c r="R126" s="245"/>
      <c r="S126" s="245"/>
      <c r="T126" s="245"/>
      <c r="U126" s="245"/>
      <c r="V126" s="245"/>
      <c r="W126" s="245"/>
      <c r="X126" s="245"/>
      <c r="Y126" s="245"/>
      <c r="Z126" s="245"/>
      <c r="AA126" s="245"/>
      <c r="AB126" s="245"/>
      <c r="AC126" s="245"/>
      <c r="AD126" s="245"/>
      <c r="AE126" s="245"/>
      <c r="AF126" s="245"/>
      <c r="AG126" s="245"/>
      <c r="AH126" s="245"/>
      <c r="AI126" s="245"/>
      <c r="AJ126" s="245"/>
      <c r="AK126" s="245"/>
      <c r="AL126" s="245"/>
      <c r="AM126" s="245"/>
      <c r="AN126" s="245"/>
      <c r="AO126" s="245"/>
      <c r="AP126" s="245"/>
      <c r="AQ126" s="245"/>
      <c r="AR126" s="245"/>
      <c r="AS126" s="245"/>
      <c r="AT126" s="245"/>
      <c r="AU126" s="245"/>
      <c r="AV126" s="245"/>
      <c r="AW126" s="245"/>
      <c r="AX126" s="245"/>
      <c r="AY126" s="245"/>
      <c r="AZ126" s="245"/>
      <c r="BA126" s="245"/>
      <c r="BB126" s="245"/>
      <c r="BC126" s="245"/>
      <c r="BD126" s="245"/>
      <c r="BE126" s="245"/>
      <c r="BF126" s="245"/>
      <c r="BG126" s="243">
        <f>'[2]2022-2024 mjcc'!N136</f>
        <v>611215.9</v>
      </c>
      <c r="BH126" s="244">
        <f t="shared" si="149"/>
        <v>611215.9</v>
      </c>
      <c r="BI126" s="245"/>
      <c r="BJ126" s="245"/>
      <c r="BK126" s="245"/>
      <c r="BL126" s="245"/>
      <c r="BM126" s="245"/>
      <c r="BN126" s="245"/>
      <c r="BO126" s="245"/>
      <c r="BP126" s="245"/>
      <c r="BQ126" s="245"/>
      <c r="BR126" s="245"/>
      <c r="BS126" s="245"/>
      <c r="BT126" s="245"/>
      <c r="BU126" s="245"/>
      <c r="BV126" s="245"/>
      <c r="BW126" s="245"/>
      <c r="BX126" s="245"/>
      <c r="BY126" s="245"/>
      <c r="BZ126" s="245"/>
      <c r="CA126" s="245"/>
      <c r="CB126" s="245"/>
      <c r="CC126" s="245"/>
      <c r="CD126" s="245"/>
      <c r="CE126" s="245"/>
      <c r="CF126" s="245"/>
      <c r="CG126" s="245"/>
      <c r="CH126" s="245"/>
      <c r="CI126" s="245"/>
      <c r="CJ126" s="245"/>
      <c r="CK126" s="245"/>
      <c r="CL126" s="245"/>
      <c r="CM126" s="245"/>
      <c r="CN126" s="245"/>
      <c r="CO126" s="245"/>
      <c r="CP126" s="245"/>
      <c r="CQ126" s="245"/>
      <c r="CR126" s="245"/>
      <c r="CS126" s="245"/>
      <c r="CT126" s="245"/>
      <c r="CU126" s="245"/>
      <c r="CV126" s="245"/>
      <c r="CW126" s="245"/>
      <c r="CX126" s="245"/>
      <c r="CY126" s="245"/>
      <c r="CZ126" s="245"/>
      <c r="DA126" s="245"/>
      <c r="DB126" s="245"/>
      <c r="DC126" s="245"/>
      <c r="DD126" s="245"/>
      <c r="DE126" s="245"/>
      <c r="DF126" s="245"/>
      <c r="DG126" s="245">
        <v>611215.9</v>
      </c>
      <c r="DH126" s="245"/>
      <c r="DI126" s="245"/>
      <c r="DJ126" s="243">
        <f>'[2]2022-2024 mjcc'!O136</f>
        <v>950449.98539999966</v>
      </c>
      <c r="DK126" s="244">
        <f>SUM(DL126:FL126)</f>
        <v>950450</v>
      </c>
      <c r="DL126" s="245"/>
      <c r="DM126" s="245"/>
      <c r="DN126" s="245"/>
      <c r="DO126" s="245"/>
      <c r="DP126" s="245"/>
      <c r="DQ126" s="245"/>
      <c r="DR126" s="245"/>
      <c r="DS126" s="245"/>
      <c r="DT126" s="245"/>
      <c r="DU126" s="245"/>
      <c r="DV126" s="245"/>
      <c r="DW126" s="245"/>
      <c r="DX126" s="245"/>
      <c r="DY126" s="245"/>
      <c r="DZ126" s="245"/>
      <c r="EA126" s="245"/>
      <c r="EB126" s="245"/>
      <c r="EC126" s="245"/>
      <c r="ED126" s="245"/>
      <c r="EE126" s="245"/>
      <c r="EF126" s="245"/>
      <c r="EG126" s="245"/>
      <c r="EH126" s="245"/>
      <c r="EI126" s="245"/>
      <c r="EJ126" s="245"/>
      <c r="EK126" s="245"/>
      <c r="EL126" s="245"/>
      <c r="EM126" s="245"/>
      <c r="EN126" s="245"/>
      <c r="EO126" s="245"/>
      <c r="EP126" s="245"/>
      <c r="EQ126" s="245"/>
      <c r="ER126" s="245"/>
      <c r="ES126" s="245"/>
      <c r="ET126" s="245"/>
      <c r="EU126" s="245"/>
      <c r="EV126" s="245"/>
      <c r="EW126" s="245"/>
      <c r="EX126" s="245"/>
      <c r="EY126" s="245"/>
      <c r="EZ126" s="245"/>
      <c r="FA126" s="245"/>
      <c r="FB126" s="245"/>
      <c r="FC126" s="245"/>
      <c r="FD126" s="245"/>
      <c r="FE126" s="245"/>
      <c r="FF126" s="245"/>
      <c r="FG126" s="245"/>
      <c r="FH126" s="245"/>
      <c r="FI126" s="245"/>
      <c r="FJ126" s="245">
        <v>950450</v>
      </c>
      <c r="FK126" s="245"/>
      <c r="FL126" s="245"/>
      <c r="FM126" s="243">
        <f>'[2]2022-2024 mjcc'!P136</f>
        <v>0</v>
      </c>
      <c r="FN126" s="244">
        <f t="shared" ref="FN126" si="152">SUM(FN127:FN134)</f>
        <v>0</v>
      </c>
      <c r="FO126" s="245"/>
      <c r="FP126" s="245"/>
      <c r="FQ126" s="245"/>
      <c r="FR126" s="245"/>
      <c r="FS126" s="245"/>
      <c r="FT126" s="245"/>
      <c r="FU126" s="245"/>
      <c r="FV126" s="245"/>
      <c r="FW126" s="245"/>
      <c r="FX126" s="245"/>
      <c r="FY126" s="245"/>
      <c r="FZ126" s="245"/>
      <c r="GA126" s="245"/>
      <c r="GB126" s="245"/>
      <c r="GC126" s="245"/>
      <c r="GD126" s="245"/>
      <c r="GE126" s="245"/>
      <c r="GF126" s="245"/>
      <c r="GG126" s="245"/>
      <c r="GH126" s="245"/>
      <c r="GI126" s="245"/>
      <c r="GJ126" s="245"/>
      <c r="GK126" s="245"/>
      <c r="GL126" s="245"/>
      <c r="GM126" s="245"/>
      <c r="GN126" s="245"/>
      <c r="GO126" s="245"/>
      <c r="GP126" s="245"/>
      <c r="GQ126" s="245"/>
      <c r="GR126" s="245"/>
      <c r="GS126" s="245"/>
      <c r="GT126" s="245"/>
      <c r="GU126" s="245"/>
      <c r="GV126" s="245"/>
      <c r="GW126" s="245"/>
      <c r="GX126" s="245"/>
      <c r="GY126" s="245"/>
      <c r="GZ126" s="245"/>
      <c r="HA126" s="245"/>
      <c r="HB126" s="245"/>
      <c r="HC126" s="245"/>
      <c r="HD126" s="245"/>
      <c r="HE126" s="245"/>
      <c r="HF126" s="245"/>
      <c r="HG126" s="245"/>
      <c r="HH126" s="245"/>
      <c r="HI126" s="245"/>
      <c r="HJ126" s="245"/>
      <c r="HK126" s="245"/>
      <c r="HL126" s="245"/>
      <c r="HM126" s="245">
        <v>950450</v>
      </c>
      <c r="HN126" s="245"/>
      <c r="HO126" s="245"/>
      <c r="HP126" s="243">
        <f>'[2]2022-2024 mjcc'!Q136</f>
        <v>0</v>
      </c>
      <c r="HQ126" s="244">
        <f t="shared" ref="HQ126" si="153">SUM(HQ127:HQ134)</f>
        <v>0</v>
      </c>
      <c r="HR126" s="245"/>
      <c r="HS126" s="245"/>
      <c r="HT126" s="245"/>
      <c r="HU126" s="245"/>
      <c r="HV126" s="245"/>
      <c r="HW126" s="245"/>
      <c r="HX126" s="245"/>
      <c r="HY126" s="245"/>
      <c r="HZ126" s="245"/>
      <c r="IA126" s="245"/>
      <c r="IB126" s="245"/>
      <c r="IC126" s="245"/>
      <c r="ID126" s="245"/>
      <c r="IE126" s="245"/>
      <c r="IF126" s="245"/>
      <c r="IG126" s="245"/>
      <c r="IH126" s="245"/>
      <c r="II126" s="245"/>
      <c r="IJ126" s="245"/>
      <c r="IK126" s="245"/>
      <c r="IL126" s="245"/>
      <c r="IM126" s="245"/>
      <c r="IN126" s="245"/>
      <c r="IO126" s="245"/>
      <c r="IP126" s="245"/>
      <c r="IQ126" s="245"/>
      <c r="IR126" s="245"/>
      <c r="IS126" s="245"/>
      <c r="IT126" s="245"/>
      <c r="IU126" s="245"/>
      <c r="IV126" s="245"/>
      <c r="IW126" s="245"/>
      <c r="IX126" s="245"/>
      <c r="IY126" s="245"/>
      <c r="IZ126" s="245"/>
      <c r="JA126" s="245"/>
      <c r="JB126" s="245"/>
      <c r="JC126" s="245"/>
      <c r="JD126" s="245"/>
      <c r="JE126" s="245"/>
      <c r="JF126" s="245"/>
      <c r="JG126" s="245"/>
      <c r="JH126" s="245"/>
      <c r="JI126" s="245"/>
      <c r="JJ126" s="245"/>
      <c r="JK126" s="245"/>
      <c r="JL126" s="245"/>
      <c r="JM126" s="245"/>
      <c r="JN126" s="245"/>
      <c r="JO126" s="245"/>
      <c r="JP126" s="245"/>
      <c r="JQ126" s="245"/>
      <c r="JR126" s="245"/>
    </row>
    <row r="127" spans="1:278" s="153" customFormat="1" ht="13.5">
      <c r="A127" s="155"/>
      <c r="B127" s="155"/>
      <c r="C127" s="155"/>
      <c r="D127" s="159"/>
      <c r="E127" s="159"/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  <c r="Y127" s="159"/>
      <c r="Z127" s="159"/>
      <c r="AA127" s="159"/>
      <c r="AB127" s="159"/>
      <c r="AC127" s="159"/>
      <c r="AD127" s="159"/>
      <c r="AE127" s="159"/>
      <c r="AF127" s="159"/>
      <c r="AG127" s="159"/>
      <c r="AH127" s="159"/>
      <c r="AI127" s="159"/>
      <c r="AJ127" s="159"/>
      <c r="AK127" s="159"/>
      <c r="AL127" s="159"/>
      <c r="AM127" s="159"/>
      <c r="AN127" s="159"/>
      <c r="AO127" s="159"/>
      <c r="AP127" s="159"/>
      <c r="AQ127" s="159"/>
      <c r="AR127" s="159"/>
      <c r="AS127" s="159"/>
      <c r="AT127" s="159"/>
      <c r="AU127" s="159"/>
      <c r="AV127" s="159"/>
      <c r="AW127" s="159"/>
      <c r="AX127" s="159"/>
      <c r="AY127" s="159"/>
      <c r="AZ127" s="159"/>
      <c r="BA127" s="159"/>
      <c r="BB127" s="159"/>
      <c r="BC127" s="159"/>
      <c r="BD127" s="159"/>
      <c r="BE127" s="159"/>
      <c r="BF127" s="159"/>
      <c r="BG127" s="159"/>
      <c r="BH127" s="159"/>
      <c r="BI127" s="159"/>
      <c r="BJ127" s="159"/>
      <c r="BK127" s="159"/>
      <c r="BL127" s="159"/>
      <c r="BM127" s="159"/>
      <c r="BN127" s="159"/>
      <c r="BO127" s="159"/>
      <c r="BP127" s="159"/>
      <c r="BQ127" s="159"/>
      <c r="BR127" s="159"/>
      <c r="BS127" s="159"/>
      <c r="BT127" s="159"/>
      <c r="BU127" s="159"/>
      <c r="BV127" s="159"/>
      <c r="BW127" s="159"/>
      <c r="BX127" s="159"/>
      <c r="BY127" s="159"/>
      <c r="BZ127" s="159"/>
      <c r="CA127" s="159"/>
      <c r="CB127" s="159"/>
      <c r="CC127" s="159"/>
      <c r="CD127" s="159"/>
      <c r="CE127" s="159"/>
      <c r="CF127" s="159"/>
      <c r="CG127" s="159"/>
      <c r="CH127" s="159"/>
      <c r="CI127" s="159"/>
      <c r="CJ127" s="159"/>
      <c r="CK127" s="159"/>
      <c r="CL127" s="159"/>
      <c r="CM127" s="159"/>
      <c r="CN127" s="159"/>
      <c r="CO127" s="159"/>
      <c r="CP127" s="159"/>
      <c r="CQ127" s="159"/>
      <c r="CR127" s="159"/>
      <c r="CS127" s="159"/>
      <c r="CT127" s="159"/>
      <c r="CU127" s="159"/>
      <c r="CV127" s="159"/>
      <c r="CW127" s="159"/>
      <c r="CX127" s="159"/>
      <c r="CY127" s="159"/>
      <c r="CZ127" s="159"/>
      <c r="DA127" s="159"/>
      <c r="DB127" s="159"/>
      <c r="DC127" s="159"/>
      <c r="DD127" s="159"/>
      <c r="DE127" s="159"/>
      <c r="DF127" s="159"/>
      <c r="DG127" s="159"/>
      <c r="DH127" s="159"/>
      <c r="DI127" s="159"/>
      <c r="DJ127" s="159"/>
      <c r="DK127" s="159"/>
      <c r="DL127" s="159"/>
      <c r="DM127" s="159"/>
      <c r="DN127" s="159"/>
      <c r="DO127" s="159"/>
      <c r="DP127" s="159"/>
      <c r="DQ127" s="159"/>
      <c r="DR127" s="159"/>
      <c r="DS127" s="159"/>
      <c r="DT127" s="159"/>
      <c r="DU127" s="159"/>
      <c r="DV127" s="159"/>
      <c r="DW127" s="159"/>
      <c r="DX127" s="159"/>
      <c r="DY127" s="159"/>
      <c r="DZ127" s="159"/>
      <c r="EA127" s="159"/>
      <c r="EB127" s="159"/>
      <c r="EC127" s="159"/>
      <c r="ED127" s="159"/>
      <c r="EE127" s="159"/>
      <c r="EF127" s="159"/>
      <c r="EG127" s="159"/>
      <c r="EH127" s="159"/>
      <c r="EI127" s="159"/>
      <c r="EJ127" s="159"/>
      <c r="EK127" s="159"/>
      <c r="EL127" s="159"/>
      <c r="EM127" s="159"/>
      <c r="EN127" s="159"/>
      <c r="EO127" s="159"/>
      <c r="EP127" s="159"/>
      <c r="EQ127" s="159"/>
      <c r="ER127" s="159"/>
      <c r="ES127" s="159"/>
      <c r="ET127" s="159"/>
      <c r="EU127" s="159"/>
      <c r="EV127" s="159"/>
      <c r="EW127" s="159"/>
      <c r="EX127" s="159"/>
      <c r="EY127" s="159"/>
      <c r="EZ127" s="159"/>
      <c r="FA127" s="159"/>
      <c r="FB127" s="159"/>
      <c r="FC127" s="159"/>
      <c r="FD127" s="159"/>
      <c r="FE127" s="159"/>
      <c r="FF127" s="159"/>
      <c r="FG127" s="159"/>
      <c r="FH127" s="159"/>
      <c r="FI127" s="159"/>
      <c r="FJ127" s="159"/>
      <c r="FK127" s="159"/>
      <c r="FL127" s="159"/>
      <c r="FM127" s="159"/>
      <c r="FN127" s="159"/>
      <c r="FO127" s="159"/>
      <c r="FP127" s="159"/>
      <c r="FQ127" s="159"/>
      <c r="FR127" s="159"/>
      <c r="FS127" s="159"/>
      <c r="FT127" s="159"/>
      <c r="FU127" s="159"/>
      <c r="FV127" s="159"/>
      <c r="FW127" s="159"/>
      <c r="FX127" s="159"/>
      <c r="FY127" s="159"/>
      <c r="FZ127" s="159"/>
      <c r="GA127" s="159"/>
      <c r="GB127" s="159"/>
      <c r="GC127" s="159"/>
      <c r="GD127" s="159"/>
      <c r="GE127" s="159"/>
      <c r="GF127" s="159"/>
      <c r="GG127" s="159"/>
      <c r="GH127" s="159"/>
      <c r="GI127" s="159"/>
      <c r="GJ127" s="159"/>
      <c r="GK127" s="159"/>
      <c r="GL127" s="159"/>
      <c r="GM127" s="159"/>
      <c r="GN127" s="159"/>
      <c r="GO127" s="159"/>
      <c r="GP127" s="159"/>
      <c r="GQ127" s="159"/>
      <c r="GR127" s="159"/>
      <c r="GS127" s="159"/>
      <c r="GT127" s="159"/>
      <c r="GU127" s="159"/>
      <c r="GV127" s="159"/>
      <c r="GW127" s="159"/>
      <c r="GX127" s="159"/>
      <c r="GY127" s="159"/>
      <c r="GZ127" s="159"/>
      <c r="HA127" s="159"/>
      <c r="HB127" s="159"/>
      <c r="HC127" s="159"/>
      <c r="HD127" s="159"/>
      <c r="HE127" s="159"/>
      <c r="HF127" s="159"/>
      <c r="HG127" s="159"/>
      <c r="HH127" s="159"/>
      <c r="HI127" s="159"/>
      <c r="HJ127" s="159"/>
      <c r="HK127" s="159"/>
      <c r="HL127" s="159"/>
      <c r="HM127" s="159"/>
      <c r="HN127" s="159"/>
      <c r="HO127" s="159"/>
      <c r="HP127" s="159"/>
      <c r="HQ127" s="159"/>
      <c r="HR127" s="159"/>
      <c r="HS127" s="159"/>
      <c r="HT127" s="159"/>
      <c r="HU127" s="159"/>
      <c r="HV127" s="159"/>
      <c r="HW127" s="159"/>
      <c r="HX127" s="159"/>
      <c r="HY127" s="159"/>
      <c r="HZ127" s="159"/>
      <c r="IA127" s="159"/>
      <c r="IB127" s="159"/>
      <c r="IC127" s="159"/>
      <c r="ID127" s="159"/>
      <c r="IE127" s="159"/>
      <c r="IF127" s="159"/>
      <c r="IG127" s="159"/>
      <c r="IH127" s="159"/>
      <c r="II127" s="159"/>
      <c r="IJ127" s="159"/>
      <c r="IK127" s="159"/>
      <c r="IL127" s="159"/>
      <c r="IM127" s="159"/>
      <c r="IN127" s="159"/>
      <c r="IO127" s="159"/>
      <c r="IP127" s="159"/>
      <c r="IQ127" s="159"/>
      <c r="IR127" s="159"/>
      <c r="IS127" s="159"/>
      <c r="IT127" s="159"/>
      <c r="IU127" s="159"/>
      <c r="IV127" s="159"/>
      <c r="IW127" s="159"/>
      <c r="IX127" s="159"/>
      <c r="IY127" s="159"/>
      <c r="IZ127" s="159"/>
      <c r="JA127" s="159"/>
      <c r="JB127" s="159"/>
      <c r="JC127" s="159"/>
      <c r="JD127" s="159"/>
      <c r="JE127" s="159"/>
      <c r="JF127" s="159"/>
      <c r="JG127" s="159"/>
      <c r="JH127" s="159"/>
      <c r="JI127" s="159"/>
      <c r="JJ127" s="159"/>
      <c r="JK127" s="159"/>
      <c r="JL127" s="159"/>
      <c r="JM127" s="159"/>
      <c r="JN127" s="159"/>
      <c r="JO127" s="159"/>
      <c r="JP127" s="159"/>
      <c r="JQ127" s="159"/>
      <c r="JR127" s="159"/>
    </row>
    <row r="128" spans="1:278" s="154" customFormat="1" ht="13.5">
      <c r="A128" s="156"/>
      <c r="B128" s="156"/>
      <c r="C128" s="156"/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160"/>
      <c r="AD128" s="160"/>
      <c r="AE128" s="160"/>
      <c r="AF128" s="160"/>
      <c r="AG128" s="160"/>
      <c r="AH128" s="160"/>
      <c r="AI128" s="160"/>
      <c r="AJ128" s="160"/>
      <c r="AK128" s="160"/>
      <c r="AL128" s="160"/>
      <c r="AM128" s="160"/>
      <c r="AN128" s="160"/>
      <c r="AO128" s="160"/>
      <c r="AP128" s="160"/>
      <c r="AQ128" s="160"/>
      <c r="AR128" s="160"/>
      <c r="AS128" s="160"/>
      <c r="AT128" s="160"/>
      <c r="AU128" s="160"/>
      <c r="AV128" s="160"/>
      <c r="AW128" s="160"/>
      <c r="AX128" s="160"/>
      <c r="AY128" s="160"/>
      <c r="AZ128" s="160"/>
      <c r="BA128" s="160"/>
      <c r="BB128" s="160"/>
      <c r="BC128" s="160"/>
      <c r="BD128" s="160"/>
      <c r="BE128" s="160"/>
      <c r="BF128" s="160"/>
      <c r="BG128" s="160"/>
      <c r="BH128" s="160"/>
      <c r="BI128" s="160"/>
      <c r="BJ128" s="160"/>
      <c r="BK128" s="160"/>
      <c r="BL128" s="160"/>
      <c r="BM128" s="160"/>
      <c r="BN128" s="160"/>
      <c r="BO128" s="160"/>
      <c r="BP128" s="160"/>
      <c r="BQ128" s="160"/>
      <c r="BR128" s="160"/>
      <c r="BS128" s="160"/>
      <c r="BT128" s="160"/>
      <c r="BU128" s="160"/>
      <c r="BV128" s="160"/>
      <c r="BW128" s="160"/>
      <c r="BX128" s="160"/>
      <c r="BY128" s="160"/>
      <c r="BZ128" s="160"/>
      <c r="CA128" s="160"/>
      <c r="CB128" s="160"/>
      <c r="CC128" s="160"/>
      <c r="CD128" s="160"/>
      <c r="CE128" s="160"/>
      <c r="CF128" s="160"/>
      <c r="CG128" s="160"/>
      <c r="CH128" s="160"/>
      <c r="CI128" s="160"/>
      <c r="CJ128" s="160"/>
      <c r="CK128" s="160"/>
      <c r="CL128" s="160"/>
      <c r="CM128" s="160"/>
      <c r="CN128" s="160"/>
      <c r="CO128" s="160"/>
      <c r="CP128" s="160"/>
      <c r="CQ128" s="160"/>
      <c r="CR128" s="160"/>
      <c r="CS128" s="160"/>
      <c r="CT128" s="160"/>
      <c r="CU128" s="160"/>
      <c r="CV128" s="160"/>
      <c r="CW128" s="160"/>
      <c r="CX128" s="160"/>
      <c r="CY128" s="160"/>
      <c r="CZ128" s="160"/>
      <c r="DA128" s="160"/>
      <c r="DB128" s="160"/>
      <c r="DC128" s="160"/>
      <c r="DD128" s="160"/>
      <c r="DE128" s="160"/>
      <c r="DF128" s="160"/>
      <c r="DG128" s="160"/>
      <c r="DH128" s="160"/>
      <c r="DI128" s="160"/>
      <c r="DJ128" s="160"/>
      <c r="DK128" s="160"/>
      <c r="DL128" s="160"/>
      <c r="DM128" s="160"/>
      <c r="DN128" s="160"/>
      <c r="DO128" s="160"/>
      <c r="DP128" s="160"/>
      <c r="DQ128" s="160"/>
      <c r="DR128" s="160"/>
      <c r="DS128" s="160"/>
      <c r="DT128" s="160"/>
      <c r="DU128" s="160"/>
      <c r="DV128" s="160"/>
      <c r="DW128" s="160"/>
      <c r="DX128" s="160"/>
      <c r="DY128" s="160"/>
      <c r="DZ128" s="160"/>
      <c r="EA128" s="160"/>
      <c r="EB128" s="160"/>
      <c r="EC128" s="160"/>
      <c r="ED128" s="160"/>
      <c r="EE128" s="160"/>
      <c r="EF128" s="160"/>
      <c r="EG128" s="160"/>
      <c r="EH128" s="160"/>
      <c r="EI128" s="160"/>
      <c r="EJ128" s="160"/>
      <c r="EK128" s="160"/>
      <c r="EL128" s="160"/>
      <c r="EM128" s="160"/>
      <c r="EN128" s="160"/>
      <c r="EO128" s="160"/>
      <c r="EP128" s="160"/>
      <c r="EQ128" s="160"/>
      <c r="ER128" s="160"/>
      <c r="ES128" s="160"/>
      <c r="ET128" s="160"/>
      <c r="EU128" s="160"/>
      <c r="EV128" s="160"/>
      <c r="EW128" s="160"/>
      <c r="EX128" s="160"/>
      <c r="EY128" s="160"/>
      <c r="EZ128" s="160"/>
      <c r="FA128" s="160"/>
      <c r="FB128" s="160"/>
      <c r="FC128" s="160"/>
      <c r="FD128" s="160"/>
      <c r="FE128" s="160"/>
      <c r="FF128" s="160"/>
      <c r="FG128" s="160"/>
      <c r="FH128" s="160"/>
      <c r="FI128" s="160"/>
      <c r="FJ128" s="160"/>
      <c r="FK128" s="160"/>
      <c r="FL128" s="160"/>
      <c r="FM128" s="160"/>
      <c r="FN128" s="160"/>
      <c r="FO128" s="160"/>
      <c r="FP128" s="160"/>
      <c r="FQ128" s="160"/>
      <c r="FR128" s="160"/>
      <c r="FS128" s="160"/>
      <c r="FT128" s="160"/>
      <c r="FU128" s="160"/>
      <c r="FV128" s="160"/>
      <c r="FW128" s="160"/>
      <c r="FX128" s="160"/>
      <c r="FY128" s="160"/>
      <c r="FZ128" s="160"/>
      <c r="GA128" s="160"/>
      <c r="GB128" s="160"/>
      <c r="GC128" s="160"/>
      <c r="GD128" s="160"/>
      <c r="GE128" s="160"/>
      <c r="GF128" s="160"/>
      <c r="GG128" s="160"/>
      <c r="GH128" s="160"/>
      <c r="GI128" s="160"/>
      <c r="GJ128" s="160"/>
      <c r="GK128" s="160"/>
      <c r="GL128" s="160"/>
      <c r="GM128" s="160"/>
      <c r="GN128" s="160"/>
      <c r="GO128" s="160"/>
      <c r="GP128" s="160"/>
      <c r="GQ128" s="160"/>
      <c r="GR128" s="160"/>
      <c r="GS128" s="160"/>
      <c r="GT128" s="160"/>
      <c r="GU128" s="160"/>
      <c r="GV128" s="160"/>
      <c r="GW128" s="160"/>
      <c r="GX128" s="160"/>
      <c r="GY128" s="160"/>
      <c r="GZ128" s="160"/>
      <c r="HA128" s="160"/>
      <c r="HB128" s="160"/>
      <c r="HC128" s="160"/>
      <c r="HD128" s="160"/>
      <c r="HE128" s="160"/>
      <c r="HF128" s="160"/>
      <c r="HG128" s="160"/>
      <c r="HH128" s="160"/>
      <c r="HI128" s="160"/>
      <c r="HJ128" s="160"/>
      <c r="HK128" s="160"/>
      <c r="HL128" s="160"/>
      <c r="HM128" s="160"/>
      <c r="HN128" s="160"/>
      <c r="HO128" s="160"/>
      <c r="HP128" s="160"/>
      <c r="HQ128" s="160"/>
      <c r="HR128" s="160"/>
      <c r="HS128" s="160"/>
      <c r="HT128" s="160"/>
      <c r="HU128" s="160"/>
      <c r="HV128" s="160"/>
      <c r="HW128" s="160"/>
      <c r="HX128" s="160"/>
      <c r="HY128" s="160"/>
      <c r="HZ128" s="160"/>
      <c r="IA128" s="160"/>
      <c r="IB128" s="160"/>
      <c r="IC128" s="160"/>
      <c r="ID128" s="160"/>
      <c r="IE128" s="160"/>
      <c r="IF128" s="160"/>
      <c r="IG128" s="160"/>
      <c r="IH128" s="160"/>
      <c r="II128" s="160"/>
      <c r="IJ128" s="160"/>
      <c r="IK128" s="160"/>
      <c r="IL128" s="160"/>
      <c r="IM128" s="160"/>
      <c r="IN128" s="160"/>
      <c r="IO128" s="160"/>
      <c r="IP128" s="160"/>
      <c r="IQ128" s="160"/>
      <c r="IR128" s="160"/>
      <c r="IS128" s="160"/>
      <c r="IT128" s="160"/>
      <c r="IU128" s="160"/>
      <c r="IV128" s="160"/>
      <c r="IW128" s="160"/>
      <c r="IX128" s="160"/>
      <c r="IY128" s="160"/>
      <c r="IZ128" s="160"/>
      <c r="JA128" s="160"/>
      <c r="JB128" s="160"/>
      <c r="JC128" s="160"/>
      <c r="JD128" s="160"/>
      <c r="JE128" s="160"/>
      <c r="JF128" s="160"/>
      <c r="JG128" s="160"/>
      <c r="JH128" s="160"/>
      <c r="JI128" s="160"/>
      <c r="JJ128" s="160"/>
      <c r="JK128" s="160"/>
      <c r="JL128" s="160"/>
      <c r="JM128" s="160"/>
      <c r="JN128" s="160"/>
      <c r="JO128" s="160"/>
      <c r="JP128" s="160"/>
      <c r="JQ128" s="160"/>
      <c r="JR128" s="160"/>
    </row>
    <row r="129" spans="1:278" ht="13.5" hidden="1">
      <c r="A129" s="214">
        <f>'2022-2024 mjcc'!G140</f>
        <v>0</v>
      </c>
      <c r="B129" s="214">
        <f>'2022-2024 mjcc'!H140</f>
        <v>0</v>
      </c>
      <c r="C129" s="214" t="str">
        <f>'2022-2024 mjcc'!I140</f>
        <v>Նոր նախաձեռնություններ</v>
      </c>
      <c r="D129" s="203">
        <f>'2022-2024 mjcc'!P140</f>
        <v>0</v>
      </c>
      <c r="E129" s="203">
        <f>SUM(E130:E138)</f>
        <v>0</v>
      </c>
      <c r="F129" s="203">
        <f t="shared" ref="F129:BF129" si="154">SUM(F130:F138)</f>
        <v>0</v>
      </c>
      <c r="G129" s="203">
        <f t="shared" si="154"/>
        <v>0</v>
      </c>
      <c r="H129" s="203">
        <f t="shared" si="154"/>
        <v>0</v>
      </c>
      <c r="I129" s="203">
        <f t="shared" si="154"/>
        <v>0</v>
      </c>
      <c r="J129" s="203">
        <f t="shared" si="154"/>
        <v>0</v>
      </c>
      <c r="K129" s="203">
        <f t="shared" si="154"/>
        <v>0</v>
      </c>
      <c r="L129" s="203">
        <f t="shared" si="154"/>
        <v>0</v>
      </c>
      <c r="M129" s="203">
        <f t="shared" si="154"/>
        <v>0</v>
      </c>
      <c r="N129" s="203">
        <f t="shared" si="154"/>
        <v>0</v>
      </c>
      <c r="O129" s="203">
        <f t="shared" si="154"/>
        <v>0</v>
      </c>
      <c r="P129" s="203">
        <f t="shared" si="154"/>
        <v>0</v>
      </c>
      <c r="Q129" s="203">
        <f t="shared" si="154"/>
        <v>0</v>
      </c>
      <c r="R129" s="203">
        <f t="shared" si="154"/>
        <v>0</v>
      </c>
      <c r="S129" s="203">
        <f t="shared" si="154"/>
        <v>0</v>
      </c>
      <c r="T129" s="203">
        <f t="shared" si="154"/>
        <v>0</v>
      </c>
      <c r="U129" s="203">
        <f t="shared" si="154"/>
        <v>0</v>
      </c>
      <c r="V129" s="203">
        <f t="shared" si="154"/>
        <v>0</v>
      </c>
      <c r="W129" s="203">
        <f t="shared" si="154"/>
        <v>0</v>
      </c>
      <c r="X129" s="203">
        <f t="shared" si="154"/>
        <v>0</v>
      </c>
      <c r="Y129" s="203">
        <f t="shared" si="154"/>
        <v>0</v>
      </c>
      <c r="Z129" s="203">
        <f t="shared" si="154"/>
        <v>0</v>
      </c>
      <c r="AA129" s="203">
        <f t="shared" si="154"/>
        <v>0</v>
      </c>
      <c r="AB129" s="203">
        <f t="shared" si="154"/>
        <v>0</v>
      </c>
      <c r="AC129" s="203">
        <f t="shared" si="154"/>
        <v>0</v>
      </c>
      <c r="AD129" s="203">
        <f t="shared" si="154"/>
        <v>0</v>
      </c>
      <c r="AE129" s="203">
        <f t="shared" si="154"/>
        <v>0</v>
      </c>
      <c r="AF129" s="203">
        <f t="shared" si="154"/>
        <v>0</v>
      </c>
      <c r="AG129" s="203">
        <f t="shared" si="154"/>
        <v>0</v>
      </c>
      <c r="AH129" s="203">
        <f t="shared" si="154"/>
        <v>0</v>
      </c>
      <c r="AI129" s="203">
        <f t="shared" si="154"/>
        <v>0</v>
      </c>
      <c r="AJ129" s="203">
        <f t="shared" si="154"/>
        <v>0</v>
      </c>
      <c r="AK129" s="203">
        <f t="shared" si="154"/>
        <v>0</v>
      </c>
      <c r="AL129" s="203">
        <f t="shared" si="154"/>
        <v>0</v>
      </c>
      <c r="AM129" s="203">
        <f t="shared" si="154"/>
        <v>0</v>
      </c>
      <c r="AN129" s="203">
        <f t="shared" si="154"/>
        <v>0</v>
      </c>
      <c r="AO129" s="203">
        <f t="shared" si="154"/>
        <v>0</v>
      </c>
      <c r="AP129" s="203">
        <f t="shared" si="154"/>
        <v>0</v>
      </c>
      <c r="AQ129" s="203">
        <f t="shared" si="154"/>
        <v>0</v>
      </c>
      <c r="AR129" s="203">
        <f t="shared" si="154"/>
        <v>0</v>
      </c>
      <c r="AS129" s="203">
        <f t="shared" si="154"/>
        <v>0</v>
      </c>
      <c r="AT129" s="203">
        <f t="shared" si="154"/>
        <v>0</v>
      </c>
      <c r="AU129" s="203">
        <f t="shared" si="154"/>
        <v>0</v>
      </c>
      <c r="AV129" s="203">
        <f t="shared" si="154"/>
        <v>0</v>
      </c>
      <c r="AW129" s="203">
        <f t="shared" si="154"/>
        <v>0</v>
      </c>
      <c r="AX129" s="203">
        <f t="shared" si="154"/>
        <v>0</v>
      </c>
      <c r="AY129" s="203">
        <f t="shared" si="154"/>
        <v>0</v>
      </c>
      <c r="AZ129" s="203">
        <f t="shared" si="154"/>
        <v>0</v>
      </c>
      <c r="BA129" s="203">
        <f t="shared" si="154"/>
        <v>0</v>
      </c>
      <c r="BB129" s="203">
        <f t="shared" si="154"/>
        <v>0</v>
      </c>
      <c r="BC129" s="203">
        <f t="shared" si="154"/>
        <v>0</v>
      </c>
      <c r="BD129" s="203">
        <f t="shared" si="154"/>
        <v>0</v>
      </c>
      <c r="BE129" s="203">
        <f t="shared" si="154"/>
        <v>0</v>
      </c>
      <c r="BF129" s="203">
        <f t="shared" si="154"/>
        <v>0</v>
      </c>
      <c r="BG129" s="203">
        <f>'2022-2024 mjcc'!Q140</f>
        <v>0</v>
      </c>
      <c r="BH129" s="203">
        <f>SUM(BH130:BH138)</f>
        <v>0</v>
      </c>
      <c r="BI129" s="203">
        <f t="shared" ref="BI129" si="155">SUM(BI130:BI138)</f>
        <v>0</v>
      </c>
      <c r="BJ129" s="203">
        <f t="shared" ref="BJ129" si="156">SUM(BJ130:BJ138)</f>
        <v>0</v>
      </c>
      <c r="BK129" s="203">
        <f t="shared" ref="BK129" si="157">SUM(BK130:BK138)</f>
        <v>0</v>
      </c>
      <c r="BL129" s="203">
        <f t="shared" ref="BL129" si="158">SUM(BL130:BL138)</f>
        <v>0</v>
      </c>
      <c r="BM129" s="203">
        <f t="shared" ref="BM129" si="159">SUM(BM130:BM138)</f>
        <v>0</v>
      </c>
      <c r="BN129" s="203">
        <f t="shared" ref="BN129" si="160">SUM(BN130:BN138)</f>
        <v>0</v>
      </c>
      <c r="BO129" s="203">
        <f t="shared" ref="BO129" si="161">SUM(BO130:BO138)</f>
        <v>0</v>
      </c>
      <c r="BP129" s="203">
        <f t="shared" ref="BP129" si="162">SUM(BP130:BP138)</f>
        <v>0</v>
      </c>
      <c r="BQ129" s="203">
        <f t="shared" ref="BQ129" si="163">SUM(BQ130:BQ138)</f>
        <v>0</v>
      </c>
      <c r="BR129" s="203">
        <f t="shared" ref="BR129" si="164">SUM(BR130:BR138)</f>
        <v>0</v>
      </c>
      <c r="BS129" s="203">
        <f t="shared" ref="BS129" si="165">SUM(BS130:BS138)</f>
        <v>0</v>
      </c>
      <c r="BT129" s="203">
        <f t="shared" ref="BT129" si="166">SUM(BT130:BT138)</f>
        <v>0</v>
      </c>
      <c r="BU129" s="203">
        <f t="shared" ref="BU129" si="167">SUM(BU130:BU138)</f>
        <v>0</v>
      </c>
      <c r="BV129" s="203">
        <f t="shared" ref="BV129" si="168">SUM(BV130:BV138)</f>
        <v>0</v>
      </c>
      <c r="BW129" s="203">
        <f t="shared" ref="BW129" si="169">SUM(BW130:BW138)</f>
        <v>0</v>
      </c>
      <c r="BX129" s="203">
        <f t="shared" ref="BX129" si="170">SUM(BX130:BX138)</f>
        <v>0</v>
      </c>
      <c r="BY129" s="203">
        <f t="shared" ref="BY129" si="171">SUM(BY130:BY138)</f>
        <v>0</v>
      </c>
      <c r="BZ129" s="203">
        <f t="shared" ref="BZ129" si="172">SUM(BZ130:BZ138)</f>
        <v>0</v>
      </c>
      <c r="CA129" s="203">
        <f t="shared" ref="CA129" si="173">SUM(CA130:CA138)</f>
        <v>0</v>
      </c>
      <c r="CB129" s="203">
        <f t="shared" ref="CB129" si="174">SUM(CB130:CB138)</f>
        <v>0</v>
      </c>
      <c r="CC129" s="203">
        <f t="shared" ref="CC129" si="175">SUM(CC130:CC138)</f>
        <v>0</v>
      </c>
      <c r="CD129" s="203">
        <f t="shared" ref="CD129" si="176">SUM(CD130:CD138)</f>
        <v>0</v>
      </c>
      <c r="CE129" s="203">
        <f t="shared" ref="CE129" si="177">SUM(CE130:CE138)</f>
        <v>0</v>
      </c>
      <c r="CF129" s="203">
        <f t="shared" ref="CF129" si="178">SUM(CF130:CF138)</f>
        <v>0</v>
      </c>
      <c r="CG129" s="203">
        <f t="shared" ref="CG129" si="179">SUM(CG130:CG138)</f>
        <v>0</v>
      </c>
      <c r="CH129" s="203">
        <f t="shared" ref="CH129" si="180">SUM(CH130:CH138)</f>
        <v>0</v>
      </c>
      <c r="CI129" s="203">
        <f t="shared" ref="CI129" si="181">SUM(CI130:CI138)</f>
        <v>0</v>
      </c>
      <c r="CJ129" s="203">
        <f t="shared" ref="CJ129" si="182">SUM(CJ130:CJ138)</f>
        <v>0</v>
      </c>
      <c r="CK129" s="203">
        <f t="shared" ref="CK129" si="183">SUM(CK130:CK138)</f>
        <v>0</v>
      </c>
      <c r="CL129" s="203">
        <f t="shared" ref="CL129" si="184">SUM(CL130:CL138)</f>
        <v>0</v>
      </c>
      <c r="CM129" s="203">
        <f t="shared" ref="CM129" si="185">SUM(CM130:CM138)</f>
        <v>0</v>
      </c>
      <c r="CN129" s="203">
        <f t="shared" ref="CN129" si="186">SUM(CN130:CN138)</f>
        <v>0</v>
      </c>
      <c r="CO129" s="203">
        <f t="shared" ref="CO129" si="187">SUM(CO130:CO138)</f>
        <v>0</v>
      </c>
      <c r="CP129" s="203">
        <f t="shared" ref="CP129" si="188">SUM(CP130:CP138)</f>
        <v>0</v>
      </c>
      <c r="CQ129" s="203">
        <f t="shared" ref="CQ129" si="189">SUM(CQ130:CQ138)</f>
        <v>0</v>
      </c>
      <c r="CR129" s="203">
        <f t="shared" ref="CR129" si="190">SUM(CR130:CR138)</f>
        <v>0</v>
      </c>
      <c r="CS129" s="203">
        <f t="shared" ref="CS129" si="191">SUM(CS130:CS138)</f>
        <v>0</v>
      </c>
      <c r="CT129" s="203">
        <f t="shared" ref="CT129" si="192">SUM(CT130:CT138)</f>
        <v>0</v>
      </c>
      <c r="CU129" s="203">
        <f t="shared" ref="CU129" si="193">SUM(CU130:CU138)</f>
        <v>0</v>
      </c>
      <c r="CV129" s="203">
        <f t="shared" ref="CV129" si="194">SUM(CV130:CV138)</f>
        <v>0</v>
      </c>
      <c r="CW129" s="203">
        <f t="shared" ref="CW129" si="195">SUM(CW130:CW138)</f>
        <v>0</v>
      </c>
      <c r="CX129" s="203">
        <f t="shared" ref="CX129" si="196">SUM(CX130:CX138)</f>
        <v>0</v>
      </c>
      <c r="CY129" s="203">
        <f t="shared" ref="CY129" si="197">SUM(CY130:CY138)</f>
        <v>0</v>
      </c>
      <c r="CZ129" s="203">
        <f t="shared" ref="CZ129" si="198">SUM(CZ130:CZ138)</f>
        <v>0</v>
      </c>
      <c r="DA129" s="203">
        <f t="shared" ref="DA129" si="199">SUM(DA130:DA138)</f>
        <v>0</v>
      </c>
      <c r="DB129" s="203">
        <f t="shared" ref="DB129" si="200">SUM(DB130:DB138)</f>
        <v>0</v>
      </c>
      <c r="DC129" s="203">
        <f t="shared" ref="DC129" si="201">SUM(DC130:DC138)</f>
        <v>0</v>
      </c>
      <c r="DD129" s="203">
        <f t="shared" ref="DD129" si="202">SUM(DD130:DD138)</f>
        <v>0</v>
      </c>
      <c r="DE129" s="203">
        <f t="shared" ref="DE129" si="203">SUM(DE130:DE138)</f>
        <v>0</v>
      </c>
      <c r="DF129" s="203">
        <f t="shared" ref="DF129" si="204">SUM(DF130:DF138)</f>
        <v>0</v>
      </c>
      <c r="DG129" s="203">
        <f t="shared" ref="DG129" si="205">SUM(DG130:DG138)</f>
        <v>0</v>
      </c>
      <c r="DH129" s="203">
        <f t="shared" ref="DH129" si="206">SUM(DH130:DH138)</f>
        <v>0</v>
      </c>
      <c r="DI129" s="203">
        <f t="shared" ref="DI129" si="207">SUM(DI130:DI138)</f>
        <v>0</v>
      </c>
      <c r="DJ129" s="203">
        <f>'2022-2024 mjcc'!R140</f>
        <v>3475113.2</v>
      </c>
      <c r="DK129" s="203">
        <f>SUM(DK130:DK138)</f>
        <v>0</v>
      </c>
      <c r="DL129" s="203">
        <f t="shared" ref="DL129" si="208">SUM(DL130:DL138)</f>
        <v>0</v>
      </c>
      <c r="DM129" s="203">
        <f t="shared" ref="DM129" si="209">SUM(DM130:DM138)</f>
        <v>0</v>
      </c>
      <c r="DN129" s="203">
        <f t="shared" ref="DN129" si="210">SUM(DN130:DN138)</f>
        <v>0</v>
      </c>
      <c r="DO129" s="203">
        <f t="shared" ref="DO129" si="211">SUM(DO130:DO138)</f>
        <v>0</v>
      </c>
      <c r="DP129" s="203">
        <f t="shared" ref="DP129" si="212">SUM(DP130:DP138)</f>
        <v>0</v>
      </c>
      <c r="DQ129" s="203">
        <f t="shared" ref="DQ129" si="213">SUM(DQ130:DQ138)</f>
        <v>0</v>
      </c>
      <c r="DR129" s="203">
        <f t="shared" ref="DR129" si="214">SUM(DR130:DR138)</f>
        <v>0</v>
      </c>
      <c r="DS129" s="203">
        <f t="shared" ref="DS129" si="215">SUM(DS130:DS138)</f>
        <v>0</v>
      </c>
      <c r="DT129" s="203">
        <f t="shared" ref="DT129" si="216">SUM(DT130:DT138)</f>
        <v>0</v>
      </c>
      <c r="DU129" s="203">
        <f t="shared" ref="DU129" si="217">SUM(DU130:DU138)</f>
        <v>0</v>
      </c>
      <c r="DV129" s="203">
        <f t="shared" ref="DV129" si="218">SUM(DV130:DV138)</f>
        <v>0</v>
      </c>
      <c r="DW129" s="203">
        <f t="shared" ref="DW129" si="219">SUM(DW130:DW138)</f>
        <v>0</v>
      </c>
      <c r="DX129" s="203">
        <f t="shared" ref="DX129" si="220">SUM(DX130:DX138)</f>
        <v>0</v>
      </c>
      <c r="DY129" s="203">
        <f t="shared" ref="DY129" si="221">SUM(DY130:DY138)</f>
        <v>0</v>
      </c>
      <c r="DZ129" s="203">
        <f t="shared" ref="DZ129" si="222">SUM(DZ130:DZ138)</f>
        <v>0</v>
      </c>
      <c r="EA129" s="203">
        <f t="shared" ref="EA129" si="223">SUM(EA130:EA138)</f>
        <v>0</v>
      </c>
      <c r="EB129" s="203">
        <f t="shared" ref="EB129" si="224">SUM(EB130:EB138)</f>
        <v>0</v>
      </c>
      <c r="EC129" s="203">
        <f t="shared" ref="EC129" si="225">SUM(EC130:EC138)</f>
        <v>0</v>
      </c>
      <c r="ED129" s="203">
        <f t="shared" ref="ED129" si="226">SUM(ED130:ED138)</f>
        <v>0</v>
      </c>
      <c r="EE129" s="203">
        <f t="shared" ref="EE129" si="227">SUM(EE130:EE138)</f>
        <v>0</v>
      </c>
      <c r="EF129" s="203">
        <f t="shared" ref="EF129" si="228">SUM(EF130:EF138)</f>
        <v>0</v>
      </c>
      <c r="EG129" s="203">
        <f t="shared" ref="EG129" si="229">SUM(EG130:EG138)</f>
        <v>0</v>
      </c>
      <c r="EH129" s="203">
        <f t="shared" ref="EH129" si="230">SUM(EH130:EH138)</f>
        <v>0</v>
      </c>
      <c r="EI129" s="203">
        <f t="shared" ref="EI129" si="231">SUM(EI130:EI138)</f>
        <v>0</v>
      </c>
      <c r="EJ129" s="203">
        <f t="shared" ref="EJ129" si="232">SUM(EJ130:EJ138)</f>
        <v>0</v>
      </c>
      <c r="EK129" s="203">
        <f t="shared" ref="EK129" si="233">SUM(EK130:EK138)</f>
        <v>0</v>
      </c>
      <c r="EL129" s="203">
        <f t="shared" ref="EL129" si="234">SUM(EL130:EL138)</f>
        <v>0</v>
      </c>
      <c r="EM129" s="203">
        <f t="shared" ref="EM129" si="235">SUM(EM130:EM138)</f>
        <v>0</v>
      </c>
      <c r="EN129" s="203">
        <f t="shared" ref="EN129" si="236">SUM(EN130:EN138)</f>
        <v>0</v>
      </c>
      <c r="EO129" s="203">
        <f t="shared" ref="EO129" si="237">SUM(EO130:EO138)</f>
        <v>0</v>
      </c>
      <c r="EP129" s="203">
        <f t="shared" ref="EP129" si="238">SUM(EP130:EP138)</f>
        <v>0</v>
      </c>
      <c r="EQ129" s="203">
        <f t="shared" ref="EQ129" si="239">SUM(EQ130:EQ138)</f>
        <v>0</v>
      </c>
      <c r="ER129" s="203">
        <f t="shared" ref="ER129" si="240">SUM(ER130:ER138)</f>
        <v>0</v>
      </c>
      <c r="ES129" s="203">
        <f t="shared" ref="ES129" si="241">SUM(ES130:ES138)</f>
        <v>0</v>
      </c>
      <c r="ET129" s="203">
        <f t="shared" ref="ET129" si="242">SUM(ET130:ET138)</f>
        <v>0</v>
      </c>
      <c r="EU129" s="203">
        <f t="shared" ref="EU129" si="243">SUM(EU130:EU138)</f>
        <v>0</v>
      </c>
      <c r="EV129" s="203">
        <f t="shared" ref="EV129" si="244">SUM(EV130:EV138)</f>
        <v>0</v>
      </c>
      <c r="EW129" s="203">
        <f t="shared" ref="EW129" si="245">SUM(EW130:EW138)</f>
        <v>0</v>
      </c>
      <c r="EX129" s="203">
        <f t="shared" ref="EX129" si="246">SUM(EX130:EX138)</f>
        <v>0</v>
      </c>
      <c r="EY129" s="203">
        <f t="shared" ref="EY129" si="247">SUM(EY130:EY138)</f>
        <v>0</v>
      </c>
      <c r="EZ129" s="203">
        <f t="shared" ref="EZ129" si="248">SUM(EZ130:EZ138)</f>
        <v>0</v>
      </c>
      <c r="FA129" s="203">
        <f t="shared" ref="FA129" si="249">SUM(FA130:FA138)</f>
        <v>0</v>
      </c>
      <c r="FB129" s="203">
        <f t="shared" ref="FB129" si="250">SUM(FB130:FB138)</f>
        <v>0</v>
      </c>
      <c r="FC129" s="203">
        <f t="shared" ref="FC129" si="251">SUM(FC130:FC138)</f>
        <v>0</v>
      </c>
      <c r="FD129" s="203">
        <f t="shared" ref="FD129" si="252">SUM(FD130:FD138)</f>
        <v>0</v>
      </c>
      <c r="FE129" s="203">
        <f t="shared" ref="FE129" si="253">SUM(FE130:FE138)</f>
        <v>0</v>
      </c>
      <c r="FF129" s="203">
        <f t="shared" ref="FF129" si="254">SUM(FF130:FF138)</f>
        <v>0</v>
      </c>
      <c r="FG129" s="203">
        <f t="shared" ref="FG129" si="255">SUM(FG130:FG138)</f>
        <v>0</v>
      </c>
      <c r="FH129" s="203">
        <f t="shared" ref="FH129" si="256">SUM(FH130:FH138)</f>
        <v>0</v>
      </c>
      <c r="FI129" s="203">
        <f t="shared" ref="FI129" si="257">SUM(FI130:FI138)</f>
        <v>0</v>
      </c>
      <c r="FJ129" s="203">
        <f t="shared" ref="FJ129" si="258">SUM(FJ130:FJ138)</f>
        <v>0</v>
      </c>
      <c r="FK129" s="203">
        <f t="shared" ref="FK129" si="259">SUM(FK130:FK138)</f>
        <v>0</v>
      </c>
      <c r="FL129" s="203">
        <f t="shared" ref="FL129" si="260">SUM(FL130:FL138)</f>
        <v>0</v>
      </c>
      <c r="FM129" s="203">
        <f>'2022-2024 mjcc'!S140</f>
        <v>3540813.2</v>
      </c>
      <c r="FN129" s="203">
        <f>SUM(FN130:FN138)</f>
        <v>0</v>
      </c>
      <c r="FO129" s="203">
        <f t="shared" ref="FO129" si="261">SUM(FO130:FO138)</f>
        <v>0</v>
      </c>
      <c r="FP129" s="203">
        <f t="shared" ref="FP129" si="262">SUM(FP130:FP138)</f>
        <v>0</v>
      </c>
      <c r="FQ129" s="203">
        <f t="shared" ref="FQ129" si="263">SUM(FQ130:FQ138)</f>
        <v>0</v>
      </c>
      <c r="FR129" s="203">
        <f t="shared" ref="FR129" si="264">SUM(FR130:FR138)</f>
        <v>0</v>
      </c>
      <c r="FS129" s="203">
        <f t="shared" ref="FS129" si="265">SUM(FS130:FS138)</f>
        <v>0</v>
      </c>
      <c r="FT129" s="203">
        <f t="shared" ref="FT129" si="266">SUM(FT130:FT138)</f>
        <v>0</v>
      </c>
      <c r="FU129" s="203">
        <f t="shared" ref="FU129" si="267">SUM(FU130:FU138)</f>
        <v>0</v>
      </c>
      <c r="FV129" s="203">
        <f t="shared" ref="FV129" si="268">SUM(FV130:FV138)</f>
        <v>0</v>
      </c>
      <c r="FW129" s="203">
        <f t="shared" ref="FW129" si="269">SUM(FW130:FW138)</f>
        <v>0</v>
      </c>
      <c r="FX129" s="203">
        <f t="shared" ref="FX129" si="270">SUM(FX130:FX138)</f>
        <v>0</v>
      </c>
      <c r="FY129" s="203">
        <f t="shared" ref="FY129" si="271">SUM(FY130:FY138)</f>
        <v>0</v>
      </c>
      <c r="FZ129" s="203">
        <f t="shared" ref="FZ129" si="272">SUM(FZ130:FZ138)</f>
        <v>0</v>
      </c>
      <c r="GA129" s="203">
        <f t="shared" ref="GA129" si="273">SUM(GA130:GA138)</f>
        <v>0</v>
      </c>
      <c r="GB129" s="203">
        <f t="shared" ref="GB129" si="274">SUM(GB130:GB138)</f>
        <v>0</v>
      </c>
      <c r="GC129" s="203">
        <f t="shared" ref="GC129" si="275">SUM(GC130:GC138)</f>
        <v>0</v>
      </c>
      <c r="GD129" s="203">
        <f t="shared" ref="GD129" si="276">SUM(GD130:GD138)</f>
        <v>0</v>
      </c>
      <c r="GE129" s="203">
        <f t="shared" ref="GE129" si="277">SUM(GE130:GE138)</f>
        <v>0</v>
      </c>
      <c r="GF129" s="203">
        <f t="shared" ref="GF129" si="278">SUM(GF130:GF138)</f>
        <v>0</v>
      </c>
      <c r="GG129" s="203">
        <f t="shared" ref="GG129" si="279">SUM(GG130:GG138)</f>
        <v>0</v>
      </c>
      <c r="GH129" s="203">
        <f t="shared" ref="GH129" si="280">SUM(GH130:GH138)</f>
        <v>0</v>
      </c>
      <c r="GI129" s="203">
        <f t="shared" ref="GI129" si="281">SUM(GI130:GI138)</f>
        <v>0</v>
      </c>
      <c r="GJ129" s="203">
        <f t="shared" ref="GJ129" si="282">SUM(GJ130:GJ138)</f>
        <v>0</v>
      </c>
      <c r="GK129" s="203">
        <f t="shared" ref="GK129" si="283">SUM(GK130:GK138)</f>
        <v>0</v>
      </c>
      <c r="GL129" s="203">
        <f t="shared" ref="GL129" si="284">SUM(GL130:GL138)</f>
        <v>0</v>
      </c>
      <c r="GM129" s="203">
        <f t="shared" ref="GM129" si="285">SUM(GM130:GM138)</f>
        <v>0</v>
      </c>
      <c r="GN129" s="203">
        <f t="shared" ref="GN129" si="286">SUM(GN130:GN138)</f>
        <v>0</v>
      </c>
      <c r="GO129" s="203">
        <f t="shared" ref="GO129" si="287">SUM(GO130:GO138)</f>
        <v>0</v>
      </c>
      <c r="GP129" s="203">
        <f t="shared" ref="GP129" si="288">SUM(GP130:GP138)</f>
        <v>0</v>
      </c>
      <c r="GQ129" s="203">
        <f t="shared" ref="GQ129" si="289">SUM(GQ130:GQ138)</f>
        <v>0</v>
      </c>
      <c r="GR129" s="203">
        <f t="shared" ref="GR129" si="290">SUM(GR130:GR138)</f>
        <v>0</v>
      </c>
      <c r="GS129" s="203">
        <f t="shared" ref="GS129" si="291">SUM(GS130:GS138)</f>
        <v>0</v>
      </c>
      <c r="GT129" s="203">
        <f t="shared" ref="GT129" si="292">SUM(GT130:GT138)</f>
        <v>0</v>
      </c>
      <c r="GU129" s="203">
        <f t="shared" ref="GU129" si="293">SUM(GU130:GU138)</f>
        <v>0</v>
      </c>
      <c r="GV129" s="203">
        <f t="shared" ref="GV129" si="294">SUM(GV130:GV138)</f>
        <v>0</v>
      </c>
      <c r="GW129" s="203">
        <f t="shared" ref="GW129" si="295">SUM(GW130:GW138)</f>
        <v>0</v>
      </c>
      <c r="GX129" s="203">
        <f t="shared" ref="GX129" si="296">SUM(GX130:GX138)</f>
        <v>0</v>
      </c>
      <c r="GY129" s="203">
        <f t="shared" ref="GY129" si="297">SUM(GY130:GY138)</f>
        <v>0</v>
      </c>
      <c r="GZ129" s="203">
        <f t="shared" ref="GZ129" si="298">SUM(GZ130:GZ138)</f>
        <v>0</v>
      </c>
      <c r="HA129" s="203">
        <f t="shared" ref="HA129" si="299">SUM(HA130:HA138)</f>
        <v>0</v>
      </c>
      <c r="HB129" s="203">
        <f t="shared" ref="HB129" si="300">SUM(HB130:HB138)</f>
        <v>0</v>
      </c>
      <c r="HC129" s="203">
        <f t="shared" ref="HC129" si="301">SUM(HC130:HC138)</f>
        <v>0</v>
      </c>
      <c r="HD129" s="203">
        <f t="shared" ref="HD129" si="302">SUM(HD130:HD138)</f>
        <v>0</v>
      </c>
      <c r="HE129" s="203">
        <f t="shared" ref="HE129" si="303">SUM(HE130:HE138)</f>
        <v>0</v>
      </c>
      <c r="HF129" s="203">
        <f t="shared" ref="HF129" si="304">SUM(HF130:HF138)</f>
        <v>0</v>
      </c>
      <c r="HG129" s="203">
        <f t="shared" ref="HG129" si="305">SUM(HG130:HG138)</f>
        <v>0</v>
      </c>
      <c r="HH129" s="203">
        <f t="shared" ref="HH129" si="306">SUM(HH130:HH138)</f>
        <v>0</v>
      </c>
      <c r="HI129" s="203">
        <f t="shared" ref="HI129" si="307">SUM(HI130:HI138)</f>
        <v>0</v>
      </c>
      <c r="HJ129" s="203">
        <f t="shared" ref="HJ129" si="308">SUM(HJ130:HJ138)</f>
        <v>0</v>
      </c>
      <c r="HK129" s="203">
        <f t="shared" ref="HK129" si="309">SUM(HK130:HK138)</f>
        <v>0</v>
      </c>
      <c r="HL129" s="203">
        <f t="shared" ref="HL129" si="310">SUM(HL130:HL138)</f>
        <v>0</v>
      </c>
      <c r="HM129" s="203">
        <f t="shared" ref="HM129" si="311">SUM(HM130:HM138)</f>
        <v>0</v>
      </c>
      <c r="HN129" s="203">
        <f t="shared" ref="HN129" si="312">SUM(HN130:HN138)</f>
        <v>0</v>
      </c>
      <c r="HO129" s="203">
        <f t="shared" ref="HO129" si="313">SUM(HO130:HO138)</f>
        <v>0</v>
      </c>
      <c r="HP129" s="203">
        <f>'2022-2024 mjcc'!T140</f>
        <v>3540813.2</v>
      </c>
      <c r="HQ129" s="203">
        <f>SUM(HQ130:HQ138)</f>
        <v>0</v>
      </c>
      <c r="HR129" s="203">
        <f t="shared" ref="HR129" si="314">SUM(HR130:HR138)</f>
        <v>0</v>
      </c>
      <c r="HS129" s="203">
        <f t="shared" ref="HS129" si="315">SUM(HS130:HS138)</f>
        <v>0</v>
      </c>
      <c r="HT129" s="203">
        <f t="shared" ref="HT129" si="316">SUM(HT130:HT138)</f>
        <v>0</v>
      </c>
      <c r="HU129" s="203">
        <f t="shared" ref="HU129" si="317">SUM(HU130:HU138)</f>
        <v>0</v>
      </c>
      <c r="HV129" s="203">
        <f t="shared" ref="HV129" si="318">SUM(HV130:HV138)</f>
        <v>0</v>
      </c>
      <c r="HW129" s="203">
        <f t="shared" ref="HW129" si="319">SUM(HW130:HW138)</f>
        <v>0</v>
      </c>
      <c r="HX129" s="203">
        <f t="shared" ref="HX129" si="320">SUM(HX130:HX138)</f>
        <v>0</v>
      </c>
      <c r="HY129" s="203">
        <f t="shared" ref="HY129" si="321">SUM(HY130:HY138)</f>
        <v>0</v>
      </c>
      <c r="HZ129" s="203">
        <f t="shared" ref="HZ129" si="322">SUM(HZ130:HZ138)</f>
        <v>0</v>
      </c>
      <c r="IA129" s="203">
        <f t="shared" ref="IA129" si="323">SUM(IA130:IA138)</f>
        <v>0</v>
      </c>
      <c r="IB129" s="203">
        <f t="shared" ref="IB129" si="324">SUM(IB130:IB138)</f>
        <v>0</v>
      </c>
      <c r="IC129" s="203">
        <f t="shared" ref="IC129" si="325">SUM(IC130:IC138)</f>
        <v>0</v>
      </c>
      <c r="ID129" s="203">
        <f t="shared" ref="ID129" si="326">SUM(ID130:ID138)</f>
        <v>0</v>
      </c>
      <c r="IE129" s="203">
        <f t="shared" ref="IE129" si="327">SUM(IE130:IE138)</f>
        <v>0</v>
      </c>
      <c r="IF129" s="203">
        <f t="shared" ref="IF129" si="328">SUM(IF130:IF138)</f>
        <v>0</v>
      </c>
      <c r="IG129" s="203">
        <f t="shared" ref="IG129" si="329">SUM(IG130:IG138)</f>
        <v>0</v>
      </c>
      <c r="IH129" s="203">
        <f t="shared" ref="IH129" si="330">SUM(IH130:IH138)</f>
        <v>0</v>
      </c>
      <c r="II129" s="203">
        <f t="shared" ref="II129" si="331">SUM(II130:II138)</f>
        <v>0</v>
      </c>
      <c r="IJ129" s="203">
        <f t="shared" ref="IJ129" si="332">SUM(IJ130:IJ138)</f>
        <v>0</v>
      </c>
      <c r="IK129" s="203">
        <f t="shared" ref="IK129" si="333">SUM(IK130:IK138)</f>
        <v>0</v>
      </c>
      <c r="IL129" s="203">
        <f t="shared" ref="IL129" si="334">SUM(IL130:IL138)</f>
        <v>0</v>
      </c>
      <c r="IM129" s="203">
        <f t="shared" ref="IM129" si="335">SUM(IM130:IM138)</f>
        <v>0</v>
      </c>
      <c r="IN129" s="203">
        <f t="shared" ref="IN129" si="336">SUM(IN130:IN138)</f>
        <v>0</v>
      </c>
      <c r="IO129" s="203">
        <f t="shared" ref="IO129" si="337">SUM(IO130:IO138)</f>
        <v>0</v>
      </c>
      <c r="IP129" s="203">
        <f t="shared" ref="IP129" si="338">SUM(IP130:IP138)</f>
        <v>0</v>
      </c>
      <c r="IQ129" s="203">
        <f t="shared" ref="IQ129" si="339">SUM(IQ130:IQ138)</f>
        <v>0</v>
      </c>
      <c r="IR129" s="203">
        <f t="shared" ref="IR129" si="340">SUM(IR130:IR138)</f>
        <v>0</v>
      </c>
      <c r="IS129" s="203">
        <f t="shared" ref="IS129" si="341">SUM(IS130:IS138)</f>
        <v>0</v>
      </c>
      <c r="IT129" s="203">
        <f t="shared" ref="IT129" si="342">SUM(IT130:IT138)</f>
        <v>0</v>
      </c>
      <c r="IU129" s="203">
        <f t="shared" ref="IU129" si="343">SUM(IU130:IU138)</f>
        <v>0</v>
      </c>
      <c r="IV129" s="203">
        <f t="shared" ref="IV129" si="344">SUM(IV130:IV138)</f>
        <v>0</v>
      </c>
      <c r="IW129" s="203">
        <f t="shared" ref="IW129" si="345">SUM(IW130:IW138)</f>
        <v>0</v>
      </c>
      <c r="IX129" s="203">
        <f t="shared" ref="IX129" si="346">SUM(IX130:IX138)</f>
        <v>0</v>
      </c>
      <c r="IY129" s="203">
        <f t="shared" ref="IY129" si="347">SUM(IY130:IY138)</f>
        <v>0</v>
      </c>
      <c r="IZ129" s="203">
        <f t="shared" ref="IZ129" si="348">SUM(IZ130:IZ138)</f>
        <v>0</v>
      </c>
      <c r="JA129" s="203">
        <f t="shared" ref="JA129" si="349">SUM(JA130:JA138)</f>
        <v>0</v>
      </c>
      <c r="JB129" s="203">
        <f t="shared" ref="JB129" si="350">SUM(JB130:JB138)</f>
        <v>0</v>
      </c>
      <c r="JC129" s="203">
        <f t="shared" ref="JC129" si="351">SUM(JC130:JC138)</f>
        <v>0</v>
      </c>
      <c r="JD129" s="203">
        <f t="shared" ref="JD129" si="352">SUM(JD130:JD138)</f>
        <v>0</v>
      </c>
      <c r="JE129" s="203">
        <f t="shared" ref="JE129" si="353">SUM(JE130:JE138)</f>
        <v>0</v>
      </c>
      <c r="JF129" s="203">
        <f t="shared" ref="JF129" si="354">SUM(JF130:JF138)</f>
        <v>0</v>
      </c>
      <c r="JG129" s="203">
        <f t="shared" ref="JG129" si="355">SUM(JG130:JG138)</f>
        <v>0</v>
      </c>
      <c r="JH129" s="203">
        <f t="shared" ref="JH129" si="356">SUM(JH130:JH138)</f>
        <v>0</v>
      </c>
      <c r="JI129" s="203">
        <f t="shared" ref="JI129" si="357">SUM(JI130:JI138)</f>
        <v>0</v>
      </c>
      <c r="JJ129" s="203">
        <f t="shared" ref="JJ129" si="358">SUM(JJ130:JJ138)</f>
        <v>0</v>
      </c>
      <c r="JK129" s="203">
        <f t="shared" ref="JK129" si="359">SUM(JK130:JK138)</f>
        <v>0</v>
      </c>
      <c r="JL129" s="203">
        <f t="shared" ref="JL129" si="360">SUM(JL130:JL138)</f>
        <v>0</v>
      </c>
      <c r="JM129" s="203">
        <f t="shared" ref="JM129" si="361">SUM(JM130:JM138)</f>
        <v>0</v>
      </c>
      <c r="JN129" s="203">
        <f t="shared" ref="JN129" si="362">SUM(JN130:JN138)</f>
        <v>0</v>
      </c>
      <c r="JO129" s="203">
        <f t="shared" ref="JO129" si="363">SUM(JO130:JO138)</f>
        <v>0</v>
      </c>
      <c r="JP129" s="203">
        <f t="shared" ref="JP129" si="364">SUM(JP130:JP138)</f>
        <v>0</v>
      </c>
      <c r="JQ129" s="203">
        <f t="shared" ref="JQ129" si="365">SUM(JQ130:JQ138)</f>
        <v>0</v>
      </c>
      <c r="JR129" s="203">
        <f t="shared" ref="JR129" si="366">SUM(JR130:JR138)</f>
        <v>0</v>
      </c>
    </row>
    <row r="130" spans="1:278" ht="25.5" hidden="1">
      <c r="A130" s="157">
        <f>'2022-2024 mjcc'!G141</f>
        <v>1032</v>
      </c>
      <c r="B130" s="157" t="str">
        <f>'2022-2024 mjcc'!H141</f>
        <v>նոր  դասիչ</v>
      </c>
      <c r="C130" s="157" t="str">
        <f>'2022-2024 mjcc'!I141</f>
        <v>Տուբերկուլոզ   և  սեռավարակ  ունեցող անօթևան  մարդկանց կացարանով ապահովում</v>
      </c>
      <c r="D130" s="203">
        <f>'2022-2024 mjcc'!P141</f>
        <v>0</v>
      </c>
      <c r="E130" s="192">
        <f t="shared" ref="E130:E138" si="367">SUM(F130:BF130)</f>
        <v>0</v>
      </c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  <c r="AN130" s="158"/>
      <c r="AO130" s="158"/>
      <c r="AP130" s="158"/>
      <c r="AQ130" s="158"/>
      <c r="AR130" s="158"/>
      <c r="AS130" s="158"/>
      <c r="AT130" s="158"/>
      <c r="AU130" s="158"/>
      <c r="AV130" s="158"/>
      <c r="AW130" s="158"/>
      <c r="AX130" s="158"/>
      <c r="AY130" s="158"/>
      <c r="AZ130" s="158"/>
      <c r="BA130" s="158"/>
      <c r="BB130" s="158"/>
      <c r="BC130" s="158"/>
      <c r="BD130" s="158"/>
      <c r="BE130" s="158"/>
      <c r="BF130" s="158"/>
      <c r="BG130" s="203">
        <f>'2022-2024 mjcc'!Q141</f>
        <v>0</v>
      </c>
      <c r="BH130" s="192">
        <f t="shared" ref="BH130:BH134" si="368">SUM(BI130:DI130)</f>
        <v>0</v>
      </c>
      <c r="BI130" s="158"/>
      <c r="BJ130" s="158"/>
      <c r="BK130" s="158"/>
      <c r="BL130" s="158"/>
      <c r="BM130" s="158"/>
      <c r="BN130" s="158"/>
      <c r="BO130" s="158"/>
      <c r="BP130" s="158"/>
      <c r="BQ130" s="158"/>
      <c r="BR130" s="158"/>
      <c r="BS130" s="158"/>
      <c r="BT130" s="158"/>
      <c r="BU130" s="158"/>
      <c r="BV130" s="158"/>
      <c r="BW130" s="158"/>
      <c r="BX130" s="158"/>
      <c r="BY130" s="158"/>
      <c r="BZ130" s="158"/>
      <c r="CA130" s="158"/>
      <c r="CB130" s="158"/>
      <c r="CC130" s="158"/>
      <c r="CD130" s="158"/>
      <c r="CE130" s="158"/>
      <c r="CF130" s="158"/>
      <c r="CG130" s="158"/>
      <c r="CH130" s="158"/>
      <c r="CI130" s="158"/>
      <c r="CJ130" s="158"/>
      <c r="CK130" s="158"/>
      <c r="CL130" s="158"/>
      <c r="CM130" s="158"/>
      <c r="CN130" s="158"/>
      <c r="CO130" s="158"/>
      <c r="CP130" s="158"/>
      <c r="CQ130" s="158"/>
      <c r="CR130" s="158"/>
      <c r="CS130" s="158"/>
      <c r="CT130" s="158"/>
      <c r="CU130" s="158"/>
      <c r="CV130" s="158"/>
      <c r="CW130" s="158"/>
      <c r="CX130" s="158"/>
      <c r="CY130" s="158"/>
      <c r="CZ130" s="158"/>
      <c r="DA130" s="158"/>
      <c r="DB130" s="158"/>
      <c r="DC130" s="158"/>
      <c r="DD130" s="158"/>
      <c r="DE130" s="158"/>
      <c r="DF130" s="158"/>
      <c r="DG130" s="158"/>
      <c r="DH130" s="158"/>
      <c r="DI130" s="158"/>
      <c r="DJ130" s="203">
        <f>'2022-2024 mjcc'!R141</f>
        <v>0</v>
      </c>
      <c r="DK130" s="192">
        <f>SUM(DL130:FL130)</f>
        <v>0</v>
      </c>
      <c r="DL130" s="158"/>
      <c r="DM130" s="158"/>
      <c r="DN130" s="158"/>
      <c r="DO130" s="158"/>
      <c r="DP130" s="158"/>
      <c r="DQ130" s="158"/>
      <c r="DR130" s="158"/>
      <c r="DS130" s="158"/>
      <c r="DT130" s="158"/>
      <c r="DU130" s="158"/>
      <c r="DV130" s="158"/>
      <c r="DW130" s="158"/>
      <c r="DX130" s="158"/>
      <c r="DY130" s="158"/>
      <c r="DZ130" s="158"/>
      <c r="EA130" s="158"/>
      <c r="EB130" s="158"/>
      <c r="EC130" s="158"/>
      <c r="ED130" s="158"/>
      <c r="EE130" s="158"/>
      <c r="EF130" s="158"/>
      <c r="EG130" s="158"/>
      <c r="EH130" s="158"/>
      <c r="EI130" s="158"/>
      <c r="EJ130" s="158"/>
      <c r="EK130" s="158"/>
      <c r="EL130" s="158"/>
      <c r="EM130" s="158"/>
      <c r="EN130" s="158"/>
      <c r="EO130" s="158"/>
      <c r="EP130" s="158"/>
      <c r="EQ130" s="158"/>
      <c r="ER130" s="158"/>
      <c r="ES130" s="158"/>
      <c r="ET130" s="158"/>
      <c r="EU130" s="158"/>
      <c r="EV130" s="158"/>
      <c r="EW130" s="158"/>
      <c r="EX130" s="158"/>
      <c r="EY130" s="158"/>
      <c r="EZ130" s="158"/>
      <c r="FA130" s="158"/>
      <c r="FB130" s="158"/>
      <c r="FC130" s="158"/>
      <c r="FD130" s="158"/>
      <c r="FE130" s="158"/>
      <c r="FF130" s="158"/>
      <c r="FG130" s="158"/>
      <c r="FH130" s="158"/>
      <c r="FI130" s="158"/>
      <c r="FJ130" s="158"/>
      <c r="FK130" s="158"/>
      <c r="FL130" s="158"/>
      <c r="FM130" s="203">
        <f>'2022-2024 mjcc'!S141</f>
        <v>65700</v>
      </c>
      <c r="FN130" s="192">
        <f t="shared" ref="FN130:FN134" si="369">SUM(FO130:HO130)</f>
        <v>0</v>
      </c>
      <c r="FO130" s="158"/>
      <c r="FP130" s="158"/>
      <c r="FQ130" s="158"/>
      <c r="FR130" s="158"/>
      <c r="FS130" s="158"/>
      <c r="FT130" s="158"/>
      <c r="FU130" s="158"/>
      <c r="FV130" s="158"/>
      <c r="FW130" s="158"/>
      <c r="FX130" s="158"/>
      <c r="FY130" s="158"/>
      <c r="FZ130" s="158"/>
      <c r="GA130" s="158"/>
      <c r="GB130" s="158"/>
      <c r="GC130" s="158"/>
      <c r="GD130" s="158"/>
      <c r="GE130" s="158"/>
      <c r="GF130" s="158"/>
      <c r="GG130" s="158"/>
      <c r="GH130" s="158"/>
      <c r="GI130" s="158"/>
      <c r="GJ130" s="158"/>
      <c r="GK130" s="158"/>
      <c r="GL130" s="158"/>
      <c r="GM130" s="158"/>
      <c r="GN130" s="158"/>
      <c r="GO130" s="158"/>
      <c r="GP130" s="158"/>
      <c r="GQ130" s="158"/>
      <c r="GR130" s="158"/>
      <c r="GS130" s="158"/>
      <c r="GT130" s="158"/>
      <c r="GU130" s="158"/>
      <c r="GV130" s="158"/>
      <c r="GW130" s="158"/>
      <c r="GX130" s="158"/>
      <c r="GY130" s="158"/>
      <c r="GZ130" s="158"/>
      <c r="HA130" s="158"/>
      <c r="HB130" s="158"/>
      <c r="HC130" s="158"/>
      <c r="HD130" s="158"/>
      <c r="HE130" s="158"/>
      <c r="HF130" s="158"/>
      <c r="HG130" s="158"/>
      <c r="HH130" s="158"/>
      <c r="HI130" s="158"/>
      <c r="HJ130" s="158"/>
      <c r="HK130" s="158"/>
      <c r="HL130" s="158"/>
      <c r="HM130" s="158"/>
      <c r="HN130" s="158"/>
      <c r="HO130" s="158"/>
      <c r="HP130" s="203">
        <f>'2022-2024 mjcc'!T141</f>
        <v>65700</v>
      </c>
      <c r="HQ130" s="192">
        <f t="shared" ref="HQ130:HQ134" si="370">SUM(HR130:JR130)</f>
        <v>0</v>
      </c>
      <c r="HR130" s="158"/>
      <c r="HS130" s="158"/>
      <c r="HT130" s="158"/>
      <c r="HU130" s="158"/>
      <c r="HV130" s="158"/>
      <c r="HW130" s="158"/>
      <c r="HX130" s="158"/>
      <c r="HY130" s="158"/>
      <c r="HZ130" s="158"/>
      <c r="IA130" s="158"/>
      <c r="IB130" s="158"/>
      <c r="IC130" s="158"/>
      <c r="ID130" s="158"/>
      <c r="IE130" s="158"/>
      <c r="IF130" s="158"/>
      <c r="IG130" s="158"/>
      <c r="IH130" s="158"/>
      <c r="II130" s="158"/>
      <c r="IJ130" s="158"/>
      <c r="IK130" s="158"/>
      <c r="IL130" s="158"/>
      <c r="IM130" s="158"/>
      <c r="IN130" s="158"/>
      <c r="IO130" s="158"/>
      <c r="IP130" s="158"/>
      <c r="IQ130" s="158"/>
      <c r="IR130" s="158"/>
      <c r="IS130" s="158"/>
      <c r="IT130" s="158"/>
      <c r="IU130" s="158"/>
      <c r="IV130" s="158"/>
      <c r="IW130" s="158"/>
      <c r="IX130" s="158"/>
      <c r="IY130" s="158"/>
      <c r="IZ130" s="158"/>
      <c r="JA130" s="158"/>
      <c r="JB130" s="158"/>
      <c r="JC130" s="158"/>
      <c r="JD130" s="158"/>
      <c r="JE130" s="158"/>
      <c r="JF130" s="158"/>
      <c r="JG130" s="158"/>
      <c r="JH130" s="158"/>
      <c r="JI130" s="158"/>
      <c r="JJ130" s="158"/>
      <c r="JK130" s="158"/>
      <c r="JL130" s="158"/>
      <c r="JM130" s="158"/>
      <c r="JN130" s="158"/>
      <c r="JO130" s="158"/>
      <c r="JP130" s="158"/>
      <c r="JQ130" s="158"/>
      <c r="JR130" s="158"/>
    </row>
    <row r="131" spans="1:278" ht="25.5" hidden="1">
      <c r="A131" s="157">
        <f>'2022-2024 mjcc'!G142</f>
        <v>1032</v>
      </c>
      <c r="B131" s="157" t="str">
        <f>'2022-2024 mjcc'!H142</f>
        <v>նոր  դասիչ</v>
      </c>
      <c r="C131" s="157" t="str">
        <f>'2022-2024 mjcc'!I142</f>
        <v>Խնամքի կարիք ունեցող տարեց անձին տնային պայմաններում շուրջօրյա խնամքի տրամադրում</v>
      </c>
      <c r="D131" s="203">
        <f>'2022-2024 mjcc'!P142</f>
        <v>0</v>
      </c>
      <c r="E131" s="192">
        <f t="shared" si="367"/>
        <v>0</v>
      </c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  <c r="AN131" s="158"/>
      <c r="AO131" s="158"/>
      <c r="AP131" s="158"/>
      <c r="AQ131" s="158"/>
      <c r="AR131" s="158"/>
      <c r="AS131" s="158"/>
      <c r="AT131" s="158"/>
      <c r="AU131" s="158"/>
      <c r="AV131" s="158"/>
      <c r="AW131" s="158"/>
      <c r="AX131" s="158"/>
      <c r="AY131" s="158"/>
      <c r="AZ131" s="158"/>
      <c r="BA131" s="158"/>
      <c r="BB131" s="158"/>
      <c r="BC131" s="158"/>
      <c r="BD131" s="158"/>
      <c r="BE131" s="158"/>
      <c r="BF131" s="158"/>
      <c r="BG131" s="203">
        <f>'2022-2024 mjcc'!Q142</f>
        <v>0</v>
      </c>
      <c r="BH131" s="192">
        <f t="shared" si="368"/>
        <v>0</v>
      </c>
      <c r="BI131" s="158"/>
      <c r="BJ131" s="158"/>
      <c r="BK131" s="158"/>
      <c r="BL131" s="158"/>
      <c r="BM131" s="158"/>
      <c r="BN131" s="158"/>
      <c r="BO131" s="158"/>
      <c r="BP131" s="158"/>
      <c r="BQ131" s="158"/>
      <c r="BR131" s="158"/>
      <c r="BS131" s="158"/>
      <c r="BT131" s="158"/>
      <c r="BU131" s="158"/>
      <c r="BV131" s="158"/>
      <c r="BW131" s="158"/>
      <c r="BX131" s="158"/>
      <c r="BY131" s="158"/>
      <c r="BZ131" s="158"/>
      <c r="CA131" s="158"/>
      <c r="CB131" s="158"/>
      <c r="CC131" s="158"/>
      <c r="CD131" s="158"/>
      <c r="CE131" s="158"/>
      <c r="CF131" s="158"/>
      <c r="CG131" s="158"/>
      <c r="CH131" s="158"/>
      <c r="CI131" s="158"/>
      <c r="CJ131" s="158"/>
      <c r="CK131" s="158"/>
      <c r="CL131" s="158"/>
      <c r="CM131" s="158"/>
      <c r="CN131" s="158"/>
      <c r="CO131" s="158"/>
      <c r="CP131" s="158"/>
      <c r="CQ131" s="158"/>
      <c r="CR131" s="158"/>
      <c r="CS131" s="158"/>
      <c r="CT131" s="158"/>
      <c r="CU131" s="158"/>
      <c r="CV131" s="158"/>
      <c r="CW131" s="158"/>
      <c r="CX131" s="158"/>
      <c r="CY131" s="158"/>
      <c r="CZ131" s="158"/>
      <c r="DA131" s="158"/>
      <c r="DB131" s="158"/>
      <c r="DC131" s="158"/>
      <c r="DD131" s="158"/>
      <c r="DE131" s="158"/>
      <c r="DF131" s="158"/>
      <c r="DG131" s="158"/>
      <c r="DH131" s="158"/>
      <c r="DI131" s="158"/>
      <c r="DJ131" s="203">
        <f>'2022-2024 mjcc'!R142</f>
        <v>55570.2</v>
      </c>
      <c r="DK131" s="192">
        <f>SUM(DL131:FL131)</f>
        <v>0</v>
      </c>
      <c r="DL131" s="158"/>
      <c r="DM131" s="158"/>
      <c r="DN131" s="158"/>
      <c r="DO131" s="158"/>
      <c r="DP131" s="158"/>
      <c r="DQ131" s="158"/>
      <c r="DR131" s="158"/>
      <c r="DS131" s="158"/>
      <c r="DT131" s="158"/>
      <c r="DU131" s="158"/>
      <c r="DV131" s="158"/>
      <c r="DW131" s="158"/>
      <c r="DX131" s="158"/>
      <c r="DY131" s="158"/>
      <c r="DZ131" s="158"/>
      <c r="EA131" s="158"/>
      <c r="EB131" s="158"/>
      <c r="EC131" s="158"/>
      <c r="ED131" s="158"/>
      <c r="EE131" s="158"/>
      <c r="EF131" s="158"/>
      <c r="EG131" s="158"/>
      <c r="EH131" s="158"/>
      <c r="EI131" s="158"/>
      <c r="EJ131" s="158"/>
      <c r="EK131" s="158"/>
      <c r="EL131" s="158"/>
      <c r="EM131" s="158"/>
      <c r="EN131" s="158"/>
      <c r="EO131" s="158"/>
      <c r="EP131" s="158"/>
      <c r="EQ131" s="158"/>
      <c r="ER131" s="158"/>
      <c r="ES131" s="158"/>
      <c r="ET131" s="158"/>
      <c r="EU131" s="158"/>
      <c r="EV131" s="158"/>
      <c r="EW131" s="158"/>
      <c r="EX131" s="158"/>
      <c r="EY131" s="158"/>
      <c r="EZ131" s="158"/>
      <c r="FA131" s="158"/>
      <c r="FB131" s="158"/>
      <c r="FC131" s="158"/>
      <c r="FD131" s="158"/>
      <c r="FE131" s="158"/>
      <c r="FF131" s="158"/>
      <c r="FG131" s="158"/>
      <c r="FH131" s="158"/>
      <c r="FI131" s="158"/>
      <c r="FJ131" s="158"/>
      <c r="FK131" s="158"/>
      <c r="FL131" s="158"/>
      <c r="FM131" s="203">
        <f>'2022-2024 mjcc'!S142</f>
        <v>55570.2</v>
      </c>
      <c r="FN131" s="192">
        <f t="shared" si="369"/>
        <v>0</v>
      </c>
      <c r="FO131" s="158"/>
      <c r="FP131" s="158"/>
      <c r="FQ131" s="158"/>
      <c r="FR131" s="158"/>
      <c r="FS131" s="158"/>
      <c r="FT131" s="158"/>
      <c r="FU131" s="158"/>
      <c r="FV131" s="158"/>
      <c r="FW131" s="158"/>
      <c r="FX131" s="158"/>
      <c r="FY131" s="158"/>
      <c r="FZ131" s="158"/>
      <c r="GA131" s="158"/>
      <c r="GB131" s="158"/>
      <c r="GC131" s="158"/>
      <c r="GD131" s="158"/>
      <c r="GE131" s="158"/>
      <c r="GF131" s="158"/>
      <c r="GG131" s="158"/>
      <c r="GH131" s="158"/>
      <c r="GI131" s="158"/>
      <c r="GJ131" s="158"/>
      <c r="GK131" s="158"/>
      <c r="GL131" s="158"/>
      <c r="GM131" s="158"/>
      <c r="GN131" s="158"/>
      <c r="GO131" s="158"/>
      <c r="GP131" s="158"/>
      <c r="GQ131" s="158"/>
      <c r="GR131" s="158"/>
      <c r="GS131" s="158"/>
      <c r="GT131" s="158"/>
      <c r="GU131" s="158"/>
      <c r="GV131" s="158"/>
      <c r="GW131" s="158"/>
      <c r="GX131" s="158"/>
      <c r="GY131" s="158"/>
      <c r="GZ131" s="158"/>
      <c r="HA131" s="158"/>
      <c r="HB131" s="158"/>
      <c r="HC131" s="158"/>
      <c r="HD131" s="158"/>
      <c r="HE131" s="158"/>
      <c r="HF131" s="158"/>
      <c r="HG131" s="158"/>
      <c r="HH131" s="158"/>
      <c r="HI131" s="158"/>
      <c r="HJ131" s="158"/>
      <c r="HK131" s="158"/>
      <c r="HL131" s="158"/>
      <c r="HM131" s="158"/>
      <c r="HN131" s="158"/>
      <c r="HO131" s="158"/>
      <c r="HP131" s="203">
        <f>'2022-2024 mjcc'!T142</f>
        <v>55570.2</v>
      </c>
      <c r="HQ131" s="192">
        <f t="shared" si="370"/>
        <v>0</v>
      </c>
      <c r="HR131" s="158"/>
      <c r="HS131" s="158"/>
      <c r="HT131" s="158"/>
      <c r="HU131" s="158"/>
      <c r="HV131" s="158"/>
      <c r="HW131" s="158"/>
      <c r="HX131" s="158"/>
      <c r="HY131" s="158"/>
      <c r="HZ131" s="158"/>
      <c r="IA131" s="158"/>
      <c r="IB131" s="158"/>
      <c r="IC131" s="158"/>
      <c r="ID131" s="158"/>
      <c r="IE131" s="158"/>
      <c r="IF131" s="158"/>
      <c r="IG131" s="158"/>
      <c r="IH131" s="158"/>
      <c r="II131" s="158"/>
      <c r="IJ131" s="158"/>
      <c r="IK131" s="158"/>
      <c r="IL131" s="158"/>
      <c r="IM131" s="158"/>
      <c r="IN131" s="158"/>
      <c r="IO131" s="158"/>
      <c r="IP131" s="158"/>
      <c r="IQ131" s="158"/>
      <c r="IR131" s="158"/>
      <c r="IS131" s="158"/>
      <c r="IT131" s="158"/>
      <c r="IU131" s="158"/>
      <c r="IV131" s="158"/>
      <c r="IW131" s="158"/>
      <c r="IX131" s="158"/>
      <c r="IY131" s="158"/>
      <c r="IZ131" s="158"/>
      <c r="JA131" s="158"/>
      <c r="JB131" s="158"/>
      <c r="JC131" s="158"/>
      <c r="JD131" s="158"/>
      <c r="JE131" s="158"/>
      <c r="JF131" s="158"/>
      <c r="JG131" s="158"/>
      <c r="JH131" s="158"/>
      <c r="JI131" s="158"/>
      <c r="JJ131" s="158"/>
      <c r="JK131" s="158"/>
      <c r="JL131" s="158"/>
      <c r="JM131" s="158"/>
      <c r="JN131" s="158"/>
      <c r="JO131" s="158"/>
      <c r="JP131" s="158"/>
      <c r="JQ131" s="158"/>
      <c r="JR131" s="158"/>
    </row>
    <row r="132" spans="1:278" ht="51" hidden="1">
      <c r="A132" s="157">
        <f>'2022-2024 mjcc'!G143</f>
        <v>1160</v>
      </c>
      <c r="B132" s="157" t="str">
        <f>'2022-2024 mjcc'!H143</f>
        <v>նոր  դասիչ</v>
      </c>
      <c r="C132" s="157" t="str">
        <f>'2022-2024 mjcc'!I143</f>
        <v>Վերականգնողական ծառայությունների տրամադրում զինվորական ծառայության ժամանակ հաշմանդամություն ձեռք բերած անձանց անկախ կյանքի կենտրոններում</v>
      </c>
      <c r="D132" s="203">
        <f>'2022-2024 mjcc'!P143</f>
        <v>0</v>
      </c>
      <c r="E132" s="192">
        <f t="shared" si="367"/>
        <v>0</v>
      </c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  <c r="AN132" s="158"/>
      <c r="AO132" s="158"/>
      <c r="AP132" s="158"/>
      <c r="AQ132" s="158"/>
      <c r="AR132" s="158"/>
      <c r="AS132" s="158"/>
      <c r="AT132" s="158"/>
      <c r="AU132" s="158"/>
      <c r="AV132" s="158"/>
      <c r="AW132" s="158"/>
      <c r="AX132" s="158"/>
      <c r="AY132" s="158"/>
      <c r="AZ132" s="158"/>
      <c r="BA132" s="158"/>
      <c r="BB132" s="158"/>
      <c r="BC132" s="158"/>
      <c r="BD132" s="158"/>
      <c r="BE132" s="158"/>
      <c r="BF132" s="158"/>
      <c r="BG132" s="203">
        <f>'2022-2024 mjcc'!Q143</f>
        <v>0</v>
      </c>
      <c r="BH132" s="192">
        <f t="shared" si="368"/>
        <v>0</v>
      </c>
      <c r="BI132" s="158"/>
      <c r="BJ132" s="158"/>
      <c r="BK132" s="158"/>
      <c r="BL132" s="158"/>
      <c r="BM132" s="158"/>
      <c r="BN132" s="158"/>
      <c r="BO132" s="158"/>
      <c r="BP132" s="158"/>
      <c r="BQ132" s="158"/>
      <c r="BR132" s="158"/>
      <c r="BS132" s="158"/>
      <c r="BT132" s="158"/>
      <c r="BU132" s="158"/>
      <c r="BV132" s="158"/>
      <c r="BW132" s="158"/>
      <c r="BX132" s="158"/>
      <c r="BY132" s="158"/>
      <c r="BZ132" s="158"/>
      <c r="CA132" s="158"/>
      <c r="CB132" s="158"/>
      <c r="CC132" s="158"/>
      <c r="CD132" s="158"/>
      <c r="CE132" s="158"/>
      <c r="CF132" s="158"/>
      <c r="CG132" s="158"/>
      <c r="CH132" s="158"/>
      <c r="CI132" s="158"/>
      <c r="CJ132" s="158"/>
      <c r="CK132" s="158"/>
      <c r="CL132" s="158"/>
      <c r="CM132" s="158"/>
      <c r="CN132" s="158"/>
      <c r="CO132" s="158"/>
      <c r="CP132" s="158"/>
      <c r="CQ132" s="158"/>
      <c r="CR132" s="158"/>
      <c r="CS132" s="158"/>
      <c r="CT132" s="158"/>
      <c r="CU132" s="158"/>
      <c r="CV132" s="158"/>
      <c r="CW132" s="158"/>
      <c r="CX132" s="158"/>
      <c r="CY132" s="158"/>
      <c r="CZ132" s="158"/>
      <c r="DA132" s="158"/>
      <c r="DB132" s="158"/>
      <c r="DC132" s="158"/>
      <c r="DD132" s="158"/>
      <c r="DE132" s="158"/>
      <c r="DF132" s="158"/>
      <c r="DG132" s="158"/>
      <c r="DH132" s="158"/>
      <c r="DI132" s="158"/>
      <c r="DJ132" s="203">
        <f>'2022-2024 mjcc'!R143</f>
        <v>951039</v>
      </c>
      <c r="DK132" s="192">
        <f>SUM(DL132:FL132)</f>
        <v>0</v>
      </c>
      <c r="DL132" s="158"/>
      <c r="DM132" s="158"/>
      <c r="DN132" s="158"/>
      <c r="DO132" s="158"/>
      <c r="DP132" s="158"/>
      <c r="DQ132" s="158"/>
      <c r="DR132" s="158"/>
      <c r="DS132" s="158"/>
      <c r="DT132" s="158"/>
      <c r="DU132" s="158"/>
      <c r="DV132" s="158"/>
      <c r="DW132" s="158"/>
      <c r="DX132" s="158"/>
      <c r="DY132" s="158"/>
      <c r="DZ132" s="158"/>
      <c r="EA132" s="158"/>
      <c r="EB132" s="158"/>
      <c r="EC132" s="158"/>
      <c r="ED132" s="158"/>
      <c r="EE132" s="158"/>
      <c r="EF132" s="158"/>
      <c r="EG132" s="158"/>
      <c r="EH132" s="158"/>
      <c r="EI132" s="158"/>
      <c r="EJ132" s="158"/>
      <c r="EK132" s="158"/>
      <c r="EL132" s="158"/>
      <c r="EM132" s="158"/>
      <c r="EN132" s="158"/>
      <c r="EO132" s="158"/>
      <c r="EP132" s="158"/>
      <c r="EQ132" s="158"/>
      <c r="ER132" s="158"/>
      <c r="ES132" s="158"/>
      <c r="ET132" s="158"/>
      <c r="EU132" s="158"/>
      <c r="EV132" s="158"/>
      <c r="EW132" s="158"/>
      <c r="EX132" s="158"/>
      <c r="EY132" s="158"/>
      <c r="EZ132" s="158"/>
      <c r="FA132" s="158"/>
      <c r="FB132" s="158"/>
      <c r="FC132" s="158"/>
      <c r="FD132" s="158"/>
      <c r="FE132" s="158"/>
      <c r="FF132" s="158"/>
      <c r="FG132" s="158"/>
      <c r="FH132" s="158"/>
      <c r="FI132" s="158"/>
      <c r="FJ132" s="158"/>
      <c r="FK132" s="158"/>
      <c r="FL132" s="158"/>
      <c r="FM132" s="203">
        <f>'2022-2024 mjcc'!S143</f>
        <v>951039</v>
      </c>
      <c r="FN132" s="192">
        <f t="shared" si="369"/>
        <v>0</v>
      </c>
      <c r="FO132" s="158"/>
      <c r="FP132" s="158"/>
      <c r="FQ132" s="158"/>
      <c r="FR132" s="158"/>
      <c r="FS132" s="158"/>
      <c r="FT132" s="158"/>
      <c r="FU132" s="158"/>
      <c r="FV132" s="158"/>
      <c r="FW132" s="158"/>
      <c r="FX132" s="158"/>
      <c r="FY132" s="158"/>
      <c r="FZ132" s="158"/>
      <c r="GA132" s="158"/>
      <c r="GB132" s="158"/>
      <c r="GC132" s="158"/>
      <c r="GD132" s="158"/>
      <c r="GE132" s="158"/>
      <c r="GF132" s="158"/>
      <c r="GG132" s="158"/>
      <c r="GH132" s="158"/>
      <c r="GI132" s="158"/>
      <c r="GJ132" s="158"/>
      <c r="GK132" s="158"/>
      <c r="GL132" s="158"/>
      <c r="GM132" s="158"/>
      <c r="GN132" s="158"/>
      <c r="GO132" s="158"/>
      <c r="GP132" s="158"/>
      <c r="GQ132" s="158"/>
      <c r="GR132" s="158"/>
      <c r="GS132" s="158"/>
      <c r="GT132" s="158"/>
      <c r="GU132" s="158"/>
      <c r="GV132" s="158"/>
      <c r="GW132" s="158"/>
      <c r="GX132" s="158"/>
      <c r="GY132" s="158"/>
      <c r="GZ132" s="158"/>
      <c r="HA132" s="158"/>
      <c r="HB132" s="158"/>
      <c r="HC132" s="158"/>
      <c r="HD132" s="158"/>
      <c r="HE132" s="158"/>
      <c r="HF132" s="158"/>
      <c r="HG132" s="158"/>
      <c r="HH132" s="158"/>
      <c r="HI132" s="158"/>
      <c r="HJ132" s="158"/>
      <c r="HK132" s="158"/>
      <c r="HL132" s="158"/>
      <c r="HM132" s="158"/>
      <c r="HN132" s="158"/>
      <c r="HO132" s="158"/>
      <c r="HP132" s="203">
        <f>'2022-2024 mjcc'!T143</f>
        <v>951039</v>
      </c>
      <c r="HQ132" s="192">
        <f t="shared" si="370"/>
        <v>0</v>
      </c>
      <c r="HR132" s="158"/>
      <c r="HS132" s="158"/>
      <c r="HT132" s="158"/>
      <c r="HU132" s="158"/>
      <c r="HV132" s="158"/>
      <c r="HW132" s="158"/>
      <c r="HX132" s="158"/>
      <c r="HY132" s="158"/>
      <c r="HZ132" s="158"/>
      <c r="IA132" s="158"/>
      <c r="IB132" s="158"/>
      <c r="IC132" s="158"/>
      <c r="ID132" s="158"/>
      <c r="IE132" s="158"/>
      <c r="IF132" s="158"/>
      <c r="IG132" s="158"/>
      <c r="IH132" s="158"/>
      <c r="II132" s="158"/>
      <c r="IJ132" s="158"/>
      <c r="IK132" s="158"/>
      <c r="IL132" s="158"/>
      <c r="IM132" s="158"/>
      <c r="IN132" s="158"/>
      <c r="IO132" s="158"/>
      <c r="IP132" s="158"/>
      <c r="IQ132" s="158"/>
      <c r="IR132" s="158"/>
      <c r="IS132" s="158"/>
      <c r="IT132" s="158"/>
      <c r="IU132" s="158"/>
      <c r="IV132" s="158"/>
      <c r="IW132" s="158"/>
      <c r="IX132" s="158"/>
      <c r="IY132" s="158"/>
      <c r="IZ132" s="158"/>
      <c r="JA132" s="158"/>
      <c r="JB132" s="158"/>
      <c r="JC132" s="158"/>
      <c r="JD132" s="158"/>
      <c r="JE132" s="158"/>
      <c r="JF132" s="158"/>
      <c r="JG132" s="158"/>
      <c r="JH132" s="158"/>
      <c r="JI132" s="158"/>
      <c r="JJ132" s="158"/>
      <c r="JK132" s="158"/>
      <c r="JL132" s="158"/>
      <c r="JM132" s="158"/>
      <c r="JN132" s="158"/>
      <c r="JO132" s="158"/>
      <c r="JP132" s="158"/>
      <c r="JQ132" s="158"/>
      <c r="JR132" s="158"/>
    </row>
    <row r="133" spans="1:278" ht="25.5" hidden="1">
      <c r="A133" s="157">
        <f>'2022-2024 mjcc'!G144</f>
        <v>1011</v>
      </c>
      <c r="B133" s="157">
        <f>'2022-2024 mjcc'!H144</f>
        <v>0</v>
      </c>
      <c r="C133" s="157" t="str">
        <f>'2022-2024 mjcc'!I144</f>
        <v>Սոցիալապես անապահով ընտանիքների բնակարանային ապահովում</v>
      </c>
      <c r="D133" s="203">
        <f>'2022-2024 mjcc'!P144</f>
        <v>0</v>
      </c>
      <c r="E133" s="192">
        <f t="shared" si="367"/>
        <v>0</v>
      </c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  <c r="AN133" s="158"/>
      <c r="AO133" s="158"/>
      <c r="AP133" s="158"/>
      <c r="AQ133" s="158"/>
      <c r="AR133" s="158"/>
      <c r="AS133" s="158"/>
      <c r="AT133" s="158"/>
      <c r="AU133" s="158"/>
      <c r="AV133" s="158"/>
      <c r="AW133" s="158"/>
      <c r="AX133" s="158"/>
      <c r="AY133" s="158"/>
      <c r="AZ133" s="158"/>
      <c r="BA133" s="158"/>
      <c r="BB133" s="158"/>
      <c r="BC133" s="158"/>
      <c r="BD133" s="158"/>
      <c r="BE133" s="158"/>
      <c r="BF133" s="158"/>
      <c r="BG133" s="203">
        <f>'2022-2024 mjcc'!Q144</f>
        <v>0</v>
      </c>
      <c r="BH133" s="192">
        <f t="shared" si="368"/>
        <v>0</v>
      </c>
      <c r="BI133" s="158"/>
      <c r="BJ133" s="158"/>
      <c r="BK133" s="158"/>
      <c r="BL133" s="158"/>
      <c r="BM133" s="158"/>
      <c r="BN133" s="158"/>
      <c r="BO133" s="158"/>
      <c r="BP133" s="158"/>
      <c r="BQ133" s="158"/>
      <c r="BR133" s="158"/>
      <c r="BS133" s="158"/>
      <c r="BT133" s="158"/>
      <c r="BU133" s="158"/>
      <c r="BV133" s="158"/>
      <c r="BW133" s="158"/>
      <c r="BX133" s="158"/>
      <c r="BY133" s="158"/>
      <c r="BZ133" s="158"/>
      <c r="CA133" s="158"/>
      <c r="CB133" s="158"/>
      <c r="CC133" s="158"/>
      <c r="CD133" s="158"/>
      <c r="CE133" s="158"/>
      <c r="CF133" s="158"/>
      <c r="CG133" s="158"/>
      <c r="CH133" s="158"/>
      <c r="CI133" s="158"/>
      <c r="CJ133" s="158"/>
      <c r="CK133" s="158"/>
      <c r="CL133" s="158"/>
      <c r="CM133" s="158"/>
      <c r="CN133" s="158"/>
      <c r="CO133" s="158"/>
      <c r="CP133" s="158"/>
      <c r="CQ133" s="158"/>
      <c r="CR133" s="158"/>
      <c r="CS133" s="158"/>
      <c r="CT133" s="158"/>
      <c r="CU133" s="158"/>
      <c r="CV133" s="158"/>
      <c r="CW133" s="158"/>
      <c r="CX133" s="158"/>
      <c r="CY133" s="158"/>
      <c r="CZ133" s="158"/>
      <c r="DA133" s="158"/>
      <c r="DB133" s="158"/>
      <c r="DC133" s="158"/>
      <c r="DD133" s="158"/>
      <c r="DE133" s="158"/>
      <c r="DF133" s="158"/>
      <c r="DG133" s="158"/>
      <c r="DH133" s="158"/>
      <c r="DI133" s="158"/>
      <c r="DJ133" s="203">
        <f>'2022-2024 mjcc'!R144</f>
        <v>2000000</v>
      </c>
      <c r="DK133" s="192">
        <f>SUM(DL133:FL133)</f>
        <v>0</v>
      </c>
      <c r="DL133" s="158"/>
      <c r="DM133" s="158"/>
      <c r="DN133" s="158"/>
      <c r="DO133" s="158"/>
      <c r="DP133" s="158"/>
      <c r="DQ133" s="158"/>
      <c r="DR133" s="158"/>
      <c r="DS133" s="158"/>
      <c r="DT133" s="158"/>
      <c r="DU133" s="158"/>
      <c r="DV133" s="158"/>
      <c r="DW133" s="158"/>
      <c r="DX133" s="158"/>
      <c r="DY133" s="158"/>
      <c r="DZ133" s="158"/>
      <c r="EA133" s="158"/>
      <c r="EB133" s="158"/>
      <c r="EC133" s="158"/>
      <c r="ED133" s="158"/>
      <c r="EE133" s="158"/>
      <c r="EF133" s="158"/>
      <c r="EG133" s="158"/>
      <c r="EH133" s="158"/>
      <c r="EI133" s="158"/>
      <c r="EJ133" s="158"/>
      <c r="EK133" s="158"/>
      <c r="EL133" s="158"/>
      <c r="EM133" s="158"/>
      <c r="EN133" s="158"/>
      <c r="EO133" s="158"/>
      <c r="EP133" s="158"/>
      <c r="EQ133" s="158"/>
      <c r="ER133" s="158"/>
      <c r="ES133" s="158"/>
      <c r="ET133" s="158"/>
      <c r="EU133" s="158"/>
      <c r="EV133" s="158"/>
      <c r="EW133" s="158"/>
      <c r="EX133" s="158"/>
      <c r="EY133" s="158"/>
      <c r="EZ133" s="158"/>
      <c r="FA133" s="158"/>
      <c r="FB133" s="158"/>
      <c r="FC133" s="158"/>
      <c r="FD133" s="158"/>
      <c r="FE133" s="158"/>
      <c r="FF133" s="158"/>
      <c r="FG133" s="158"/>
      <c r="FH133" s="158"/>
      <c r="FI133" s="158"/>
      <c r="FJ133" s="158"/>
      <c r="FK133" s="158"/>
      <c r="FL133" s="158"/>
      <c r="FM133" s="203">
        <f>'2022-2024 mjcc'!S144</f>
        <v>2000000</v>
      </c>
      <c r="FN133" s="192">
        <f t="shared" si="369"/>
        <v>0</v>
      </c>
      <c r="FO133" s="158"/>
      <c r="FP133" s="158"/>
      <c r="FQ133" s="158"/>
      <c r="FR133" s="158"/>
      <c r="FS133" s="158"/>
      <c r="FT133" s="158"/>
      <c r="FU133" s="158"/>
      <c r="FV133" s="158"/>
      <c r="FW133" s="158"/>
      <c r="FX133" s="158"/>
      <c r="FY133" s="158"/>
      <c r="FZ133" s="158"/>
      <c r="GA133" s="158"/>
      <c r="GB133" s="158"/>
      <c r="GC133" s="158"/>
      <c r="GD133" s="158"/>
      <c r="GE133" s="158"/>
      <c r="GF133" s="158"/>
      <c r="GG133" s="158"/>
      <c r="GH133" s="158"/>
      <c r="GI133" s="158"/>
      <c r="GJ133" s="158"/>
      <c r="GK133" s="158"/>
      <c r="GL133" s="158"/>
      <c r="GM133" s="158"/>
      <c r="GN133" s="158"/>
      <c r="GO133" s="158"/>
      <c r="GP133" s="158"/>
      <c r="GQ133" s="158"/>
      <c r="GR133" s="158"/>
      <c r="GS133" s="158"/>
      <c r="GT133" s="158"/>
      <c r="GU133" s="158"/>
      <c r="GV133" s="158"/>
      <c r="GW133" s="158"/>
      <c r="GX133" s="158"/>
      <c r="GY133" s="158"/>
      <c r="GZ133" s="158"/>
      <c r="HA133" s="158"/>
      <c r="HB133" s="158"/>
      <c r="HC133" s="158"/>
      <c r="HD133" s="158"/>
      <c r="HE133" s="158"/>
      <c r="HF133" s="158"/>
      <c r="HG133" s="158"/>
      <c r="HH133" s="158"/>
      <c r="HI133" s="158"/>
      <c r="HJ133" s="158"/>
      <c r="HK133" s="158"/>
      <c r="HL133" s="158"/>
      <c r="HM133" s="158"/>
      <c r="HN133" s="158"/>
      <c r="HO133" s="158"/>
      <c r="HP133" s="203">
        <f>'2022-2024 mjcc'!T144</f>
        <v>2000000</v>
      </c>
      <c r="HQ133" s="192">
        <f t="shared" si="370"/>
        <v>0</v>
      </c>
      <c r="HR133" s="158"/>
      <c r="HS133" s="158"/>
      <c r="HT133" s="158"/>
      <c r="HU133" s="158"/>
      <c r="HV133" s="158"/>
      <c r="HW133" s="158"/>
      <c r="HX133" s="158"/>
      <c r="HY133" s="158"/>
      <c r="HZ133" s="158"/>
      <c r="IA133" s="158"/>
      <c r="IB133" s="158"/>
      <c r="IC133" s="158"/>
      <c r="ID133" s="158"/>
      <c r="IE133" s="158"/>
      <c r="IF133" s="158"/>
      <c r="IG133" s="158"/>
      <c r="IH133" s="158"/>
      <c r="II133" s="158"/>
      <c r="IJ133" s="158"/>
      <c r="IK133" s="158"/>
      <c r="IL133" s="158"/>
      <c r="IM133" s="158"/>
      <c r="IN133" s="158"/>
      <c r="IO133" s="158"/>
      <c r="IP133" s="158"/>
      <c r="IQ133" s="158"/>
      <c r="IR133" s="158"/>
      <c r="IS133" s="158"/>
      <c r="IT133" s="158"/>
      <c r="IU133" s="158"/>
      <c r="IV133" s="158"/>
      <c r="IW133" s="158"/>
      <c r="IX133" s="158"/>
      <c r="IY133" s="158"/>
      <c r="IZ133" s="158"/>
      <c r="JA133" s="158"/>
      <c r="JB133" s="158"/>
      <c r="JC133" s="158"/>
      <c r="JD133" s="158"/>
      <c r="JE133" s="158"/>
      <c r="JF133" s="158"/>
      <c r="JG133" s="158"/>
      <c r="JH133" s="158"/>
      <c r="JI133" s="158"/>
      <c r="JJ133" s="158"/>
      <c r="JK133" s="158"/>
      <c r="JL133" s="158"/>
      <c r="JM133" s="158"/>
      <c r="JN133" s="158"/>
      <c r="JO133" s="158"/>
      <c r="JP133" s="158"/>
      <c r="JQ133" s="158"/>
      <c r="JR133" s="158"/>
    </row>
    <row r="134" spans="1:278" ht="25.5" hidden="1">
      <c r="A134" s="157">
        <f>'2022-2024 mjcc'!G145</f>
        <v>1015</v>
      </c>
      <c r="B134" s="157" t="str">
        <f>'2022-2024 mjcc'!H145</f>
        <v>նոր  դասիչ</v>
      </c>
      <c r="C134" s="157" t="str">
        <f>'2022-2024 mjcc'!I145</f>
        <v xml:space="preserve"> Պետական հիմնարկների և կազմակերպությունների աշխատողների սոցիալական փաթեթով ապահովում</v>
      </c>
      <c r="D134" s="203">
        <f>'2022-2024 mjcc'!P145</f>
        <v>0</v>
      </c>
      <c r="E134" s="192">
        <f t="shared" si="367"/>
        <v>0</v>
      </c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  <c r="AN134" s="158"/>
      <c r="AO134" s="158"/>
      <c r="AP134" s="158"/>
      <c r="AQ134" s="158"/>
      <c r="AR134" s="158"/>
      <c r="AS134" s="158"/>
      <c r="AT134" s="158"/>
      <c r="AU134" s="158"/>
      <c r="AV134" s="158"/>
      <c r="AW134" s="158"/>
      <c r="AX134" s="158"/>
      <c r="AY134" s="158"/>
      <c r="AZ134" s="158"/>
      <c r="BA134" s="158"/>
      <c r="BB134" s="158"/>
      <c r="BC134" s="158"/>
      <c r="BD134" s="158"/>
      <c r="BE134" s="158"/>
      <c r="BF134" s="158"/>
      <c r="BG134" s="203">
        <f>'2022-2024 mjcc'!Q145</f>
        <v>0</v>
      </c>
      <c r="BH134" s="192">
        <f t="shared" si="368"/>
        <v>0</v>
      </c>
      <c r="BI134" s="158"/>
      <c r="BJ134" s="158"/>
      <c r="BK134" s="158"/>
      <c r="BL134" s="158"/>
      <c r="BM134" s="158"/>
      <c r="BN134" s="158"/>
      <c r="BO134" s="158"/>
      <c r="BP134" s="158"/>
      <c r="BQ134" s="158"/>
      <c r="BR134" s="158"/>
      <c r="BS134" s="158"/>
      <c r="BT134" s="158"/>
      <c r="BU134" s="158"/>
      <c r="BV134" s="158"/>
      <c r="BW134" s="158"/>
      <c r="BX134" s="158"/>
      <c r="BY134" s="158"/>
      <c r="BZ134" s="158"/>
      <c r="CA134" s="158"/>
      <c r="CB134" s="158"/>
      <c r="CC134" s="158"/>
      <c r="CD134" s="158"/>
      <c r="CE134" s="158"/>
      <c r="CF134" s="158"/>
      <c r="CG134" s="158"/>
      <c r="CH134" s="158"/>
      <c r="CI134" s="158"/>
      <c r="CJ134" s="158"/>
      <c r="CK134" s="158"/>
      <c r="CL134" s="158"/>
      <c r="CM134" s="158"/>
      <c r="CN134" s="158"/>
      <c r="CO134" s="158"/>
      <c r="CP134" s="158"/>
      <c r="CQ134" s="158"/>
      <c r="CR134" s="158"/>
      <c r="CS134" s="158"/>
      <c r="CT134" s="158"/>
      <c r="CU134" s="158"/>
      <c r="CV134" s="158"/>
      <c r="CW134" s="158"/>
      <c r="CX134" s="158"/>
      <c r="CY134" s="158"/>
      <c r="CZ134" s="158"/>
      <c r="DA134" s="158"/>
      <c r="DB134" s="158"/>
      <c r="DC134" s="158"/>
      <c r="DD134" s="158"/>
      <c r="DE134" s="158"/>
      <c r="DF134" s="158"/>
      <c r="DG134" s="158"/>
      <c r="DH134" s="158"/>
      <c r="DI134" s="158"/>
      <c r="DJ134" s="203">
        <f>'2022-2024 mjcc'!R145</f>
        <v>468504</v>
      </c>
      <c r="DK134" s="192">
        <f>SUM(DL134:FL134)</f>
        <v>0</v>
      </c>
      <c r="DL134" s="158"/>
      <c r="DM134" s="158"/>
      <c r="DN134" s="158"/>
      <c r="DO134" s="158"/>
      <c r="DP134" s="158"/>
      <c r="DQ134" s="158"/>
      <c r="DR134" s="158"/>
      <c r="DS134" s="158"/>
      <c r="DT134" s="158"/>
      <c r="DU134" s="158"/>
      <c r="DV134" s="158"/>
      <c r="DW134" s="158"/>
      <c r="DX134" s="158"/>
      <c r="DY134" s="158"/>
      <c r="DZ134" s="158"/>
      <c r="EA134" s="158"/>
      <c r="EB134" s="158"/>
      <c r="EC134" s="158"/>
      <c r="ED134" s="158"/>
      <c r="EE134" s="158"/>
      <c r="EF134" s="158"/>
      <c r="EG134" s="158"/>
      <c r="EH134" s="158"/>
      <c r="EI134" s="158"/>
      <c r="EJ134" s="158"/>
      <c r="EK134" s="158"/>
      <c r="EL134" s="158"/>
      <c r="EM134" s="158"/>
      <c r="EN134" s="158"/>
      <c r="EO134" s="158"/>
      <c r="EP134" s="158"/>
      <c r="EQ134" s="158"/>
      <c r="ER134" s="158"/>
      <c r="ES134" s="158"/>
      <c r="ET134" s="158"/>
      <c r="EU134" s="158"/>
      <c r="EV134" s="158"/>
      <c r="EW134" s="158"/>
      <c r="EX134" s="158"/>
      <c r="EY134" s="158"/>
      <c r="EZ134" s="158"/>
      <c r="FA134" s="158"/>
      <c r="FB134" s="158"/>
      <c r="FC134" s="158"/>
      <c r="FD134" s="158"/>
      <c r="FE134" s="158"/>
      <c r="FF134" s="158"/>
      <c r="FG134" s="158"/>
      <c r="FH134" s="158"/>
      <c r="FI134" s="158"/>
      <c r="FJ134" s="158"/>
      <c r="FK134" s="158"/>
      <c r="FL134" s="158"/>
      <c r="FM134" s="203">
        <f>'2022-2024 mjcc'!S145</f>
        <v>468504</v>
      </c>
      <c r="FN134" s="192">
        <f t="shared" si="369"/>
        <v>0</v>
      </c>
      <c r="FO134" s="158"/>
      <c r="FP134" s="158"/>
      <c r="FQ134" s="158"/>
      <c r="FR134" s="158"/>
      <c r="FS134" s="158"/>
      <c r="FT134" s="158"/>
      <c r="FU134" s="158"/>
      <c r="FV134" s="158"/>
      <c r="FW134" s="158"/>
      <c r="FX134" s="158"/>
      <c r="FY134" s="158"/>
      <c r="FZ134" s="158"/>
      <c r="GA134" s="158"/>
      <c r="GB134" s="158"/>
      <c r="GC134" s="158"/>
      <c r="GD134" s="158"/>
      <c r="GE134" s="158"/>
      <c r="GF134" s="158"/>
      <c r="GG134" s="158"/>
      <c r="GH134" s="158"/>
      <c r="GI134" s="158"/>
      <c r="GJ134" s="158"/>
      <c r="GK134" s="158"/>
      <c r="GL134" s="158"/>
      <c r="GM134" s="158"/>
      <c r="GN134" s="158"/>
      <c r="GO134" s="158"/>
      <c r="GP134" s="158"/>
      <c r="GQ134" s="158"/>
      <c r="GR134" s="158"/>
      <c r="GS134" s="158"/>
      <c r="GT134" s="158"/>
      <c r="GU134" s="158"/>
      <c r="GV134" s="158"/>
      <c r="GW134" s="158"/>
      <c r="GX134" s="158"/>
      <c r="GY134" s="158"/>
      <c r="GZ134" s="158"/>
      <c r="HA134" s="158"/>
      <c r="HB134" s="158"/>
      <c r="HC134" s="158"/>
      <c r="HD134" s="158"/>
      <c r="HE134" s="158"/>
      <c r="HF134" s="158"/>
      <c r="HG134" s="158"/>
      <c r="HH134" s="158"/>
      <c r="HI134" s="158"/>
      <c r="HJ134" s="158"/>
      <c r="HK134" s="158"/>
      <c r="HL134" s="158"/>
      <c r="HM134" s="158"/>
      <c r="HN134" s="158"/>
      <c r="HO134" s="158"/>
      <c r="HP134" s="203">
        <f>'2022-2024 mjcc'!T145</f>
        <v>468504</v>
      </c>
      <c r="HQ134" s="192">
        <f t="shared" si="370"/>
        <v>0</v>
      </c>
      <c r="HR134" s="158"/>
      <c r="HS134" s="158"/>
      <c r="HT134" s="158"/>
      <c r="HU134" s="158"/>
      <c r="HV134" s="158"/>
      <c r="HW134" s="158"/>
      <c r="HX134" s="158"/>
      <c r="HY134" s="158"/>
      <c r="HZ134" s="158"/>
      <c r="IA134" s="158"/>
      <c r="IB134" s="158"/>
      <c r="IC134" s="158"/>
      <c r="ID134" s="158"/>
      <c r="IE134" s="158"/>
      <c r="IF134" s="158"/>
      <c r="IG134" s="158"/>
      <c r="IH134" s="158"/>
      <c r="II134" s="158"/>
      <c r="IJ134" s="158"/>
      <c r="IK134" s="158"/>
      <c r="IL134" s="158"/>
      <c r="IM134" s="158"/>
      <c r="IN134" s="158"/>
      <c r="IO134" s="158"/>
      <c r="IP134" s="158"/>
      <c r="IQ134" s="158"/>
      <c r="IR134" s="158"/>
      <c r="IS134" s="158"/>
      <c r="IT134" s="158"/>
      <c r="IU134" s="158"/>
      <c r="IV134" s="158"/>
      <c r="IW134" s="158"/>
      <c r="IX134" s="158"/>
      <c r="IY134" s="158"/>
      <c r="IZ134" s="158"/>
      <c r="JA134" s="158"/>
      <c r="JB134" s="158"/>
      <c r="JC134" s="158"/>
      <c r="JD134" s="158"/>
      <c r="JE134" s="158"/>
      <c r="JF134" s="158"/>
      <c r="JG134" s="158"/>
      <c r="JH134" s="158"/>
      <c r="JI134" s="158"/>
      <c r="JJ134" s="158"/>
      <c r="JK134" s="158"/>
      <c r="JL134" s="158"/>
      <c r="JM134" s="158"/>
      <c r="JN134" s="158"/>
      <c r="JO134" s="158"/>
      <c r="JP134" s="158"/>
      <c r="JQ134" s="158"/>
      <c r="JR134" s="158"/>
    </row>
    <row r="135" spans="1:278" ht="25.5" hidden="1">
      <c r="A135" s="157">
        <f>'2022-2024 mjcc'!G146</f>
        <v>0</v>
      </c>
      <c r="B135" s="157" t="str">
        <f>'2022-2024 mjcc'!H146</f>
        <v>նոր  դասիչ</v>
      </c>
      <c r="C135" s="157">
        <f>'2022-2024 mjcc'!I146</f>
        <v>0</v>
      </c>
      <c r="D135" s="203">
        <f>'2022-2024 mjcc'!P146</f>
        <v>0</v>
      </c>
      <c r="E135" s="192">
        <f t="shared" ref="E135" si="371">SUM(E136:E138)</f>
        <v>0</v>
      </c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  <c r="AN135" s="158"/>
      <c r="AO135" s="158"/>
      <c r="AP135" s="158"/>
      <c r="AQ135" s="158"/>
      <c r="AR135" s="158"/>
      <c r="AS135" s="158"/>
      <c r="AT135" s="158"/>
      <c r="AU135" s="158"/>
      <c r="AV135" s="158"/>
      <c r="AW135" s="158"/>
      <c r="AX135" s="158"/>
      <c r="AY135" s="158"/>
      <c r="AZ135" s="158"/>
      <c r="BA135" s="158"/>
      <c r="BB135" s="158"/>
      <c r="BC135" s="158"/>
      <c r="BD135" s="158"/>
      <c r="BE135" s="158"/>
      <c r="BF135" s="158"/>
      <c r="BG135" s="203">
        <f>'2022-2024 mjcc'!Q146</f>
        <v>0</v>
      </c>
      <c r="BH135" s="192">
        <f t="shared" ref="BH135" si="372">SUM(BH136:BH138)</f>
        <v>0</v>
      </c>
      <c r="BI135" s="158"/>
      <c r="BJ135" s="158"/>
      <c r="BK135" s="158"/>
      <c r="BL135" s="158"/>
      <c r="BM135" s="158"/>
      <c r="BN135" s="158"/>
      <c r="BO135" s="158"/>
      <c r="BP135" s="158"/>
      <c r="BQ135" s="158"/>
      <c r="BR135" s="158"/>
      <c r="BS135" s="158"/>
      <c r="BT135" s="158"/>
      <c r="BU135" s="158"/>
      <c r="BV135" s="158"/>
      <c r="BW135" s="158"/>
      <c r="BX135" s="158"/>
      <c r="BY135" s="158"/>
      <c r="BZ135" s="158"/>
      <c r="CA135" s="158"/>
      <c r="CB135" s="158"/>
      <c r="CC135" s="158"/>
      <c r="CD135" s="158"/>
      <c r="CE135" s="158"/>
      <c r="CF135" s="158"/>
      <c r="CG135" s="158"/>
      <c r="CH135" s="158"/>
      <c r="CI135" s="158"/>
      <c r="CJ135" s="158"/>
      <c r="CK135" s="158"/>
      <c r="CL135" s="158"/>
      <c r="CM135" s="158"/>
      <c r="CN135" s="158"/>
      <c r="CO135" s="158"/>
      <c r="CP135" s="158"/>
      <c r="CQ135" s="158"/>
      <c r="CR135" s="158"/>
      <c r="CS135" s="158"/>
      <c r="CT135" s="158"/>
      <c r="CU135" s="158"/>
      <c r="CV135" s="158"/>
      <c r="CW135" s="158"/>
      <c r="CX135" s="158"/>
      <c r="CY135" s="158"/>
      <c r="CZ135" s="158"/>
      <c r="DA135" s="158"/>
      <c r="DB135" s="158"/>
      <c r="DC135" s="158"/>
      <c r="DD135" s="158"/>
      <c r="DE135" s="158"/>
      <c r="DF135" s="158"/>
      <c r="DG135" s="158"/>
      <c r="DH135" s="158"/>
      <c r="DI135" s="158"/>
      <c r="DJ135" s="203">
        <f>'2022-2024 mjcc'!R146</f>
        <v>0</v>
      </c>
      <c r="DK135" s="192">
        <f t="shared" ref="DK135:FN135" si="373">SUM(DK136:DK138)</f>
        <v>0</v>
      </c>
      <c r="DL135" s="158"/>
      <c r="DM135" s="158"/>
      <c r="DN135" s="158"/>
      <c r="DO135" s="158"/>
      <c r="DP135" s="158"/>
      <c r="DQ135" s="158"/>
      <c r="DR135" s="158"/>
      <c r="DS135" s="158"/>
      <c r="DT135" s="158"/>
      <c r="DU135" s="158"/>
      <c r="DV135" s="158"/>
      <c r="DW135" s="158"/>
      <c r="DX135" s="158"/>
      <c r="DY135" s="158"/>
      <c r="DZ135" s="158"/>
      <c r="EA135" s="158"/>
      <c r="EB135" s="158"/>
      <c r="EC135" s="158"/>
      <c r="ED135" s="158"/>
      <c r="EE135" s="158"/>
      <c r="EF135" s="158"/>
      <c r="EG135" s="158"/>
      <c r="EH135" s="158"/>
      <c r="EI135" s="158"/>
      <c r="EJ135" s="158"/>
      <c r="EK135" s="158"/>
      <c r="EL135" s="158"/>
      <c r="EM135" s="158"/>
      <c r="EN135" s="158"/>
      <c r="EO135" s="158"/>
      <c r="EP135" s="158"/>
      <c r="EQ135" s="158"/>
      <c r="ER135" s="158"/>
      <c r="ES135" s="158"/>
      <c r="ET135" s="158"/>
      <c r="EU135" s="158"/>
      <c r="EV135" s="158"/>
      <c r="EW135" s="158"/>
      <c r="EX135" s="158"/>
      <c r="EY135" s="158"/>
      <c r="EZ135" s="158"/>
      <c r="FA135" s="158"/>
      <c r="FB135" s="158"/>
      <c r="FC135" s="158"/>
      <c r="FD135" s="158"/>
      <c r="FE135" s="158"/>
      <c r="FF135" s="158"/>
      <c r="FG135" s="158"/>
      <c r="FH135" s="158"/>
      <c r="FI135" s="158"/>
      <c r="FJ135" s="158"/>
      <c r="FK135" s="158"/>
      <c r="FL135" s="158"/>
      <c r="FM135" s="203">
        <f>'2022-2024 mjcc'!S146</f>
        <v>0</v>
      </c>
      <c r="FN135" s="192">
        <f t="shared" si="373"/>
        <v>0</v>
      </c>
      <c r="FO135" s="158"/>
      <c r="FP135" s="158"/>
      <c r="FQ135" s="158"/>
      <c r="FR135" s="158"/>
      <c r="FS135" s="158"/>
      <c r="FT135" s="158"/>
      <c r="FU135" s="158"/>
      <c r="FV135" s="158"/>
      <c r="FW135" s="158"/>
      <c r="FX135" s="158"/>
      <c r="FY135" s="158"/>
      <c r="FZ135" s="158"/>
      <c r="GA135" s="158"/>
      <c r="GB135" s="158"/>
      <c r="GC135" s="158"/>
      <c r="GD135" s="158"/>
      <c r="GE135" s="158"/>
      <c r="GF135" s="158"/>
      <c r="GG135" s="158"/>
      <c r="GH135" s="158"/>
      <c r="GI135" s="158"/>
      <c r="GJ135" s="158"/>
      <c r="GK135" s="158"/>
      <c r="GL135" s="158"/>
      <c r="GM135" s="158"/>
      <c r="GN135" s="158"/>
      <c r="GO135" s="158"/>
      <c r="GP135" s="158"/>
      <c r="GQ135" s="158"/>
      <c r="GR135" s="158"/>
      <c r="GS135" s="158"/>
      <c r="GT135" s="158"/>
      <c r="GU135" s="158"/>
      <c r="GV135" s="158"/>
      <c r="GW135" s="158"/>
      <c r="GX135" s="158"/>
      <c r="GY135" s="158"/>
      <c r="GZ135" s="158"/>
      <c r="HA135" s="158"/>
      <c r="HB135" s="158"/>
      <c r="HC135" s="158"/>
      <c r="HD135" s="158"/>
      <c r="HE135" s="158"/>
      <c r="HF135" s="158"/>
      <c r="HG135" s="158"/>
      <c r="HH135" s="158"/>
      <c r="HI135" s="158"/>
      <c r="HJ135" s="158"/>
      <c r="HK135" s="158"/>
      <c r="HL135" s="158"/>
      <c r="HM135" s="158"/>
      <c r="HN135" s="158"/>
      <c r="HO135" s="158"/>
      <c r="HP135" s="203">
        <f>'2022-2024 mjcc'!T146</f>
        <v>0</v>
      </c>
      <c r="HQ135" s="192">
        <f t="shared" ref="HQ135" si="374">SUM(HQ136:HQ138)</f>
        <v>0</v>
      </c>
      <c r="HR135" s="158"/>
      <c r="HS135" s="158"/>
      <c r="HT135" s="158"/>
      <c r="HU135" s="158"/>
      <c r="HV135" s="158"/>
      <c r="HW135" s="158"/>
      <c r="HX135" s="158"/>
      <c r="HY135" s="158"/>
      <c r="HZ135" s="158"/>
      <c r="IA135" s="158"/>
      <c r="IB135" s="158"/>
      <c r="IC135" s="158"/>
      <c r="ID135" s="158"/>
      <c r="IE135" s="158"/>
      <c r="IF135" s="158"/>
      <c r="IG135" s="158"/>
      <c r="IH135" s="158"/>
      <c r="II135" s="158"/>
      <c r="IJ135" s="158"/>
      <c r="IK135" s="158"/>
      <c r="IL135" s="158"/>
      <c r="IM135" s="158"/>
      <c r="IN135" s="158"/>
      <c r="IO135" s="158"/>
      <c r="IP135" s="158"/>
      <c r="IQ135" s="158"/>
      <c r="IR135" s="158"/>
      <c r="IS135" s="158"/>
      <c r="IT135" s="158"/>
      <c r="IU135" s="158"/>
      <c r="IV135" s="158"/>
      <c r="IW135" s="158"/>
      <c r="IX135" s="158"/>
      <c r="IY135" s="158"/>
      <c r="IZ135" s="158"/>
      <c r="JA135" s="158"/>
      <c r="JB135" s="158"/>
      <c r="JC135" s="158"/>
      <c r="JD135" s="158"/>
      <c r="JE135" s="158"/>
      <c r="JF135" s="158"/>
      <c r="JG135" s="158"/>
      <c r="JH135" s="158"/>
      <c r="JI135" s="158"/>
      <c r="JJ135" s="158"/>
      <c r="JK135" s="158"/>
      <c r="JL135" s="158"/>
      <c r="JM135" s="158"/>
      <c r="JN135" s="158"/>
      <c r="JO135" s="158"/>
      <c r="JP135" s="158"/>
      <c r="JQ135" s="158"/>
      <c r="JR135" s="158"/>
    </row>
    <row r="136" spans="1:278" ht="25.5" hidden="1">
      <c r="A136" s="157">
        <f>'2022-2024 mjcc'!G147</f>
        <v>0</v>
      </c>
      <c r="B136" s="157" t="str">
        <f>'2022-2024 mjcc'!H147</f>
        <v>նոր  դասիչ</v>
      </c>
      <c r="C136" s="157">
        <f>'2022-2024 mjcc'!I147</f>
        <v>0</v>
      </c>
      <c r="D136" s="203">
        <f>'2022-2024 mjcc'!P147</f>
        <v>0</v>
      </c>
      <c r="E136" s="192">
        <f t="shared" si="367"/>
        <v>0</v>
      </c>
      <c r="F136" s="158"/>
      <c r="G136" s="158"/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  <c r="AN136" s="158"/>
      <c r="AO136" s="158"/>
      <c r="AP136" s="158"/>
      <c r="AQ136" s="158"/>
      <c r="AR136" s="158"/>
      <c r="AS136" s="158"/>
      <c r="AT136" s="158"/>
      <c r="AU136" s="158"/>
      <c r="AV136" s="158"/>
      <c r="AW136" s="158"/>
      <c r="AX136" s="158"/>
      <c r="AY136" s="158"/>
      <c r="AZ136" s="158"/>
      <c r="BA136" s="158"/>
      <c r="BB136" s="158"/>
      <c r="BC136" s="158"/>
      <c r="BD136" s="158"/>
      <c r="BE136" s="158"/>
      <c r="BF136" s="158"/>
      <c r="BG136" s="203">
        <f>'2022-2024 mjcc'!Q147</f>
        <v>0</v>
      </c>
      <c r="BH136" s="192">
        <f t="shared" ref="BH136:BH138" si="375">SUM(BI136:DI136)</f>
        <v>0</v>
      </c>
      <c r="BI136" s="158"/>
      <c r="BJ136" s="158"/>
      <c r="BK136" s="158"/>
      <c r="BL136" s="158"/>
      <c r="BM136" s="158"/>
      <c r="BN136" s="158"/>
      <c r="BO136" s="158"/>
      <c r="BP136" s="158"/>
      <c r="BQ136" s="158"/>
      <c r="BR136" s="158"/>
      <c r="BS136" s="158"/>
      <c r="BT136" s="158"/>
      <c r="BU136" s="158"/>
      <c r="BV136" s="158"/>
      <c r="BW136" s="158"/>
      <c r="BX136" s="158"/>
      <c r="BY136" s="158"/>
      <c r="BZ136" s="158"/>
      <c r="CA136" s="158"/>
      <c r="CB136" s="158"/>
      <c r="CC136" s="158"/>
      <c r="CD136" s="158"/>
      <c r="CE136" s="158"/>
      <c r="CF136" s="158"/>
      <c r="CG136" s="158"/>
      <c r="CH136" s="158"/>
      <c r="CI136" s="158"/>
      <c r="CJ136" s="158"/>
      <c r="CK136" s="158"/>
      <c r="CL136" s="158"/>
      <c r="CM136" s="158"/>
      <c r="CN136" s="158"/>
      <c r="CO136" s="158"/>
      <c r="CP136" s="158"/>
      <c r="CQ136" s="158"/>
      <c r="CR136" s="158"/>
      <c r="CS136" s="158"/>
      <c r="CT136" s="158"/>
      <c r="CU136" s="158"/>
      <c r="CV136" s="158"/>
      <c r="CW136" s="158"/>
      <c r="CX136" s="158"/>
      <c r="CY136" s="158"/>
      <c r="CZ136" s="158"/>
      <c r="DA136" s="158"/>
      <c r="DB136" s="158"/>
      <c r="DC136" s="158"/>
      <c r="DD136" s="158"/>
      <c r="DE136" s="158"/>
      <c r="DF136" s="158"/>
      <c r="DG136" s="158"/>
      <c r="DH136" s="158"/>
      <c r="DI136" s="158"/>
      <c r="DJ136" s="203">
        <f>'2022-2024 mjcc'!R147</f>
        <v>0</v>
      </c>
      <c r="DK136" s="192">
        <f>SUM(DL136:FL136)</f>
        <v>0</v>
      </c>
      <c r="DL136" s="158"/>
      <c r="DM136" s="158"/>
      <c r="DN136" s="158"/>
      <c r="DO136" s="158"/>
      <c r="DP136" s="158"/>
      <c r="DQ136" s="158"/>
      <c r="DR136" s="158"/>
      <c r="DS136" s="158"/>
      <c r="DT136" s="158"/>
      <c r="DU136" s="158"/>
      <c r="DV136" s="158"/>
      <c r="DW136" s="158"/>
      <c r="DX136" s="158"/>
      <c r="DY136" s="158"/>
      <c r="DZ136" s="158"/>
      <c r="EA136" s="158"/>
      <c r="EB136" s="158"/>
      <c r="EC136" s="158"/>
      <c r="ED136" s="158"/>
      <c r="EE136" s="158"/>
      <c r="EF136" s="158"/>
      <c r="EG136" s="158"/>
      <c r="EH136" s="158"/>
      <c r="EI136" s="158"/>
      <c r="EJ136" s="158"/>
      <c r="EK136" s="158"/>
      <c r="EL136" s="158"/>
      <c r="EM136" s="158"/>
      <c r="EN136" s="158"/>
      <c r="EO136" s="158"/>
      <c r="EP136" s="158"/>
      <c r="EQ136" s="158"/>
      <c r="ER136" s="158"/>
      <c r="ES136" s="158"/>
      <c r="ET136" s="158"/>
      <c r="EU136" s="158"/>
      <c r="EV136" s="158"/>
      <c r="EW136" s="158"/>
      <c r="EX136" s="158"/>
      <c r="EY136" s="158"/>
      <c r="EZ136" s="158"/>
      <c r="FA136" s="158"/>
      <c r="FB136" s="158"/>
      <c r="FC136" s="158"/>
      <c r="FD136" s="158"/>
      <c r="FE136" s="158"/>
      <c r="FF136" s="158"/>
      <c r="FG136" s="158"/>
      <c r="FH136" s="158"/>
      <c r="FI136" s="158"/>
      <c r="FJ136" s="158"/>
      <c r="FK136" s="158"/>
      <c r="FL136" s="158"/>
      <c r="FM136" s="203">
        <f>'2022-2024 mjcc'!S147</f>
        <v>0</v>
      </c>
      <c r="FN136" s="192">
        <f t="shared" ref="FN136:FN138" si="376">SUM(FO136:HO136)</f>
        <v>0</v>
      </c>
      <c r="FO136" s="158"/>
      <c r="FP136" s="158"/>
      <c r="FQ136" s="158"/>
      <c r="FR136" s="158"/>
      <c r="FS136" s="158"/>
      <c r="FT136" s="158"/>
      <c r="FU136" s="158"/>
      <c r="FV136" s="158"/>
      <c r="FW136" s="158"/>
      <c r="FX136" s="158"/>
      <c r="FY136" s="158"/>
      <c r="FZ136" s="158"/>
      <c r="GA136" s="158"/>
      <c r="GB136" s="158"/>
      <c r="GC136" s="158"/>
      <c r="GD136" s="158"/>
      <c r="GE136" s="158"/>
      <c r="GF136" s="158"/>
      <c r="GG136" s="158"/>
      <c r="GH136" s="158"/>
      <c r="GI136" s="158"/>
      <c r="GJ136" s="158"/>
      <c r="GK136" s="158"/>
      <c r="GL136" s="158"/>
      <c r="GM136" s="158"/>
      <c r="GN136" s="158"/>
      <c r="GO136" s="158"/>
      <c r="GP136" s="158"/>
      <c r="GQ136" s="158"/>
      <c r="GR136" s="158"/>
      <c r="GS136" s="158"/>
      <c r="GT136" s="158"/>
      <c r="GU136" s="158"/>
      <c r="GV136" s="158"/>
      <c r="GW136" s="158"/>
      <c r="GX136" s="158"/>
      <c r="GY136" s="158"/>
      <c r="GZ136" s="158"/>
      <c r="HA136" s="158"/>
      <c r="HB136" s="158"/>
      <c r="HC136" s="158"/>
      <c r="HD136" s="158"/>
      <c r="HE136" s="158"/>
      <c r="HF136" s="158"/>
      <c r="HG136" s="158"/>
      <c r="HH136" s="158"/>
      <c r="HI136" s="158"/>
      <c r="HJ136" s="158"/>
      <c r="HK136" s="158"/>
      <c r="HL136" s="158"/>
      <c r="HM136" s="158"/>
      <c r="HN136" s="158"/>
      <c r="HO136" s="158"/>
      <c r="HP136" s="203">
        <f>'2022-2024 mjcc'!T147</f>
        <v>0</v>
      </c>
      <c r="HQ136" s="192">
        <f t="shared" ref="HQ136:HQ138" si="377">SUM(HR136:JR136)</f>
        <v>0</v>
      </c>
      <c r="HR136" s="158"/>
      <c r="HS136" s="158"/>
      <c r="HT136" s="158"/>
      <c r="HU136" s="158"/>
      <c r="HV136" s="158"/>
      <c r="HW136" s="158"/>
      <c r="HX136" s="158"/>
      <c r="HY136" s="158"/>
      <c r="HZ136" s="158"/>
      <c r="IA136" s="158"/>
      <c r="IB136" s="158"/>
      <c r="IC136" s="158"/>
      <c r="ID136" s="158"/>
      <c r="IE136" s="158"/>
      <c r="IF136" s="158"/>
      <c r="IG136" s="158"/>
      <c r="IH136" s="158"/>
      <c r="II136" s="158"/>
      <c r="IJ136" s="158"/>
      <c r="IK136" s="158"/>
      <c r="IL136" s="158"/>
      <c r="IM136" s="158"/>
      <c r="IN136" s="158"/>
      <c r="IO136" s="158"/>
      <c r="IP136" s="158"/>
      <c r="IQ136" s="158"/>
      <c r="IR136" s="158"/>
      <c r="IS136" s="158"/>
      <c r="IT136" s="158"/>
      <c r="IU136" s="158"/>
      <c r="IV136" s="158"/>
      <c r="IW136" s="158"/>
      <c r="IX136" s="158"/>
      <c r="IY136" s="158"/>
      <c r="IZ136" s="158"/>
      <c r="JA136" s="158"/>
      <c r="JB136" s="158"/>
      <c r="JC136" s="158"/>
      <c r="JD136" s="158"/>
      <c r="JE136" s="158"/>
      <c r="JF136" s="158"/>
      <c r="JG136" s="158"/>
      <c r="JH136" s="158"/>
      <c r="JI136" s="158"/>
      <c r="JJ136" s="158"/>
      <c r="JK136" s="158"/>
      <c r="JL136" s="158"/>
      <c r="JM136" s="158"/>
      <c r="JN136" s="158"/>
      <c r="JO136" s="158"/>
      <c r="JP136" s="158"/>
      <c r="JQ136" s="158"/>
      <c r="JR136" s="158"/>
    </row>
    <row r="137" spans="1:278" ht="25.5" hidden="1">
      <c r="A137" s="157">
        <f>'2022-2024 mjcc'!G148</f>
        <v>0</v>
      </c>
      <c r="B137" s="157" t="str">
        <f>'2022-2024 mjcc'!H148</f>
        <v>նոր  դասիչ</v>
      </c>
      <c r="C137" s="157">
        <f>'2022-2024 mjcc'!I148</f>
        <v>0</v>
      </c>
      <c r="D137" s="203">
        <f>'2022-2024 mjcc'!P148</f>
        <v>0</v>
      </c>
      <c r="E137" s="192">
        <f t="shared" si="367"/>
        <v>0</v>
      </c>
      <c r="F137" s="158"/>
      <c r="G137" s="158"/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  <c r="AN137" s="158"/>
      <c r="AO137" s="158"/>
      <c r="AP137" s="158"/>
      <c r="AQ137" s="158"/>
      <c r="AR137" s="158"/>
      <c r="AS137" s="158"/>
      <c r="AT137" s="158"/>
      <c r="AU137" s="158"/>
      <c r="AV137" s="158"/>
      <c r="AW137" s="158"/>
      <c r="AX137" s="158"/>
      <c r="AY137" s="158"/>
      <c r="AZ137" s="158"/>
      <c r="BA137" s="158"/>
      <c r="BB137" s="158"/>
      <c r="BC137" s="158"/>
      <c r="BD137" s="158"/>
      <c r="BE137" s="158"/>
      <c r="BF137" s="158"/>
      <c r="BG137" s="203">
        <f>'2022-2024 mjcc'!Q148</f>
        <v>0</v>
      </c>
      <c r="BH137" s="192">
        <f t="shared" si="375"/>
        <v>0</v>
      </c>
      <c r="BI137" s="158"/>
      <c r="BJ137" s="158"/>
      <c r="BK137" s="158"/>
      <c r="BL137" s="158"/>
      <c r="BM137" s="158"/>
      <c r="BN137" s="158"/>
      <c r="BO137" s="158"/>
      <c r="BP137" s="158"/>
      <c r="BQ137" s="158"/>
      <c r="BR137" s="158"/>
      <c r="BS137" s="158"/>
      <c r="BT137" s="158"/>
      <c r="BU137" s="158"/>
      <c r="BV137" s="158"/>
      <c r="BW137" s="158"/>
      <c r="BX137" s="158"/>
      <c r="BY137" s="158"/>
      <c r="BZ137" s="158"/>
      <c r="CA137" s="158"/>
      <c r="CB137" s="158"/>
      <c r="CC137" s="158"/>
      <c r="CD137" s="158"/>
      <c r="CE137" s="158"/>
      <c r="CF137" s="158"/>
      <c r="CG137" s="158"/>
      <c r="CH137" s="158"/>
      <c r="CI137" s="158"/>
      <c r="CJ137" s="158"/>
      <c r="CK137" s="158"/>
      <c r="CL137" s="158"/>
      <c r="CM137" s="158"/>
      <c r="CN137" s="158"/>
      <c r="CO137" s="158"/>
      <c r="CP137" s="158"/>
      <c r="CQ137" s="158"/>
      <c r="CR137" s="158"/>
      <c r="CS137" s="158"/>
      <c r="CT137" s="158"/>
      <c r="CU137" s="158"/>
      <c r="CV137" s="158"/>
      <c r="CW137" s="158"/>
      <c r="CX137" s="158"/>
      <c r="CY137" s="158"/>
      <c r="CZ137" s="158"/>
      <c r="DA137" s="158"/>
      <c r="DB137" s="158"/>
      <c r="DC137" s="158"/>
      <c r="DD137" s="158"/>
      <c r="DE137" s="158"/>
      <c r="DF137" s="158"/>
      <c r="DG137" s="158"/>
      <c r="DH137" s="158"/>
      <c r="DI137" s="158"/>
      <c r="DJ137" s="203">
        <f>'2022-2024 mjcc'!R148</f>
        <v>0</v>
      </c>
      <c r="DK137" s="192">
        <f>SUM(DL137:FL137)</f>
        <v>0</v>
      </c>
      <c r="DL137" s="158"/>
      <c r="DM137" s="158"/>
      <c r="DN137" s="158"/>
      <c r="DO137" s="158"/>
      <c r="DP137" s="158"/>
      <c r="DQ137" s="158"/>
      <c r="DR137" s="158"/>
      <c r="DS137" s="158"/>
      <c r="DT137" s="158"/>
      <c r="DU137" s="158"/>
      <c r="DV137" s="158"/>
      <c r="DW137" s="158"/>
      <c r="DX137" s="158"/>
      <c r="DY137" s="158"/>
      <c r="DZ137" s="158"/>
      <c r="EA137" s="158"/>
      <c r="EB137" s="158"/>
      <c r="EC137" s="158"/>
      <c r="ED137" s="158"/>
      <c r="EE137" s="158"/>
      <c r="EF137" s="158"/>
      <c r="EG137" s="158"/>
      <c r="EH137" s="158"/>
      <c r="EI137" s="158"/>
      <c r="EJ137" s="158"/>
      <c r="EK137" s="158"/>
      <c r="EL137" s="158"/>
      <c r="EM137" s="158"/>
      <c r="EN137" s="158"/>
      <c r="EO137" s="158"/>
      <c r="EP137" s="158"/>
      <c r="EQ137" s="158"/>
      <c r="ER137" s="158"/>
      <c r="ES137" s="158"/>
      <c r="ET137" s="158"/>
      <c r="EU137" s="158"/>
      <c r="EV137" s="158"/>
      <c r="EW137" s="158"/>
      <c r="EX137" s="158"/>
      <c r="EY137" s="158"/>
      <c r="EZ137" s="158"/>
      <c r="FA137" s="158"/>
      <c r="FB137" s="158"/>
      <c r="FC137" s="158"/>
      <c r="FD137" s="158"/>
      <c r="FE137" s="158"/>
      <c r="FF137" s="158"/>
      <c r="FG137" s="158"/>
      <c r="FH137" s="158"/>
      <c r="FI137" s="158"/>
      <c r="FJ137" s="158"/>
      <c r="FK137" s="158"/>
      <c r="FL137" s="158"/>
      <c r="FM137" s="203">
        <f>'2022-2024 mjcc'!S148</f>
        <v>0</v>
      </c>
      <c r="FN137" s="192">
        <f t="shared" si="376"/>
        <v>0</v>
      </c>
      <c r="FO137" s="158"/>
      <c r="FP137" s="158"/>
      <c r="FQ137" s="158"/>
      <c r="FR137" s="158"/>
      <c r="FS137" s="158"/>
      <c r="FT137" s="158"/>
      <c r="FU137" s="158"/>
      <c r="FV137" s="158"/>
      <c r="FW137" s="158"/>
      <c r="FX137" s="158"/>
      <c r="FY137" s="158"/>
      <c r="FZ137" s="158"/>
      <c r="GA137" s="158"/>
      <c r="GB137" s="158"/>
      <c r="GC137" s="158"/>
      <c r="GD137" s="158"/>
      <c r="GE137" s="158"/>
      <c r="GF137" s="158"/>
      <c r="GG137" s="158"/>
      <c r="GH137" s="158"/>
      <c r="GI137" s="158"/>
      <c r="GJ137" s="158"/>
      <c r="GK137" s="158"/>
      <c r="GL137" s="158"/>
      <c r="GM137" s="158"/>
      <c r="GN137" s="158"/>
      <c r="GO137" s="158"/>
      <c r="GP137" s="158"/>
      <c r="GQ137" s="158"/>
      <c r="GR137" s="158"/>
      <c r="GS137" s="158"/>
      <c r="GT137" s="158"/>
      <c r="GU137" s="158"/>
      <c r="GV137" s="158"/>
      <c r="GW137" s="158"/>
      <c r="GX137" s="158"/>
      <c r="GY137" s="158"/>
      <c r="GZ137" s="158"/>
      <c r="HA137" s="158"/>
      <c r="HB137" s="158"/>
      <c r="HC137" s="158"/>
      <c r="HD137" s="158"/>
      <c r="HE137" s="158"/>
      <c r="HF137" s="158"/>
      <c r="HG137" s="158"/>
      <c r="HH137" s="158"/>
      <c r="HI137" s="158"/>
      <c r="HJ137" s="158"/>
      <c r="HK137" s="158"/>
      <c r="HL137" s="158"/>
      <c r="HM137" s="158"/>
      <c r="HN137" s="158"/>
      <c r="HO137" s="158"/>
      <c r="HP137" s="203">
        <f>'2022-2024 mjcc'!T148</f>
        <v>0</v>
      </c>
      <c r="HQ137" s="192">
        <f t="shared" si="377"/>
        <v>0</v>
      </c>
      <c r="HR137" s="158"/>
      <c r="HS137" s="158"/>
      <c r="HT137" s="158"/>
      <c r="HU137" s="158"/>
      <c r="HV137" s="158"/>
      <c r="HW137" s="158"/>
      <c r="HX137" s="158"/>
      <c r="HY137" s="158"/>
      <c r="HZ137" s="158"/>
      <c r="IA137" s="158"/>
      <c r="IB137" s="158"/>
      <c r="IC137" s="158"/>
      <c r="ID137" s="158"/>
      <c r="IE137" s="158"/>
      <c r="IF137" s="158"/>
      <c r="IG137" s="158"/>
      <c r="IH137" s="158"/>
      <c r="II137" s="158"/>
      <c r="IJ137" s="158"/>
      <c r="IK137" s="158"/>
      <c r="IL137" s="158"/>
      <c r="IM137" s="158"/>
      <c r="IN137" s="158"/>
      <c r="IO137" s="158"/>
      <c r="IP137" s="158"/>
      <c r="IQ137" s="158"/>
      <c r="IR137" s="158"/>
      <c r="IS137" s="158"/>
      <c r="IT137" s="158"/>
      <c r="IU137" s="158"/>
      <c r="IV137" s="158"/>
      <c r="IW137" s="158"/>
      <c r="IX137" s="158"/>
      <c r="IY137" s="158"/>
      <c r="IZ137" s="158"/>
      <c r="JA137" s="158"/>
      <c r="JB137" s="158"/>
      <c r="JC137" s="158"/>
      <c r="JD137" s="158"/>
      <c r="JE137" s="158"/>
      <c r="JF137" s="158"/>
      <c r="JG137" s="158"/>
      <c r="JH137" s="158"/>
      <c r="JI137" s="158"/>
      <c r="JJ137" s="158"/>
      <c r="JK137" s="158"/>
      <c r="JL137" s="158"/>
      <c r="JM137" s="158"/>
      <c r="JN137" s="158"/>
      <c r="JO137" s="158"/>
      <c r="JP137" s="158"/>
      <c r="JQ137" s="158"/>
      <c r="JR137" s="158"/>
    </row>
    <row r="138" spans="1:278" ht="25.5" hidden="1">
      <c r="A138" s="157">
        <f>'2022-2024 mjcc'!G149</f>
        <v>0</v>
      </c>
      <c r="B138" s="157" t="str">
        <f>'2022-2024 mjcc'!H149</f>
        <v>նոր  դասիչ</v>
      </c>
      <c r="C138" s="157">
        <f>'2022-2024 mjcc'!I149</f>
        <v>0</v>
      </c>
      <c r="D138" s="203">
        <f>'2022-2024 mjcc'!P149</f>
        <v>0</v>
      </c>
      <c r="E138" s="192">
        <f t="shared" si="367"/>
        <v>0</v>
      </c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  <c r="AN138" s="158"/>
      <c r="AO138" s="158"/>
      <c r="AP138" s="158"/>
      <c r="AQ138" s="158"/>
      <c r="AR138" s="158"/>
      <c r="AS138" s="158"/>
      <c r="AT138" s="158"/>
      <c r="AU138" s="158"/>
      <c r="AV138" s="158"/>
      <c r="AW138" s="158"/>
      <c r="AX138" s="158"/>
      <c r="AY138" s="158"/>
      <c r="AZ138" s="158"/>
      <c r="BA138" s="158"/>
      <c r="BB138" s="158"/>
      <c r="BC138" s="158"/>
      <c r="BD138" s="158"/>
      <c r="BE138" s="158"/>
      <c r="BF138" s="158"/>
      <c r="BG138" s="203">
        <f>'2022-2024 mjcc'!Q149</f>
        <v>0</v>
      </c>
      <c r="BH138" s="192">
        <f t="shared" si="375"/>
        <v>0</v>
      </c>
      <c r="BI138" s="158"/>
      <c r="BJ138" s="158"/>
      <c r="BK138" s="158"/>
      <c r="BL138" s="158"/>
      <c r="BM138" s="158"/>
      <c r="BN138" s="158"/>
      <c r="BO138" s="158"/>
      <c r="BP138" s="158"/>
      <c r="BQ138" s="158"/>
      <c r="BR138" s="158"/>
      <c r="BS138" s="158"/>
      <c r="BT138" s="158"/>
      <c r="BU138" s="158"/>
      <c r="BV138" s="158"/>
      <c r="BW138" s="158"/>
      <c r="BX138" s="158"/>
      <c r="BY138" s="158"/>
      <c r="BZ138" s="158"/>
      <c r="CA138" s="158"/>
      <c r="CB138" s="158"/>
      <c r="CC138" s="158"/>
      <c r="CD138" s="158"/>
      <c r="CE138" s="158"/>
      <c r="CF138" s="158"/>
      <c r="CG138" s="158"/>
      <c r="CH138" s="158"/>
      <c r="CI138" s="158"/>
      <c r="CJ138" s="158"/>
      <c r="CK138" s="158"/>
      <c r="CL138" s="158"/>
      <c r="CM138" s="158"/>
      <c r="CN138" s="158"/>
      <c r="CO138" s="158"/>
      <c r="CP138" s="158"/>
      <c r="CQ138" s="158"/>
      <c r="CR138" s="158"/>
      <c r="CS138" s="158"/>
      <c r="CT138" s="158"/>
      <c r="CU138" s="158"/>
      <c r="CV138" s="158"/>
      <c r="CW138" s="158"/>
      <c r="CX138" s="158"/>
      <c r="CY138" s="158"/>
      <c r="CZ138" s="158"/>
      <c r="DA138" s="158"/>
      <c r="DB138" s="158"/>
      <c r="DC138" s="158"/>
      <c r="DD138" s="158"/>
      <c r="DE138" s="158"/>
      <c r="DF138" s="158"/>
      <c r="DG138" s="158"/>
      <c r="DH138" s="158"/>
      <c r="DI138" s="158"/>
      <c r="DJ138" s="203">
        <f>'2022-2024 mjcc'!R149</f>
        <v>0</v>
      </c>
      <c r="DK138" s="192">
        <f>SUM(DL138:FL138)</f>
        <v>0</v>
      </c>
      <c r="DL138" s="158"/>
      <c r="DM138" s="158"/>
      <c r="DN138" s="158"/>
      <c r="DO138" s="158"/>
      <c r="DP138" s="158"/>
      <c r="DQ138" s="158"/>
      <c r="DR138" s="158"/>
      <c r="DS138" s="158"/>
      <c r="DT138" s="158"/>
      <c r="DU138" s="158"/>
      <c r="DV138" s="158"/>
      <c r="DW138" s="158"/>
      <c r="DX138" s="158"/>
      <c r="DY138" s="158"/>
      <c r="DZ138" s="158"/>
      <c r="EA138" s="158"/>
      <c r="EB138" s="158"/>
      <c r="EC138" s="158"/>
      <c r="ED138" s="158"/>
      <c r="EE138" s="158"/>
      <c r="EF138" s="158"/>
      <c r="EG138" s="158"/>
      <c r="EH138" s="158"/>
      <c r="EI138" s="158"/>
      <c r="EJ138" s="158"/>
      <c r="EK138" s="158"/>
      <c r="EL138" s="158"/>
      <c r="EM138" s="158"/>
      <c r="EN138" s="158"/>
      <c r="EO138" s="158"/>
      <c r="EP138" s="158"/>
      <c r="EQ138" s="158"/>
      <c r="ER138" s="158"/>
      <c r="ES138" s="158"/>
      <c r="ET138" s="158"/>
      <c r="EU138" s="158"/>
      <c r="EV138" s="158"/>
      <c r="EW138" s="158"/>
      <c r="EX138" s="158"/>
      <c r="EY138" s="158"/>
      <c r="EZ138" s="158"/>
      <c r="FA138" s="158"/>
      <c r="FB138" s="158"/>
      <c r="FC138" s="158"/>
      <c r="FD138" s="158"/>
      <c r="FE138" s="158"/>
      <c r="FF138" s="158"/>
      <c r="FG138" s="158"/>
      <c r="FH138" s="158"/>
      <c r="FI138" s="158"/>
      <c r="FJ138" s="158"/>
      <c r="FK138" s="158"/>
      <c r="FL138" s="158"/>
      <c r="FM138" s="203">
        <f>'2022-2024 mjcc'!S149</f>
        <v>0</v>
      </c>
      <c r="FN138" s="192">
        <f t="shared" si="376"/>
        <v>0</v>
      </c>
      <c r="FO138" s="158"/>
      <c r="FP138" s="158"/>
      <c r="FQ138" s="158"/>
      <c r="FR138" s="158"/>
      <c r="FS138" s="158"/>
      <c r="FT138" s="158"/>
      <c r="FU138" s="158"/>
      <c r="FV138" s="158"/>
      <c r="FW138" s="158"/>
      <c r="FX138" s="158"/>
      <c r="FY138" s="158"/>
      <c r="FZ138" s="158"/>
      <c r="GA138" s="158"/>
      <c r="GB138" s="158"/>
      <c r="GC138" s="158"/>
      <c r="GD138" s="158"/>
      <c r="GE138" s="158"/>
      <c r="GF138" s="158"/>
      <c r="GG138" s="158"/>
      <c r="GH138" s="158"/>
      <c r="GI138" s="158"/>
      <c r="GJ138" s="158"/>
      <c r="GK138" s="158"/>
      <c r="GL138" s="158"/>
      <c r="GM138" s="158"/>
      <c r="GN138" s="158"/>
      <c r="GO138" s="158"/>
      <c r="GP138" s="158"/>
      <c r="GQ138" s="158"/>
      <c r="GR138" s="158"/>
      <c r="GS138" s="158"/>
      <c r="GT138" s="158"/>
      <c r="GU138" s="158"/>
      <c r="GV138" s="158"/>
      <c r="GW138" s="158"/>
      <c r="GX138" s="158"/>
      <c r="GY138" s="158"/>
      <c r="GZ138" s="158"/>
      <c r="HA138" s="158"/>
      <c r="HB138" s="158"/>
      <c r="HC138" s="158"/>
      <c r="HD138" s="158"/>
      <c r="HE138" s="158"/>
      <c r="HF138" s="158"/>
      <c r="HG138" s="158"/>
      <c r="HH138" s="158"/>
      <c r="HI138" s="158"/>
      <c r="HJ138" s="158"/>
      <c r="HK138" s="158"/>
      <c r="HL138" s="158"/>
      <c r="HM138" s="158"/>
      <c r="HN138" s="158"/>
      <c r="HO138" s="158"/>
      <c r="HP138" s="203">
        <f>'2022-2024 mjcc'!T149</f>
        <v>0</v>
      </c>
      <c r="HQ138" s="192">
        <f t="shared" si="377"/>
        <v>0</v>
      </c>
      <c r="HR138" s="158"/>
      <c r="HS138" s="158"/>
      <c r="HT138" s="158"/>
      <c r="HU138" s="158"/>
      <c r="HV138" s="158"/>
      <c r="HW138" s="158"/>
      <c r="HX138" s="158"/>
      <c r="HY138" s="158"/>
      <c r="HZ138" s="158"/>
      <c r="IA138" s="158"/>
      <c r="IB138" s="158"/>
      <c r="IC138" s="158"/>
      <c r="ID138" s="158"/>
      <c r="IE138" s="158"/>
      <c r="IF138" s="158"/>
      <c r="IG138" s="158"/>
      <c r="IH138" s="158"/>
      <c r="II138" s="158"/>
      <c r="IJ138" s="158"/>
      <c r="IK138" s="158"/>
      <c r="IL138" s="158"/>
      <c r="IM138" s="158"/>
      <c r="IN138" s="158"/>
      <c r="IO138" s="158"/>
      <c r="IP138" s="158"/>
      <c r="IQ138" s="158"/>
      <c r="IR138" s="158"/>
      <c r="IS138" s="158"/>
      <c r="IT138" s="158"/>
      <c r="IU138" s="158"/>
      <c r="IV138" s="158"/>
      <c r="IW138" s="158"/>
      <c r="IX138" s="158"/>
      <c r="IY138" s="158"/>
      <c r="IZ138" s="158"/>
      <c r="JA138" s="158"/>
      <c r="JB138" s="158"/>
      <c r="JC138" s="158"/>
      <c r="JD138" s="158"/>
      <c r="JE138" s="158"/>
      <c r="JF138" s="158"/>
      <c r="JG138" s="158"/>
      <c r="JH138" s="158"/>
      <c r="JI138" s="158"/>
      <c r="JJ138" s="158"/>
      <c r="JK138" s="158"/>
      <c r="JL138" s="158"/>
      <c r="JM138" s="158"/>
      <c r="JN138" s="158"/>
      <c r="JO138" s="158"/>
      <c r="JP138" s="158"/>
      <c r="JQ138" s="158"/>
      <c r="JR138" s="158"/>
    </row>
    <row r="139" spans="1:278" hidden="1"/>
    <row r="140" spans="1:278" hidden="1"/>
  </sheetData>
  <mergeCells count="12">
    <mergeCell ref="HR3:IW3"/>
    <mergeCell ref="E4:E5"/>
    <mergeCell ref="BH4:BH5"/>
    <mergeCell ref="DK4:DK5"/>
    <mergeCell ref="FN4:FN5"/>
    <mergeCell ref="HQ4:HQ5"/>
    <mergeCell ref="FO3:HO3"/>
    <mergeCell ref="A3:B5"/>
    <mergeCell ref="C3:C5"/>
    <mergeCell ref="E3:BF3"/>
    <mergeCell ref="BG3:DI3"/>
    <mergeCell ref="DJ3:FL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0"/>
  <sheetViews>
    <sheetView topLeftCell="A52" workbookViewId="0">
      <selection activeCell="G128" sqref="G128"/>
    </sheetView>
  </sheetViews>
  <sheetFormatPr defaultColWidth="9.140625" defaultRowHeight="15"/>
  <cols>
    <col min="1" max="1" width="9.42578125" style="139" customWidth="1"/>
    <col min="2" max="2" width="10.5703125" style="140" customWidth="1"/>
    <col min="3" max="3" width="68.7109375" style="138" customWidth="1"/>
    <col min="4" max="6" width="9.140625" style="137"/>
    <col min="7" max="7" width="15.140625" style="137" customWidth="1"/>
    <col min="8" max="8" width="16.7109375" style="137" customWidth="1"/>
    <col min="9" max="10" width="15.5703125" style="137" customWidth="1"/>
    <col min="11" max="11" width="16.28515625" style="137" customWidth="1"/>
    <col min="12" max="16384" width="9.140625" style="137"/>
  </cols>
  <sheetData>
    <row r="2" spans="1:11" ht="16.5">
      <c r="A2" s="377" t="s">
        <v>231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</row>
    <row r="3" spans="1:11" ht="16.5">
      <c r="A3" s="37"/>
      <c r="B3" s="38"/>
    </row>
    <row r="4" spans="1:11" ht="35.25" customHeight="1">
      <c r="A4" s="378" t="s">
        <v>94</v>
      </c>
      <c r="B4" s="378"/>
      <c r="C4" s="379" t="s">
        <v>95</v>
      </c>
      <c r="D4" s="380" t="s">
        <v>139</v>
      </c>
      <c r="E4" s="380"/>
      <c r="F4" s="380"/>
      <c r="G4" s="378" t="s">
        <v>254</v>
      </c>
      <c r="H4" s="378" t="s">
        <v>255</v>
      </c>
      <c r="I4" s="378" t="s">
        <v>256</v>
      </c>
      <c r="J4" s="378" t="s">
        <v>257</v>
      </c>
      <c r="K4" s="378" t="s">
        <v>258</v>
      </c>
    </row>
    <row r="5" spans="1:11">
      <c r="A5" s="378"/>
      <c r="B5" s="378"/>
      <c r="C5" s="379"/>
      <c r="D5" s="171" t="s">
        <v>140</v>
      </c>
      <c r="E5" s="171" t="s">
        <v>141</v>
      </c>
      <c r="F5" s="171" t="s">
        <v>142</v>
      </c>
      <c r="G5" s="378"/>
      <c r="H5" s="378"/>
      <c r="I5" s="378"/>
      <c r="J5" s="378"/>
      <c r="K5" s="378"/>
    </row>
    <row r="6" spans="1:11" ht="21.75" customHeight="1">
      <c r="A6" s="163">
        <f>'2022-2024 mjcc'!G17</f>
        <v>1005</v>
      </c>
      <c r="B6" s="163"/>
      <c r="C6" s="163" t="str">
        <f>'2022-2024 mjcc'!I17</f>
        <v xml:space="preserve"> Պարգևավճարներ և պատվովճարներ </v>
      </c>
      <c r="D6" s="164"/>
      <c r="E6" s="165"/>
      <c r="F6" s="165"/>
      <c r="G6" s="165">
        <f>'2022-2024 mjcc'!P17</f>
        <v>11027974.560000001</v>
      </c>
      <c r="H6" s="165">
        <f>'2022-2024 mjcc'!Q17</f>
        <v>11261294.500000002</v>
      </c>
      <c r="I6" s="165">
        <f>'2022-2024 mjcc'!R17</f>
        <v>11279978.9</v>
      </c>
      <c r="J6" s="165">
        <f>'2022-2024 mjcc'!S17</f>
        <v>11231978.9</v>
      </c>
      <c r="K6" s="165">
        <f>'2022-2024 mjcc'!T17</f>
        <v>11225978.9</v>
      </c>
    </row>
    <row r="7" spans="1:11" ht="33.75">
      <c r="A7" s="161"/>
      <c r="B7" s="161" t="str">
        <f>'2022-2024 mjcc'!H18</f>
        <v xml:space="preserve"> 11001</v>
      </c>
      <c r="C7" s="194" t="str">
        <f>'2022-2024 mjcc'!I18</f>
        <v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v>
      </c>
      <c r="D7" s="93">
        <f>'2022-2024 mjcc'!D18</f>
        <v>10</v>
      </c>
      <c r="E7" s="93" t="str">
        <f>'2022-2024 mjcc'!E18</f>
        <v>09</v>
      </c>
      <c r="F7" s="93" t="str">
        <f>'2022-2024 mjcc'!F18</f>
        <v>02</v>
      </c>
      <c r="G7" s="162">
        <f>'2022-2024 mjcc'!P18</f>
        <v>540.16</v>
      </c>
      <c r="H7" s="162">
        <f>'2022-2024 mjcc'!Q18</f>
        <v>598.9</v>
      </c>
      <c r="I7" s="162">
        <f>'2022-2024 mjcc'!R18</f>
        <v>650.9</v>
      </c>
      <c r="J7" s="162">
        <f>'2022-2024 mjcc'!S18</f>
        <v>650.9</v>
      </c>
      <c r="K7" s="162">
        <f>'2022-2024 mjcc'!T18</f>
        <v>650.9</v>
      </c>
    </row>
    <row r="8" spans="1:11" ht="33.75">
      <c r="A8" s="161"/>
      <c r="B8" s="161" t="str">
        <f>'2022-2024 mjcc'!H19</f>
        <v xml:space="preserve"> 12001</v>
      </c>
      <c r="C8" s="194" t="str">
        <f>'2022-2024 mjcc'!I19</f>
        <v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v>
      </c>
      <c r="D8" s="93">
        <f>'2022-2024 mjcc'!D19</f>
        <v>10</v>
      </c>
      <c r="E8" s="93" t="str">
        <f>'2022-2024 mjcc'!E19</f>
        <v>07</v>
      </c>
      <c r="F8" s="93" t="str">
        <f>'2022-2024 mjcc'!F19</f>
        <v>01</v>
      </c>
      <c r="G8" s="162">
        <f>'2022-2024 mjcc'!P19</f>
        <v>10593146.4</v>
      </c>
      <c r="H8" s="162">
        <f>'2022-2024 mjcc'!Q19</f>
        <v>10898295.600000001</v>
      </c>
      <c r="I8" s="162">
        <f>'2022-2024 mjcc'!R19</f>
        <v>11000328</v>
      </c>
      <c r="J8" s="162">
        <f>'2022-2024 mjcc'!S19</f>
        <v>11000328</v>
      </c>
      <c r="K8" s="162">
        <f>'2022-2024 mjcc'!T19</f>
        <v>11000328</v>
      </c>
    </row>
    <row r="9" spans="1:11">
      <c r="A9" s="161"/>
      <c r="B9" s="161" t="str">
        <f>'2022-2024 mjcc'!H20</f>
        <v xml:space="preserve"> 12002</v>
      </c>
      <c r="C9" s="194" t="str">
        <f>'2022-2024 mjcc'!I20</f>
        <v xml:space="preserve"> Վետերանների պատվովճարներ</v>
      </c>
      <c r="D9" s="93">
        <f>'2022-2024 mjcc'!D20</f>
        <v>10</v>
      </c>
      <c r="E9" s="93" t="str">
        <f>'2022-2024 mjcc'!E20</f>
        <v>07</v>
      </c>
      <c r="F9" s="93" t="str">
        <f>'2022-2024 mjcc'!F20</f>
        <v>01</v>
      </c>
      <c r="G9" s="162">
        <f>'2022-2024 mjcc'!P20</f>
        <v>273450</v>
      </c>
      <c r="H9" s="162">
        <f>'2022-2024 mjcc'!Q20</f>
        <v>199200</v>
      </c>
      <c r="I9" s="162">
        <f>'2022-2024 mjcc'!R20</f>
        <v>85200</v>
      </c>
      <c r="J9" s="162">
        <f>'2022-2024 mjcc'!S20</f>
        <v>37200</v>
      </c>
      <c r="K9" s="162">
        <f>'2022-2024 mjcc'!T20</f>
        <v>31200</v>
      </c>
    </row>
    <row r="10" spans="1:11" ht="33.75">
      <c r="A10" s="161"/>
      <c r="B10" s="161" t="str">
        <f>'2022-2024 mjcc'!H21</f>
        <v xml:space="preserve"> 12003</v>
      </c>
      <c r="C10" s="194" t="str">
        <f>'2022-2024 mjcc'!I21</f>
        <v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v>
      </c>
      <c r="D10" s="93">
        <f>'2022-2024 mjcc'!D21</f>
        <v>10</v>
      </c>
      <c r="E10" s="93" t="str">
        <f>'2022-2024 mjcc'!E21</f>
        <v>03</v>
      </c>
      <c r="F10" s="93" t="str">
        <f>'2022-2024 mjcc'!F21</f>
        <v>01</v>
      </c>
      <c r="G10" s="162">
        <f>'2022-2024 mjcc'!P21</f>
        <v>160838</v>
      </c>
      <c r="H10" s="162">
        <f>'2022-2024 mjcc'!Q21</f>
        <v>163200</v>
      </c>
      <c r="I10" s="162">
        <f>'2022-2024 mjcc'!R21</f>
        <v>193800</v>
      </c>
      <c r="J10" s="162">
        <f>'2022-2024 mjcc'!S21</f>
        <v>193800</v>
      </c>
      <c r="K10" s="162">
        <f>'2022-2024 mjcc'!T21</f>
        <v>193800</v>
      </c>
    </row>
    <row r="11" spans="1:11" ht="21.75" customHeight="1">
      <c r="A11" s="163">
        <f>'2022-2024 mjcc'!G22</f>
        <v>1011</v>
      </c>
      <c r="B11" s="163"/>
      <c r="C11" s="163" t="str">
        <f>'2022-2024 mjcc'!I22</f>
        <v xml:space="preserve"> Անապահով սոցիալական խմբերին աջակցություն </v>
      </c>
      <c r="D11" s="164"/>
      <c r="E11" s="165"/>
      <c r="F11" s="165"/>
      <c r="G11" s="165">
        <f>'2022-2024 mjcc'!P22</f>
        <v>31301677.489999998</v>
      </c>
      <c r="H11" s="165">
        <f>'2022-2024 mjcc'!Q22</f>
        <v>37692294.400000006</v>
      </c>
      <c r="I11" s="165">
        <f>'2022-2024 mjcc'!R22</f>
        <v>31129861.039999999</v>
      </c>
      <c r="J11" s="165">
        <f>'2022-2024 mjcc'!S22</f>
        <v>31117061.039999999</v>
      </c>
      <c r="K11" s="165">
        <f>'2022-2024 mjcc'!T22</f>
        <v>31117061.039999999</v>
      </c>
    </row>
    <row r="12" spans="1:11" ht="22.5">
      <c r="A12" s="161"/>
      <c r="B12" s="161" t="str">
        <f>'2022-2024 mjcc'!H23</f>
        <v xml:space="preserve"> 11001</v>
      </c>
      <c r="C12" s="194" t="str">
        <f>'2022-2024 mjcc'!I23</f>
        <v xml:space="preserve"> Ընտանիքի կենսամակարդակի բարձրացմանն ուղղված նպաստների իրականացման ապահովում</v>
      </c>
      <c r="D12" s="93">
        <f>'2022-2024 mjcc'!D23</f>
        <v>10</v>
      </c>
      <c r="E12" s="93" t="str">
        <f>'2022-2024 mjcc'!E23</f>
        <v>09</v>
      </c>
      <c r="F12" s="93" t="str">
        <f>'2022-2024 mjcc'!F23</f>
        <v>02</v>
      </c>
      <c r="G12" s="162">
        <f>'2022-2024 mjcc'!P23</f>
        <v>306119.46999999997</v>
      </c>
      <c r="H12" s="162">
        <f>'2022-2024 mjcc'!Q23</f>
        <v>366814.4</v>
      </c>
      <c r="I12" s="162">
        <f>'2022-2024 mjcc'!R23</f>
        <v>306626.64</v>
      </c>
      <c r="J12" s="162">
        <f>'2022-2024 mjcc'!S23</f>
        <v>306626.64</v>
      </c>
      <c r="K12" s="162">
        <f>'2022-2024 mjcc'!T23</f>
        <v>306626.64</v>
      </c>
    </row>
    <row r="13" spans="1:11" ht="22.5">
      <c r="A13" s="161"/>
      <c r="B13" s="161" t="str">
        <f>'2022-2024 mjcc'!H24</f>
        <v xml:space="preserve"> 11002</v>
      </c>
      <c r="C13" s="194" t="str">
        <f>'2022-2024 mjcc'!I24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13" s="93">
        <f>'2022-2024 mjcc'!D24</f>
        <v>10</v>
      </c>
      <c r="E13" s="93" t="str">
        <f>'2022-2024 mjcc'!E24</f>
        <v>09</v>
      </c>
      <c r="F13" s="93" t="str">
        <f>'2022-2024 mjcc'!F24</f>
        <v>01</v>
      </c>
      <c r="G13" s="162">
        <f>'2022-2024 mjcc'!P24</f>
        <v>504140.79999999999</v>
      </c>
      <c r="H13" s="162">
        <f>'2022-2024 mjcc'!Q24</f>
        <v>504261.9</v>
      </c>
      <c r="I13" s="162">
        <f>'2022-2024 mjcc'!R24</f>
        <v>0</v>
      </c>
      <c r="J13" s="162">
        <f>'2022-2024 mjcc'!S24</f>
        <v>0</v>
      </c>
      <c r="K13" s="162">
        <f>'2022-2024 mjcc'!T24</f>
        <v>0</v>
      </c>
    </row>
    <row r="14" spans="1:11" ht="22.5">
      <c r="A14" s="161"/>
      <c r="B14" s="161" t="str">
        <f>'2022-2024 mjcc'!H25</f>
        <v xml:space="preserve"> 11004</v>
      </c>
      <c r="C14" s="194" t="str">
        <f>'2022-2024 mjcc'!I25</f>
        <v xml:space="preserve"> Ընտանիքի կենսամակարդակի բարձրացմանն ուղղված նպաստների տրամադրման համար անհրաժեշտ ձևաթղթերի տպագրություն</v>
      </c>
      <c r="D14" s="93">
        <f>'2022-2024 mjcc'!D25</f>
        <v>10</v>
      </c>
      <c r="E14" s="93" t="str">
        <f>'2022-2024 mjcc'!E25</f>
        <v>09</v>
      </c>
      <c r="F14" s="93" t="str">
        <f>'2022-2024 mjcc'!F25</f>
        <v>02</v>
      </c>
      <c r="G14" s="162">
        <f>'2022-2024 mjcc'!P25</f>
        <v>5168.22</v>
      </c>
      <c r="H14" s="162">
        <f>'2022-2024 mjcc'!Q25</f>
        <v>4807.3999999999996</v>
      </c>
      <c r="I14" s="162">
        <f>'2022-2024 mjcc'!R25</f>
        <v>4807.3999999999996</v>
      </c>
      <c r="J14" s="162">
        <f>'2022-2024 mjcc'!S25</f>
        <v>4807.3999999999996</v>
      </c>
      <c r="K14" s="162">
        <f>'2022-2024 mjcc'!T25</f>
        <v>4807.3999999999996</v>
      </c>
    </row>
    <row r="15" spans="1:11" ht="21.75" customHeight="1">
      <c r="A15" s="161"/>
      <c r="B15" s="161" t="str">
        <f>'2022-2024 mjcc'!H26</f>
        <v xml:space="preserve"> 12001</v>
      </c>
      <c r="C15" s="194" t="str">
        <f>'2022-2024 mjcc'!I26</f>
        <v xml:space="preserve"> Ընտանիքի կենսամակարդակի բարձրացմանն ուղղված նպաստներ</v>
      </c>
      <c r="D15" s="93">
        <f>'2022-2024 mjcc'!D26</f>
        <v>10</v>
      </c>
      <c r="E15" s="93" t="str">
        <f>'2022-2024 mjcc'!E26</f>
        <v>04</v>
      </c>
      <c r="F15" s="93" t="str">
        <f>'2022-2024 mjcc'!F26</f>
        <v>01</v>
      </c>
      <c r="G15" s="162">
        <f>'2022-2024 mjcc'!P26</f>
        <v>30474206.5</v>
      </c>
      <c r="H15" s="162">
        <f>'2022-2024 mjcc'!Q26</f>
        <v>36680090.700000003</v>
      </c>
      <c r="I15" s="162">
        <f>'2022-2024 mjcc'!R26</f>
        <v>30662664</v>
      </c>
      <c r="J15" s="162">
        <f>'2022-2024 mjcc'!S26</f>
        <v>30662664</v>
      </c>
      <c r="K15" s="162">
        <f>'2022-2024 mjcc'!T26</f>
        <v>30662664</v>
      </c>
    </row>
    <row r="16" spans="1:11" ht="21.75" customHeight="1">
      <c r="A16" s="161"/>
      <c r="B16" s="161">
        <f>'2022-2024 mjcc'!H27</f>
        <v>11003</v>
      </c>
      <c r="C16" s="194" t="str">
        <f>'2022-2024 mjcc'!I27</f>
        <v>Սոցիալական դեպքի վարման ծառայության ձեռք բերում</v>
      </c>
      <c r="D16" s="93">
        <f>'2022-2024 mjcc'!D27</f>
        <v>10</v>
      </c>
      <c r="E16" s="93" t="str">
        <f>'2022-2024 mjcc'!E27</f>
        <v>09</v>
      </c>
      <c r="F16" s="93" t="str">
        <f>'2022-2024 mjcc'!F27</f>
        <v>01</v>
      </c>
      <c r="G16" s="162">
        <f>'2022-2024 mjcc'!P27</f>
        <v>10738</v>
      </c>
      <c r="H16" s="162">
        <f>'2022-2024 mjcc'!Q27</f>
        <v>130763</v>
      </c>
      <c r="I16" s="162">
        <f>'2022-2024 mjcc'!R27</f>
        <v>130763</v>
      </c>
      <c r="J16" s="162">
        <f>'2022-2024 mjcc'!S27</f>
        <v>117963</v>
      </c>
      <c r="K16" s="162">
        <f>'2022-2024 mjcc'!T27</f>
        <v>117963</v>
      </c>
    </row>
    <row r="17" spans="1:11" ht="21.75" customHeight="1">
      <c r="A17" s="161"/>
      <c r="B17" s="161">
        <f>'2022-2024 mjcc'!H28</f>
        <v>11005</v>
      </c>
      <c r="C17" s="194" t="str">
        <f>'2022-2024 mjcc'!I28</f>
        <v>Սոցիալական շտապ օգնություն</v>
      </c>
      <c r="D17" s="93">
        <f>'2022-2024 mjcc'!D28</f>
        <v>10</v>
      </c>
      <c r="E17" s="93" t="str">
        <f>'2022-2024 mjcc'!E28</f>
        <v>04</v>
      </c>
      <c r="F17" s="93" t="str">
        <f>'2022-2024 mjcc'!F28</f>
        <v>01</v>
      </c>
      <c r="G17" s="162">
        <f>'2022-2024 mjcc'!P28</f>
        <v>1304.5</v>
      </c>
      <c r="H17" s="162">
        <f>'2022-2024 mjcc'!Q28</f>
        <v>5557</v>
      </c>
      <c r="I17" s="162">
        <f>'2022-2024 mjcc'!R28</f>
        <v>25000</v>
      </c>
      <c r="J17" s="162">
        <f>'2022-2024 mjcc'!S28</f>
        <v>25000</v>
      </c>
      <c r="K17" s="162">
        <f>'2022-2024 mjcc'!T28</f>
        <v>25000</v>
      </c>
    </row>
    <row r="18" spans="1:11" ht="21.75" customHeight="1">
      <c r="A18" s="163">
        <f>'2022-2024 mjcc'!G29</f>
        <v>1015</v>
      </c>
      <c r="B18" s="163"/>
      <c r="C18" s="163" t="str">
        <f>'2022-2024 mjcc'!I29</f>
        <v xml:space="preserve"> Սոցիալական փաթեթների ապահովում </v>
      </c>
      <c r="D18" s="164">
        <f>'2022-2024 mjcc'!D29</f>
        <v>0</v>
      </c>
      <c r="E18" s="165">
        <f>'2022-2024 mjcc'!E29</f>
        <v>0</v>
      </c>
      <c r="F18" s="165">
        <f>'2022-2024 mjcc'!F29</f>
        <v>0</v>
      </c>
      <c r="G18" s="165">
        <f>'2022-2024 mjcc'!P29</f>
        <v>9409489.0500000007</v>
      </c>
      <c r="H18" s="165">
        <f>'2022-2024 mjcc'!Q29</f>
        <v>10619496</v>
      </c>
      <c r="I18" s="165">
        <f>'2022-2024 mjcc'!R29</f>
        <v>10619496</v>
      </c>
      <c r="J18" s="165">
        <f>'2022-2024 mjcc'!S29</f>
        <v>10619496</v>
      </c>
      <c r="K18" s="165">
        <f>'2022-2024 mjcc'!T29</f>
        <v>10619496</v>
      </c>
    </row>
    <row r="19" spans="1:11" ht="22.5">
      <c r="A19" s="161"/>
      <c r="B19" s="161" t="str">
        <f>'2022-2024 mjcc'!H30</f>
        <v xml:space="preserve"> 12001</v>
      </c>
      <c r="C19" s="194" t="str">
        <f>'2022-2024 mjcc'!I30</f>
        <v xml:space="preserve"> Պետական հիմնարկների և կազմակերպությունների աշխատողների սոցիալական փաթեթով ապահովում</v>
      </c>
      <c r="D19" s="93">
        <f>'2022-2024 mjcc'!D30</f>
        <v>10</v>
      </c>
      <c r="E19" s="93" t="str">
        <f>'2022-2024 mjcc'!E30</f>
        <v>09</v>
      </c>
      <c r="F19" s="93" t="str">
        <f>'2022-2024 mjcc'!F30</f>
        <v>02</v>
      </c>
      <c r="G19" s="162">
        <f>'2022-2024 mjcc'!P30</f>
        <v>9409489.0500000007</v>
      </c>
      <c r="H19" s="162">
        <f>'2022-2024 mjcc'!Q30</f>
        <v>10619496</v>
      </c>
      <c r="I19" s="162">
        <f>'2022-2024 mjcc'!R30</f>
        <v>10619496</v>
      </c>
      <c r="J19" s="162">
        <f>'2022-2024 mjcc'!S30</f>
        <v>10619496</v>
      </c>
      <c r="K19" s="162">
        <f>'2022-2024 mjcc'!T30</f>
        <v>10619496</v>
      </c>
    </row>
    <row r="20" spans="1:11" ht="21.75" customHeight="1">
      <c r="A20" s="163">
        <f>'2022-2024 mjcc'!G31</f>
        <v>1032</v>
      </c>
      <c r="B20" s="163"/>
      <c r="C20" s="163" t="str">
        <f>'2022-2024 mjcc'!I31</f>
        <v xml:space="preserve"> Խնամքի ծառայություններ 18 տարեկանից բարձր տարիքի անձանց </v>
      </c>
      <c r="D20" s="164">
        <f>'2022-2024 mjcc'!D31</f>
        <v>0</v>
      </c>
      <c r="E20" s="165">
        <f>'2022-2024 mjcc'!E31</f>
        <v>0</v>
      </c>
      <c r="F20" s="165">
        <f>'2022-2024 mjcc'!F31</f>
        <v>0</v>
      </c>
      <c r="G20" s="165">
        <f>'2022-2024 mjcc'!P31</f>
        <v>3154329.29</v>
      </c>
      <c r="H20" s="165">
        <f>'2022-2024 mjcc'!Q31</f>
        <v>3104506.6999999997</v>
      </c>
      <c r="I20" s="165">
        <f>'2022-2024 mjcc'!R31</f>
        <v>3192752.1882905983</v>
      </c>
      <c r="J20" s="165">
        <f>'2022-2024 mjcc'!S31</f>
        <v>3192752.1882905983</v>
      </c>
      <c r="K20" s="165">
        <f>'2022-2024 mjcc'!T31</f>
        <v>3192752.1882905983</v>
      </c>
    </row>
    <row r="21" spans="1:11" ht="22.5">
      <c r="A21" s="161"/>
      <c r="B21" s="161" t="str">
        <f>'2022-2024 mjcc'!H32</f>
        <v xml:space="preserve"> 11001</v>
      </c>
      <c r="C21" s="194" t="str">
        <f>'2022-2024 mjcc'!I32</f>
        <v xml:space="preserve"> Տարեցների և հաշմանդամություն ունեցող 18 տարին լրացած անձանց շուրջօրյա խնամքի ծառայություններ</v>
      </c>
      <c r="D21" s="93">
        <f>'2022-2024 mjcc'!D32</f>
        <v>10</v>
      </c>
      <c r="E21" s="93" t="str">
        <f>'2022-2024 mjcc'!E32</f>
        <v>02</v>
      </c>
      <c r="F21" s="93" t="str">
        <f>'2022-2024 mjcc'!F32</f>
        <v>01</v>
      </c>
      <c r="G21" s="162">
        <f>'2022-2024 mjcc'!P32</f>
        <v>2582742.11</v>
      </c>
      <c r="H21" s="162">
        <f>'2022-2024 mjcc'!Q32</f>
        <v>2512293</v>
      </c>
      <c r="I21" s="162">
        <f>'2022-2024 mjcc'!R32</f>
        <v>2600538.4882905986</v>
      </c>
      <c r="J21" s="162">
        <f>'2022-2024 mjcc'!S32</f>
        <v>2600538.4882905986</v>
      </c>
      <c r="K21" s="162">
        <f>'2022-2024 mjcc'!T32</f>
        <v>2600538.4882905986</v>
      </c>
    </row>
    <row r="22" spans="1:11" ht="22.5">
      <c r="A22" s="161"/>
      <c r="B22" s="161" t="str">
        <f>'2022-2024 mjcc'!H33</f>
        <v xml:space="preserve"> 11002</v>
      </c>
      <c r="C22" s="194" t="str">
        <f>'2022-2024 mjcc'!I33</f>
        <v xml:space="preserve"> Տարեցներին և հաշմանդամություն ունեցող անձանց տնային պայմաններում խնամքի ծառայություններ</v>
      </c>
      <c r="D22" s="93">
        <f>'2022-2024 mjcc'!D33</f>
        <v>11</v>
      </c>
      <c r="E22" s="93" t="str">
        <f>'2022-2024 mjcc'!E33</f>
        <v>02</v>
      </c>
      <c r="F22" s="93" t="str">
        <f>'2022-2024 mjcc'!F33</f>
        <v>01</v>
      </c>
      <c r="G22" s="162">
        <f>'2022-2024 mjcc'!P33</f>
        <v>206248.48</v>
      </c>
      <c r="H22" s="162">
        <f>'2022-2024 mjcc'!Q33</f>
        <v>236921.3</v>
      </c>
      <c r="I22" s="162">
        <f>'2022-2024 mjcc'!R33</f>
        <v>236921.3</v>
      </c>
      <c r="J22" s="162">
        <f>'2022-2024 mjcc'!S33</f>
        <v>236921.3</v>
      </c>
      <c r="K22" s="162">
        <f>'2022-2024 mjcc'!T33</f>
        <v>236921.3</v>
      </c>
    </row>
    <row r="23" spans="1:11" ht="21.75" customHeight="1">
      <c r="A23" s="161"/>
      <c r="B23" s="161">
        <f>'2022-2024 mjcc'!H34</f>
        <v>11003</v>
      </c>
      <c r="C23" s="194" t="str">
        <f>'2022-2024 mjcc'!I34</f>
        <v xml:space="preserve"> Տարեցներին, հաշմանդամություն ունեցող անձանց ցերեկային խնամքի ծառայություններ</v>
      </c>
      <c r="D23" s="93">
        <f>'2022-2024 mjcc'!D34</f>
        <v>12</v>
      </c>
      <c r="E23" s="93" t="str">
        <f>'2022-2024 mjcc'!E34</f>
        <v>02</v>
      </c>
      <c r="F23" s="93" t="str">
        <f>'2022-2024 mjcc'!F34</f>
        <v>01</v>
      </c>
      <c r="G23" s="162">
        <f>'2022-2024 mjcc'!P34</f>
        <v>184683.8</v>
      </c>
      <c r="H23" s="162">
        <f>'2022-2024 mjcc'!Q34</f>
        <v>210902.5</v>
      </c>
      <c r="I23" s="162">
        <f>'2022-2024 mjcc'!R34</f>
        <v>210902.5</v>
      </c>
      <c r="J23" s="162">
        <f>'2022-2024 mjcc'!S34</f>
        <v>210902.5</v>
      </c>
      <c r="K23" s="162">
        <f>'2022-2024 mjcc'!T34</f>
        <v>210902.5</v>
      </c>
    </row>
    <row r="24" spans="1:11" ht="21.75" customHeight="1">
      <c r="A24" s="161"/>
      <c r="B24" s="161">
        <f>'2022-2024 mjcc'!H35</f>
        <v>11004</v>
      </c>
      <c r="C24" s="194" t="str">
        <f>'2022-2024 mjcc'!I35</f>
        <v xml:space="preserve"> Տարեցների շուրջօրյա խնամքի ծառայություններ</v>
      </c>
      <c r="D24" s="93">
        <f>'2022-2024 mjcc'!D35</f>
        <v>13</v>
      </c>
      <c r="E24" s="93" t="str">
        <f>'2022-2024 mjcc'!E35</f>
        <v>02</v>
      </c>
      <c r="F24" s="93" t="str">
        <f>'2022-2024 mjcc'!F35</f>
        <v>01</v>
      </c>
      <c r="G24" s="162">
        <f>'2022-2024 mjcc'!P35</f>
        <v>24000.2</v>
      </c>
      <c r="H24" s="162">
        <f>'2022-2024 mjcc'!Q35</f>
        <v>30007.9</v>
      </c>
      <c r="I24" s="162">
        <f>'2022-2024 mjcc'!R35</f>
        <v>30007.9</v>
      </c>
      <c r="J24" s="162">
        <f>'2022-2024 mjcc'!S35</f>
        <v>30007.9</v>
      </c>
      <c r="K24" s="162">
        <f>'2022-2024 mjcc'!T35</f>
        <v>30007.9</v>
      </c>
    </row>
    <row r="25" spans="1:11" ht="21.75" customHeight="1">
      <c r="A25" s="161"/>
      <c r="B25" s="161">
        <f>'2022-2024 mjcc'!H36</f>
        <v>11005</v>
      </c>
      <c r="C25" s="194" t="str">
        <f>'2022-2024 mjcc'!I36</f>
        <v xml:space="preserve"> Անօթևան մարդկանց համար ժամանակավոր օթևանի տրամադրման ծառայություններ</v>
      </c>
      <c r="D25" s="93">
        <f>'2022-2024 mjcc'!D36</f>
        <v>10</v>
      </c>
      <c r="E25" s="93" t="str">
        <f>'2022-2024 mjcc'!E36</f>
        <v>07</v>
      </c>
      <c r="F25" s="93" t="str">
        <f>'2022-2024 mjcc'!F36</f>
        <v>01</v>
      </c>
      <c r="G25" s="162">
        <f>'2022-2024 mjcc'!P36</f>
        <v>58834.8</v>
      </c>
      <c r="H25" s="162">
        <f>'2022-2024 mjcc'!Q36</f>
        <v>58859.3</v>
      </c>
      <c r="I25" s="162">
        <f>'2022-2024 mjcc'!R36</f>
        <v>58859.3</v>
      </c>
      <c r="J25" s="162">
        <f>'2022-2024 mjcc'!S36</f>
        <v>58859.3</v>
      </c>
      <c r="K25" s="162">
        <f>'2022-2024 mjcc'!T36</f>
        <v>58859.3</v>
      </c>
    </row>
    <row r="26" spans="1:11" ht="21.75" customHeight="1">
      <c r="A26" s="161"/>
      <c r="B26" s="161">
        <f>'2022-2024 mjcc'!H37</f>
        <v>11007</v>
      </c>
      <c r="C26" s="194" t="str">
        <f>'2022-2024 mjcc'!I37</f>
        <v xml:space="preserve"> Սոցիալական բնակարանային ֆոնդի սպասարկման ծառայություններ</v>
      </c>
      <c r="D26" s="93">
        <f>'2022-2024 mjcc'!D37</f>
        <v>11</v>
      </c>
      <c r="E26" s="93" t="str">
        <f>'2022-2024 mjcc'!E37</f>
        <v>07</v>
      </c>
      <c r="F26" s="93" t="str">
        <f>'2022-2024 mjcc'!F37</f>
        <v>01</v>
      </c>
      <c r="G26" s="162">
        <f>'2022-2024 mjcc'!P37</f>
        <v>19137.3</v>
      </c>
      <c r="H26" s="162">
        <f>'2022-2024 mjcc'!Q37</f>
        <v>19963.2</v>
      </c>
      <c r="I26" s="162">
        <f>'2022-2024 mjcc'!R37</f>
        <v>19963.2</v>
      </c>
      <c r="J26" s="162">
        <f>'2022-2024 mjcc'!S37</f>
        <v>19963.2</v>
      </c>
      <c r="K26" s="162">
        <f>'2022-2024 mjcc'!T37</f>
        <v>19963.2</v>
      </c>
    </row>
    <row r="27" spans="1:11" ht="21.75" customHeight="1">
      <c r="A27" s="161"/>
      <c r="B27" s="161">
        <f>'2022-2024 mjcc'!H38</f>
        <v>11008</v>
      </c>
      <c r="C27" s="194" t="str">
        <f>'2022-2024 mjcc'!I38</f>
        <v xml:space="preserve"> Մտավոր խնդիրներ ունեցող անձանց շուրջօրյա խնամքի ծառայություններ</v>
      </c>
      <c r="D27" s="93">
        <f>'2022-2024 mjcc'!D38</f>
        <v>10</v>
      </c>
      <c r="E27" s="93" t="str">
        <f>'2022-2024 mjcc'!E38</f>
        <v>02</v>
      </c>
      <c r="F27" s="93" t="str">
        <f>'2022-2024 mjcc'!F38</f>
        <v>01</v>
      </c>
      <c r="G27" s="162">
        <f>'2022-2024 mjcc'!P38</f>
        <v>43810.2</v>
      </c>
      <c r="H27" s="162">
        <f>'2022-2024 mjcc'!Q38</f>
        <v>0</v>
      </c>
      <c r="I27" s="162">
        <f>'2022-2024 mjcc'!R38</f>
        <v>0</v>
      </c>
      <c r="J27" s="162">
        <f>'2022-2024 mjcc'!S38</f>
        <v>0</v>
      </c>
      <c r="K27" s="162">
        <f>'2022-2024 mjcc'!T38</f>
        <v>0</v>
      </c>
    </row>
    <row r="28" spans="1:11" ht="21.75" customHeight="1">
      <c r="A28" s="161"/>
      <c r="B28" s="161">
        <f>'2022-2024 mjcc'!H39</f>
        <v>11009</v>
      </c>
      <c r="C28" s="194" t="str">
        <f>'2022-2024 mjcc'!I39</f>
        <v xml:space="preserve"> Հոգեկան առողջության խնդիրներ ունեցող անձանց շուրջօրյա խնամքի ծառայություններ</v>
      </c>
      <c r="D28" s="93">
        <f>'2022-2024 mjcc'!D39</f>
        <v>10</v>
      </c>
      <c r="E28" s="93" t="str">
        <f>'2022-2024 mjcc'!E39</f>
        <v>02</v>
      </c>
      <c r="F28" s="93" t="str">
        <f>'2022-2024 mjcc'!F39</f>
        <v>01</v>
      </c>
      <c r="G28" s="162">
        <f>'2022-2024 mjcc'!P39</f>
        <v>16430</v>
      </c>
      <c r="H28" s="162">
        <f>'2022-2024 mjcc'!Q39</f>
        <v>0</v>
      </c>
      <c r="I28" s="162">
        <f>'2022-2024 mjcc'!R39</f>
        <v>0</v>
      </c>
      <c r="J28" s="162">
        <f>'2022-2024 mjcc'!S39</f>
        <v>0</v>
      </c>
      <c r="K28" s="162">
        <f>'2022-2024 mjcc'!T39</f>
        <v>0</v>
      </c>
    </row>
    <row r="29" spans="1:11" ht="22.5">
      <c r="A29" s="161"/>
      <c r="B29" s="161">
        <f>'2022-2024 mjcc'!H40</f>
        <v>11010</v>
      </c>
      <c r="C29" s="194" t="str">
        <f>'2022-2024 mjcc'!I40</f>
        <v xml:space="preserve"> Հատուկ խմբերին դասված որոշակի կատեգորիայի անձանց կացարանով ապահովման ծառայություններ</v>
      </c>
      <c r="D29" s="93">
        <f>'2022-2024 mjcc'!D40</f>
        <v>10</v>
      </c>
      <c r="E29" s="93" t="str">
        <f>'2022-2024 mjcc'!E40</f>
        <v>02</v>
      </c>
      <c r="F29" s="93" t="str">
        <f>'2022-2024 mjcc'!F40</f>
        <v>01</v>
      </c>
      <c r="G29" s="162">
        <f>'2022-2024 mjcc'!P40</f>
        <v>6711.2</v>
      </c>
      <c r="H29" s="162">
        <f>'2022-2024 mjcc'!Q40</f>
        <v>6711.2</v>
      </c>
      <c r="I29" s="162">
        <f>'2022-2024 mjcc'!R40</f>
        <v>6711.2</v>
      </c>
      <c r="J29" s="162">
        <f>'2022-2024 mjcc'!S40</f>
        <v>6711.2</v>
      </c>
      <c r="K29" s="162">
        <f>'2022-2024 mjcc'!T40</f>
        <v>6711.2</v>
      </c>
    </row>
    <row r="30" spans="1:11" ht="21.75" customHeight="1">
      <c r="A30" s="161"/>
      <c r="B30" s="161">
        <f>'2022-2024 mjcc'!H41</f>
        <v>11011</v>
      </c>
      <c r="C30" s="194" t="str">
        <f>'2022-2024 mjcc'!I41</f>
        <v xml:space="preserve"> Տնային խնամքի ծառայություններ հոգեկան առողջության խնդիրներ ունեցող անձանց համար_x000D_
</v>
      </c>
      <c r="D30" s="93">
        <f>'2022-2024 mjcc'!D41</f>
        <v>10</v>
      </c>
      <c r="E30" s="93" t="str">
        <f>'2022-2024 mjcc'!E41</f>
        <v>02</v>
      </c>
      <c r="F30" s="93" t="str">
        <f>'2022-2024 mjcc'!F41</f>
        <v>01</v>
      </c>
      <c r="G30" s="162">
        <f>'2022-2024 mjcc'!P41</f>
        <v>11731.2</v>
      </c>
      <c r="H30" s="162">
        <f>'2022-2024 mjcc'!Q41</f>
        <v>14448.3</v>
      </c>
      <c r="I30" s="162">
        <f>'2022-2024 mjcc'!R41</f>
        <v>14448.3</v>
      </c>
      <c r="J30" s="162">
        <f>'2022-2024 mjcc'!S41</f>
        <v>14448.3</v>
      </c>
      <c r="K30" s="162">
        <f>'2022-2024 mjcc'!T41</f>
        <v>14448.3</v>
      </c>
    </row>
    <row r="31" spans="1:11" ht="33.75">
      <c r="A31" s="161"/>
      <c r="B31" s="161">
        <f>'2022-2024 mjcc'!H42</f>
        <v>12001</v>
      </c>
      <c r="C31" s="194" t="str">
        <f>'2022-2024 mjcc'!I42</f>
        <v xml:space="preserve"> Սոցիալական բնակարանային ֆոնդի  կացարաններում բնակվող միայնակ կենսաթոշակառուներին կոմունալ ծախսերի դիմաց դրամական փոխհատուցում_x000D_
</v>
      </c>
      <c r="D31" s="93">
        <f>'2022-2024 mjcc'!D42</f>
        <v>10</v>
      </c>
      <c r="E31" s="93" t="str">
        <f>'2022-2024 mjcc'!E42</f>
        <v>02</v>
      </c>
      <c r="F31" s="93" t="str">
        <f>'2022-2024 mjcc'!F42</f>
        <v>01</v>
      </c>
      <c r="G31" s="162">
        <f>'2022-2024 mjcc'!P42</f>
        <v>0</v>
      </c>
      <c r="H31" s="162">
        <f>'2022-2024 mjcc'!Q42</f>
        <v>14400</v>
      </c>
      <c r="I31" s="162">
        <f>'2022-2024 mjcc'!R42</f>
        <v>14400</v>
      </c>
      <c r="J31" s="162">
        <f>'2022-2024 mjcc'!S42</f>
        <v>14400</v>
      </c>
      <c r="K31" s="162">
        <f>'2022-2024 mjcc'!T42</f>
        <v>14400</v>
      </c>
    </row>
    <row r="32" spans="1:11" ht="21.75" customHeight="1">
      <c r="A32" s="163">
        <f>'2022-2024 mjcc'!G43</f>
        <v>1068</v>
      </c>
      <c r="B32" s="163"/>
      <c r="C32" s="163" t="str">
        <f>'2022-2024 mjcc'!I43</f>
        <v xml:space="preserve"> Ժողովրդագրական վիճակի բարելավում </v>
      </c>
      <c r="D32" s="164">
        <f>'2022-2024 mjcc'!D43</f>
        <v>0</v>
      </c>
      <c r="E32" s="165">
        <f>'2022-2024 mjcc'!E43</f>
        <v>0</v>
      </c>
      <c r="F32" s="165">
        <f>'2022-2024 mjcc'!F43</f>
        <v>0</v>
      </c>
      <c r="G32" s="165">
        <f>'2022-2024 mjcc'!P43</f>
        <v>20218434.620000001</v>
      </c>
      <c r="H32" s="165">
        <f>'2022-2024 mjcc'!Q43</f>
        <v>25249671.5</v>
      </c>
      <c r="I32" s="165">
        <f>'2022-2024 mjcc'!R43</f>
        <v>33944375.100000001</v>
      </c>
      <c r="J32" s="165">
        <f>'2022-2024 mjcc'!S43</f>
        <v>33942906.600000001</v>
      </c>
      <c r="K32" s="165">
        <f>'2022-2024 mjcc'!T43</f>
        <v>33941927.700000003</v>
      </c>
    </row>
    <row r="33" spans="1:11" ht="21.75" customHeight="1">
      <c r="A33" s="161"/>
      <c r="B33" s="161" t="str">
        <f>'2022-2024 mjcc'!H44</f>
        <v xml:space="preserve"> 11001</v>
      </c>
      <c r="C33" s="194" t="str">
        <f>'2022-2024 mjcc'!I44</f>
        <v xml:space="preserve"> Մինչև 2 տարեկան երեխայի խնամքի նպաստի տրամադրման ապահովում</v>
      </c>
      <c r="D33" s="93">
        <f>'2022-2024 mjcc'!D44</f>
        <v>10</v>
      </c>
      <c r="E33" s="93" t="str">
        <f>'2022-2024 mjcc'!E44</f>
        <v>09</v>
      </c>
      <c r="F33" s="93" t="str">
        <f>'2022-2024 mjcc'!F44</f>
        <v>02</v>
      </c>
      <c r="G33" s="162">
        <f>'2022-2024 mjcc'!P44</f>
        <v>14526.7</v>
      </c>
      <c r="H33" s="162">
        <f>'2022-2024 mjcc'!Q44</f>
        <v>9433.5</v>
      </c>
      <c r="I33" s="162">
        <f>'2022-2024 mjcc'!R44</f>
        <v>4079</v>
      </c>
      <c r="J33" s="162">
        <f>'2022-2024 mjcc'!S44</f>
        <v>2610.5</v>
      </c>
      <c r="K33" s="162">
        <f>'2022-2024 mjcc'!T44</f>
        <v>1631.6</v>
      </c>
    </row>
    <row r="34" spans="1:11" ht="22.5">
      <c r="A34" s="161"/>
      <c r="B34" s="161" t="str">
        <f>'2022-2024 mjcc'!H45</f>
        <v xml:space="preserve"> 12001</v>
      </c>
      <c r="C34" s="194" t="str">
        <f>'2022-2024 mjcc'!I45</f>
        <v xml:space="preserve"> Մինչև 2 տարեկան երեխայի խնամքի արձակուրդում գտնվող վարձու աշխատողին նպաստի տրամադրում</v>
      </c>
      <c r="D34" s="93">
        <f>'2022-2024 mjcc'!D45</f>
        <v>10</v>
      </c>
      <c r="E34" s="93" t="str">
        <f>'2022-2024 mjcc'!E45</f>
        <v>04</v>
      </c>
      <c r="F34" s="93" t="str">
        <f>'2022-2024 mjcc'!F45</f>
        <v>01</v>
      </c>
      <c r="G34" s="162">
        <f>'2022-2024 mjcc'!P45</f>
        <v>3725301.92</v>
      </c>
      <c r="H34" s="162">
        <f>'2022-2024 mjcc'!Q45</f>
        <v>7861278</v>
      </c>
      <c r="I34" s="162">
        <f>'2022-2024 mjcc'!R45</f>
        <v>8157930</v>
      </c>
      <c r="J34" s="162">
        <f>'2022-2024 mjcc'!S45</f>
        <v>8157930</v>
      </c>
      <c r="K34" s="162">
        <f>'2022-2024 mjcc'!T45</f>
        <v>8157930</v>
      </c>
    </row>
    <row r="35" spans="1:11" ht="21.75" customHeight="1">
      <c r="A35" s="161"/>
      <c r="B35" s="161" t="str">
        <f>'2022-2024 mjcc'!H46</f>
        <v xml:space="preserve"> 12002</v>
      </c>
      <c r="C35" s="194" t="str">
        <f>'2022-2024 mjcc'!I46</f>
        <v xml:space="preserve"> Երեխայի ծննդյան միանվագ նպաստ</v>
      </c>
      <c r="D35" s="93">
        <f>'2022-2024 mjcc'!D46</f>
        <v>10</v>
      </c>
      <c r="E35" s="93" t="str">
        <f>'2022-2024 mjcc'!E46</f>
        <v>04</v>
      </c>
      <c r="F35" s="93" t="str">
        <f>'2022-2024 mjcc'!F46</f>
        <v>01</v>
      </c>
      <c r="G35" s="162">
        <f>'2022-2024 mjcc'!P46</f>
        <v>16134100</v>
      </c>
      <c r="H35" s="162">
        <f>'2022-2024 mjcc'!Q46</f>
        <v>16852200</v>
      </c>
      <c r="I35" s="162">
        <f>'2022-2024 mjcc'!R46</f>
        <v>18864940</v>
      </c>
      <c r="J35" s="162">
        <f>'2022-2024 mjcc'!S46</f>
        <v>18864940</v>
      </c>
      <c r="K35" s="162">
        <f>'2022-2024 mjcc'!T46</f>
        <v>18864940</v>
      </c>
    </row>
    <row r="36" spans="1:11" ht="21.75" customHeight="1">
      <c r="A36" s="161"/>
      <c r="B36" s="161" t="str">
        <f>'2022-2024 mjcc'!H47</f>
        <v xml:space="preserve"> 12003</v>
      </c>
      <c r="C36" s="194" t="str">
        <f>'2022-2024 mjcc'!I47</f>
        <v xml:space="preserve"> Երեխա ունեցող ընտանիքների բնակարանային ապահովման աջակցություն</v>
      </c>
      <c r="D36" s="93">
        <f>'2022-2024 mjcc'!D47</f>
        <v>10</v>
      </c>
      <c r="E36" s="93" t="str">
        <f>'2022-2024 mjcc'!E47</f>
        <v>04</v>
      </c>
      <c r="F36" s="93" t="str">
        <f>'2022-2024 mjcc'!F47</f>
        <v>01</v>
      </c>
      <c r="G36" s="162">
        <f>'2022-2024 mjcc'!P47</f>
        <v>344506</v>
      </c>
      <c r="H36" s="162">
        <f>'2022-2024 mjcc'!Q47</f>
        <v>526760</v>
      </c>
      <c r="I36" s="162">
        <f>'2022-2024 mjcc'!R47</f>
        <v>6917426.0999999996</v>
      </c>
      <c r="J36" s="162">
        <f>'2022-2024 mjcc'!S47</f>
        <v>6917426.0999999996</v>
      </c>
      <c r="K36" s="162">
        <f>'2022-2024 mjcc'!T47</f>
        <v>6917426.0999999996</v>
      </c>
    </row>
    <row r="37" spans="1:11" ht="21.75" customHeight="1">
      <c r="A37" s="163">
        <f>'2022-2024 mjcc'!G48</f>
        <v>1082</v>
      </c>
      <c r="B37" s="163"/>
      <c r="C37" s="163" t="str">
        <f>'2022-2024 mjcc'!I48</f>
        <v xml:space="preserve"> Սոցիալական աջակցություն անաշխատունակության դեպքում </v>
      </c>
      <c r="D37" s="164">
        <f>'2022-2024 mjcc'!D48</f>
        <v>0</v>
      </c>
      <c r="E37" s="165">
        <f>'2022-2024 mjcc'!E48</f>
        <v>0</v>
      </c>
      <c r="F37" s="165">
        <f>'2022-2024 mjcc'!F48</f>
        <v>0</v>
      </c>
      <c r="G37" s="165">
        <f>'2022-2024 mjcc'!P48</f>
        <v>16567759.835000001</v>
      </c>
      <c r="H37" s="165">
        <f>'2022-2024 mjcc'!Q48</f>
        <v>14351892.600000001</v>
      </c>
      <c r="I37" s="165">
        <f>'2022-2024 mjcc'!R48</f>
        <v>15147514.300000001</v>
      </c>
      <c r="J37" s="165">
        <f>'2022-2024 mjcc'!S48</f>
        <v>15484728.4</v>
      </c>
      <c r="K37" s="165">
        <f>'2022-2024 mjcc'!T48</f>
        <v>15478112.4</v>
      </c>
    </row>
    <row r="38" spans="1:11" ht="21.75" customHeight="1">
      <c r="A38" s="161"/>
      <c r="B38" s="161" t="str">
        <f>'2022-2024 mjcc'!H49</f>
        <v xml:space="preserve"> 11001</v>
      </c>
      <c r="C38" s="194" t="str">
        <f>'2022-2024 mjcc'!I49</f>
        <v xml:space="preserve"> Ժամանակավոր անաշխատունակության թերթիկների տպագրություն</v>
      </c>
      <c r="D38" s="93">
        <f>'2022-2024 mjcc'!D49</f>
        <v>10</v>
      </c>
      <c r="E38" s="93" t="str">
        <f>'2022-2024 mjcc'!E49</f>
        <v>09</v>
      </c>
      <c r="F38" s="93" t="str">
        <f>'2022-2024 mjcc'!F49</f>
        <v>02</v>
      </c>
      <c r="G38" s="162">
        <f>'2022-2024 mjcc'!P49</f>
        <v>3299.8049999999998</v>
      </c>
      <c r="H38" s="162">
        <f>'2022-2024 mjcc'!Q49</f>
        <v>6270</v>
      </c>
      <c r="I38" s="162">
        <f>'2022-2024 mjcc'!R49</f>
        <v>10500</v>
      </c>
      <c r="J38" s="162">
        <f>'2022-2024 mjcc'!S49</f>
        <v>10500</v>
      </c>
      <c r="K38" s="162">
        <f>'2022-2024 mjcc'!T49</f>
        <v>10500</v>
      </c>
    </row>
    <row r="39" spans="1:11" ht="21.75" customHeight="1">
      <c r="A39" s="161"/>
      <c r="B39" s="161" t="str">
        <f>'2022-2024 mjcc'!H50</f>
        <v xml:space="preserve"> 12001</v>
      </c>
      <c r="C39" s="194" t="str">
        <f>'2022-2024 mjcc'!I50</f>
        <v xml:space="preserve"> Ժամանակավոր անաշխատունակության դեպքում նպաստ</v>
      </c>
      <c r="D39" s="93">
        <f>'2022-2024 mjcc'!D50</f>
        <v>10</v>
      </c>
      <c r="E39" s="93" t="str">
        <f>'2022-2024 mjcc'!E50</f>
        <v>09</v>
      </c>
      <c r="F39" s="93" t="str">
        <f>'2022-2024 mjcc'!F50</f>
        <v>02</v>
      </c>
      <c r="G39" s="162">
        <f>'2022-2024 mjcc'!P50</f>
        <v>4800862</v>
      </c>
      <c r="H39" s="162">
        <f>'2022-2024 mjcc'!Q50</f>
        <v>3009220.8</v>
      </c>
      <c r="I39" s="162">
        <f>'2022-2024 mjcc'!R50</f>
        <v>3009220.8</v>
      </c>
      <c r="J39" s="162">
        <f>'2022-2024 mjcc'!S50</f>
        <v>3039313</v>
      </c>
      <c r="K39" s="162">
        <f>'2022-2024 mjcc'!T50</f>
        <v>3039313</v>
      </c>
    </row>
    <row r="40" spans="1:11" ht="21.75" customHeight="1">
      <c r="A40" s="161"/>
      <c r="B40" s="161" t="str">
        <f>'2022-2024 mjcc'!H51</f>
        <v xml:space="preserve"> 12002</v>
      </c>
      <c r="C40" s="194" t="str">
        <f>'2022-2024 mjcc'!I51</f>
        <v xml:space="preserve"> Մայրության նպաստ</v>
      </c>
      <c r="D40" s="93">
        <f>'2022-2024 mjcc'!D51</f>
        <v>10</v>
      </c>
      <c r="E40" s="93" t="str">
        <f>'2022-2024 mjcc'!E51</f>
        <v>04</v>
      </c>
      <c r="F40" s="93" t="str">
        <f>'2022-2024 mjcc'!F51</f>
        <v>01</v>
      </c>
      <c r="G40" s="162">
        <f>'2022-2024 mjcc'!P51</f>
        <v>11686823.07</v>
      </c>
      <c r="H40" s="162">
        <f>'2022-2024 mjcc'!Q51</f>
        <v>11260318</v>
      </c>
      <c r="I40" s="162">
        <f>'2022-2024 mjcc'!R51</f>
        <v>12059318</v>
      </c>
      <c r="J40" s="162">
        <f>'2022-2024 mjcc'!S51</f>
        <v>12368756</v>
      </c>
      <c r="K40" s="162">
        <f>'2022-2024 mjcc'!T51</f>
        <v>12368756</v>
      </c>
    </row>
    <row r="41" spans="1:11" ht="33.75">
      <c r="A41" s="161"/>
      <c r="B41" s="161" t="str">
        <f>'2022-2024 mjcc'!H52</f>
        <v xml:space="preserve"> 12003</v>
      </c>
      <c r="C41" s="194" t="str">
        <f>'2022-2024 mjcc'!I52</f>
        <v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v>
      </c>
      <c r="D41" s="93">
        <f>'2022-2024 mjcc'!D52</f>
        <v>10</v>
      </c>
      <c r="E41" s="93" t="str">
        <f>'2022-2024 mjcc'!E52</f>
        <v>01</v>
      </c>
      <c r="F41" s="93" t="str">
        <f>'2022-2024 mjcc'!F52</f>
        <v>01</v>
      </c>
      <c r="G41" s="162">
        <f>'2022-2024 mjcc'!P52</f>
        <v>76774.960000000006</v>
      </c>
      <c r="H41" s="162">
        <f>'2022-2024 mjcc'!Q52</f>
        <v>76083.8</v>
      </c>
      <c r="I41" s="162">
        <f>'2022-2024 mjcc'!R52</f>
        <v>68475.5</v>
      </c>
      <c r="J41" s="162">
        <f>'2022-2024 mjcc'!S52</f>
        <v>66159.399999999994</v>
      </c>
      <c r="K41" s="162">
        <f>'2022-2024 mjcc'!T52</f>
        <v>59543.4</v>
      </c>
    </row>
    <row r="42" spans="1:11" ht="21.75" customHeight="1">
      <c r="A42" s="163">
        <f>'2022-2024 mjcc'!G53</f>
        <v>1088</v>
      </c>
      <c r="B42" s="163"/>
      <c r="C42" s="163" t="str">
        <f>'2022-2024 mjcc'!I53</f>
        <v xml:space="preserve"> Զբաղվածության ծրագիր </v>
      </c>
      <c r="D42" s="164">
        <f>'2022-2024 mjcc'!D53</f>
        <v>0</v>
      </c>
      <c r="E42" s="165">
        <f>'2022-2024 mjcc'!E53</f>
        <v>0</v>
      </c>
      <c r="F42" s="165">
        <f>'2022-2024 mjcc'!F53</f>
        <v>0</v>
      </c>
      <c r="G42" s="165">
        <f>'2022-2024 mjcc'!P53</f>
        <v>1941784.6369999999</v>
      </c>
      <c r="H42" s="165">
        <f>'2022-2024 mjcc'!Q53</f>
        <v>2100795.4</v>
      </c>
      <c r="I42" s="165">
        <f>'2022-2024 mjcc'!R53</f>
        <v>2126503.52</v>
      </c>
      <c r="J42" s="165">
        <f>'2022-2024 mjcc'!S53</f>
        <v>2127244.02</v>
      </c>
      <c r="K42" s="165">
        <f>'2022-2024 mjcc'!T53</f>
        <v>2127244.02</v>
      </c>
    </row>
    <row r="43" spans="1:11" ht="33.75">
      <c r="A43" s="161"/>
      <c r="B43" s="161" t="str">
        <f>'2022-2024 mjcc'!H54</f>
        <v xml:space="preserve"> 11001</v>
      </c>
      <c r="C43" s="194" t="str">
        <f>'2022-2024 mjcc'!I54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v>
      </c>
      <c r="D43" s="93">
        <f>'2022-2024 mjcc'!D54</f>
        <v>10</v>
      </c>
      <c r="E43" s="93" t="str">
        <f>'2022-2024 mjcc'!E54</f>
        <v>05</v>
      </c>
      <c r="F43" s="93" t="str">
        <f>'2022-2024 mjcc'!F54</f>
        <v>01</v>
      </c>
      <c r="G43" s="162">
        <f>'2022-2024 mjcc'!P54</f>
        <v>40276.28</v>
      </c>
      <c r="H43" s="162">
        <f>'2022-2024 mjcc'!Q54</f>
        <v>63875</v>
      </c>
      <c r="I43" s="162">
        <f>'2022-2024 mjcc'!R54</f>
        <v>63875</v>
      </c>
      <c r="J43" s="162">
        <f>'2022-2024 mjcc'!S54</f>
        <v>63875</v>
      </c>
      <c r="K43" s="162">
        <f>'2022-2024 mjcc'!T54</f>
        <v>63875</v>
      </c>
    </row>
    <row r="44" spans="1:11" ht="21.75" customHeight="1">
      <c r="A44" s="161"/>
      <c r="B44" s="161" t="str">
        <f>'2022-2024 mjcc'!H55</f>
        <v xml:space="preserve"> 11002</v>
      </c>
      <c r="C44" s="194" t="str">
        <f>'2022-2024 mjcc'!I55</f>
        <v xml:space="preserve"> Աշխատանքի տոնավաճառի կազմակերպում</v>
      </c>
      <c r="D44" s="93">
        <f>'2022-2024 mjcc'!D55</f>
        <v>11</v>
      </c>
      <c r="E44" s="93" t="str">
        <f>'2022-2024 mjcc'!E55</f>
        <v>05</v>
      </c>
      <c r="F44" s="93" t="str">
        <f>'2022-2024 mjcc'!F55</f>
        <v>01</v>
      </c>
      <c r="G44" s="162">
        <f>'2022-2024 mjcc'!P55</f>
        <v>0</v>
      </c>
      <c r="H44" s="162">
        <f>'2022-2024 mjcc'!Q55</f>
        <v>7000</v>
      </c>
      <c r="I44" s="162">
        <f>'2022-2024 mjcc'!R55</f>
        <v>7000</v>
      </c>
      <c r="J44" s="162">
        <f>'2022-2024 mjcc'!S55</f>
        <v>7000</v>
      </c>
      <c r="K44" s="162">
        <f>'2022-2024 mjcc'!T55</f>
        <v>7000</v>
      </c>
    </row>
    <row r="45" spans="1:11" ht="33.75">
      <c r="A45" s="161"/>
      <c r="B45" s="161" t="str">
        <f>'2022-2024 mjcc'!H56</f>
        <v xml:space="preserve"> 11004</v>
      </c>
      <c r="C45" s="194" t="str">
        <f>'2022-2024 mjcc'!I56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45" s="93">
        <f>'2022-2024 mjcc'!D56</f>
        <v>12</v>
      </c>
      <c r="E45" s="93" t="str">
        <f>'2022-2024 mjcc'!E56</f>
        <v>05</v>
      </c>
      <c r="F45" s="93" t="str">
        <f>'2022-2024 mjcc'!F56</f>
        <v>01</v>
      </c>
      <c r="G45" s="162">
        <f>'2022-2024 mjcc'!P56</f>
        <v>5938.26</v>
      </c>
      <c r="H45" s="162">
        <f>'2022-2024 mjcc'!Q56</f>
        <v>10000</v>
      </c>
      <c r="I45" s="162">
        <f>'2022-2024 mjcc'!R56</f>
        <v>14000</v>
      </c>
      <c r="J45" s="162">
        <f>'2022-2024 mjcc'!S56</f>
        <v>14000</v>
      </c>
      <c r="K45" s="162">
        <f>'2022-2024 mjcc'!T56</f>
        <v>14000</v>
      </c>
    </row>
    <row r="46" spans="1:11" ht="21.75" customHeight="1">
      <c r="A46" s="161"/>
      <c r="B46" s="161" t="str">
        <f>'2022-2024 mjcc'!H57</f>
        <v xml:space="preserve"> 11006</v>
      </c>
      <c r="C46" s="194" t="str">
        <f>'2022-2024 mjcc'!I57</f>
        <v xml:space="preserve"> Վարձատրվող հասարակական աշխատանքների իրականացման ապահովում</v>
      </c>
      <c r="D46" s="93">
        <f>'2022-2024 mjcc'!D57</f>
        <v>10</v>
      </c>
      <c r="E46" s="93" t="str">
        <f>'2022-2024 mjcc'!E57</f>
        <v>09</v>
      </c>
      <c r="F46" s="93" t="str">
        <f>'2022-2024 mjcc'!F57</f>
        <v>02</v>
      </c>
      <c r="G46" s="162">
        <f>'2022-2024 mjcc'!P57</f>
        <v>68.3</v>
      </c>
      <c r="H46" s="162">
        <f>'2022-2024 mjcc'!Q57</f>
        <v>1260</v>
      </c>
      <c r="I46" s="162">
        <f>'2022-2024 mjcc'!R57</f>
        <v>1260</v>
      </c>
      <c r="J46" s="162">
        <f>'2022-2024 mjcc'!S57</f>
        <v>1260</v>
      </c>
      <c r="K46" s="162">
        <f>'2022-2024 mjcc'!T57</f>
        <v>1260</v>
      </c>
    </row>
    <row r="47" spans="1:11" ht="21.75" customHeight="1">
      <c r="A47" s="161"/>
      <c r="B47" s="161" t="str">
        <f>'2022-2024 mjcc'!H58</f>
        <v xml:space="preserve"> 11007</v>
      </c>
      <c r="C47" s="194" t="str">
        <f>'2022-2024 mjcc'!I58</f>
        <v xml:space="preserve"> Հաշմանդամություն ունեցող երեխաների ծնողների համար դասընթացների կազմակերպում_x000D_
</v>
      </c>
      <c r="D47" s="93">
        <f>'2022-2024 mjcc'!D58</f>
        <v>14</v>
      </c>
      <c r="E47" s="93" t="str">
        <f>'2022-2024 mjcc'!E58</f>
        <v>05</v>
      </c>
      <c r="F47" s="93" t="str">
        <f>'2022-2024 mjcc'!F58</f>
        <v>01</v>
      </c>
      <c r="G47" s="162">
        <f>'2022-2024 mjcc'!P58</f>
        <v>2200</v>
      </c>
      <c r="H47" s="162">
        <f>'2022-2024 mjcc'!Q58</f>
        <v>2564.1</v>
      </c>
      <c r="I47" s="162">
        <f>'2022-2024 mjcc'!R58</f>
        <v>0</v>
      </c>
      <c r="J47" s="162">
        <f>'2022-2024 mjcc'!S58</f>
        <v>0</v>
      </c>
      <c r="K47" s="162">
        <f>'2022-2024 mjcc'!T58</f>
        <v>0</v>
      </c>
    </row>
    <row r="48" spans="1:11" ht="22.5">
      <c r="A48" s="161"/>
      <c r="B48" s="161" t="str">
        <f>'2022-2024 mjcc'!H59</f>
        <v xml:space="preserve"> 12001</v>
      </c>
      <c r="C48" s="194" t="str">
        <f>'2022-2024 mjcc'!I59</f>
        <v xml:space="preserve"> Աշխատաշուկայում անմրցունակ անձանց փոքր ձեռնարկատիրական գործունեության աջակցության տրամադրում</v>
      </c>
      <c r="D48" s="93">
        <f>'2022-2024 mjcc'!D59</f>
        <v>15</v>
      </c>
      <c r="E48" s="93" t="str">
        <f>'2022-2024 mjcc'!E59</f>
        <v>05</v>
      </c>
      <c r="F48" s="93" t="str">
        <f>'2022-2024 mjcc'!F59</f>
        <v>01</v>
      </c>
      <c r="G48" s="162">
        <f>'2022-2024 mjcc'!P59</f>
        <v>33823.769999999997</v>
      </c>
      <c r="H48" s="162">
        <f>'2022-2024 mjcc'!Q59</f>
        <v>50000</v>
      </c>
      <c r="I48" s="162">
        <f>'2022-2024 mjcc'!R59</f>
        <v>70180.5</v>
      </c>
      <c r="J48" s="162">
        <f>'2022-2024 mjcc'!S59</f>
        <v>70180.5</v>
      </c>
      <c r="K48" s="162">
        <f>'2022-2024 mjcc'!T59</f>
        <v>70180.5</v>
      </c>
    </row>
    <row r="49" spans="1:11" ht="45">
      <c r="A49" s="161"/>
      <c r="B49" s="161" t="str">
        <f>'2022-2024 mjcc'!H60</f>
        <v xml:space="preserve"> 12002</v>
      </c>
      <c r="C49" s="194" t="str">
        <f>'2022-2024 mjcc'!I60</f>
        <v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v>
      </c>
      <c r="D49" s="93">
        <f>'2022-2024 mjcc'!D60</f>
        <v>16</v>
      </c>
      <c r="E49" s="93" t="str">
        <f>'2022-2024 mjcc'!E60</f>
        <v>05</v>
      </c>
      <c r="F49" s="93" t="str">
        <f>'2022-2024 mjcc'!F60</f>
        <v>01</v>
      </c>
      <c r="G49" s="162">
        <f>'2022-2024 mjcc'!P60</f>
        <v>14039.91</v>
      </c>
      <c r="H49" s="162">
        <f>'2022-2024 mjcc'!Q60</f>
        <v>42840</v>
      </c>
      <c r="I49" s="162">
        <f>'2022-2024 mjcc'!R60</f>
        <v>161160</v>
      </c>
      <c r="J49" s="162">
        <f>'2022-2024 mjcc'!S60</f>
        <v>161160</v>
      </c>
      <c r="K49" s="162">
        <f>'2022-2024 mjcc'!T60</f>
        <v>161160</v>
      </c>
    </row>
    <row r="50" spans="1:11" ht="21.75" customHeight="1">
      <c r="A50" s="161"/>
      <c r="B50" s="161" t="str">
        <f>'2022-2024 mjcc'!H61</f>
        <v xml:space="preserve"> 12003</v>
      </c>
      <c r="C50" s="194" t="str">
        <f>'2022-2024 mjcc'!I61</f>
        <v xml:space="preserve"> Գործազուրկին այլ վայրում աշխատանքի տեղավորման աջակցության տրամադրում</v>
      </c>
      <c r="D50" s="93">
        <f>'2022-2024 mjcc'!D61</f>
        <v>17</v>
      </c>
      <c r="E50" s="93" t="str">
        <f>'2022-2024 mjcc'!E61</f>
        <v>05</v>
      </c>
      <c r="F50" s="93" t="str">
        <f>'2022-2024 mjcc'!F61</f>
        <v>01</v>
      </c>
      <c r="G50" s="162">
        <f>'2022-2024 mjcc'!P61</f>
        <v>22045.919999999998</v>
      </c>
      <c r="H50" s="162">
        <f>'2022-2024 mjcc'!Q61</f>
        <v>23320</v>
      </c>
      <c r="I50" s="162">
        <f>'2022-2024 mjcc'!R61</f>
        <v>920</v>
      </c>
      <c r="J50" s="162">
        <f>'2022-2024 mjcc'!S61</f>
        <v>0</v>
      </c>
      <c r="K50" s="162">
        <f>'2022-2024 mjcc'!T61</f>
        <v>0</v>
      </c>
    </row>
    <row r="51" spans="1:11" ht="22.5">
      <c r="A51" s="161"/>
      <c r="B51" s="161" t="str">
        <f>'2022-2024 mjcc'!H62</f>
        <v xml:space="preserve"> 12004</v>
      </c>
      <c r="C51" s="194" t="str">
        <f>'2022-2024 mjcc'!I62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51" s="93">
        <f>'2022-2024 mjcc'!D62</f>
        <v>18</v>
      </c>
      <c r="E51" s="93" t="str">
        <f>'2022-2024 mjcc'!E62</f>
        <v>05</v>
      </c>
      <c r="F51" s="93" t="str">
        <f>'2022-2024 mjcc'!F62</f>
        <v>01</v>
      </c>
      <c r="G51" s="162">
        <f>'2022-2024 mjcc'!P62</f>
        <v>148056.91</v>
      </c>
      <c r="H51" s="162">
        <f>'2022-2024 mjcc'!Q62</f>
        <v>164340.1</v>
      </c>
      <c r="I51" s="162">
        <f>'2022-2024 mjcc'!R62</f>
        <v>165268.31</v>
      </c>
      <c r="J51" s="162">
        <f>'2022-2024 mjcc'!S62</f>
        <v>165268.31</v>
      </c>
      <c r="K51" s="162">
        <f>'2022-2024 mjcc'!T62</f>
        <v>165268.31</v>
      </c>
    </row>
    <row r="52" spans="1:11" ht="22.5">
      <c r="A52" s="161"/>
      <c r="B52" s="161" t="str">
        <f>'2022-2024 mjcc'!H63</f>
        <v xml:space="preserve"> 12005</v>
      </c>
      <c r="C52" s="194" t="str">
        <f>'2022-2024 mjcc'!I63</f>
        <v xml:space="preserve"> Աշխատաշուկայում անմրցունակ անձանց աշխատանքի տեղավորման դեպքում գործատուին միանվագ փոխհատուցման տրամադրում</v>
      </c>
      <c r="D52" s="93">
        <f>'2022-2024 mjcc'!D63</f>
        <v>19</v>
      </c>
      <c r="E52" s="93" t="str">
        <f>'2022-2024 mjcc'!E63</f>
        <v>05</v>
      </c>
      <c r="F52" s="93" t="str">
        <f>'2022-2024 mjcc'!F63</f>
        <v>01</v>
      </c>
      <c r="G52" s="162">
        <f>'2022-2024 mjcc'!P63</f>
        <v>102407.7</v>
      </c>
      <c r="H52" s="162">
        <f>'2022-2024 mjcc'!Q63</f>
        <v>207500</v>
      </c>
      <c r="I52" s="162">
        <f>'2022-2024 mjcc'!R63</f>
        <v>207500</v>
      </c>
      <c r="J52" s="162">
        <f>'2022-2024 mjcc'!S63</f>
        <v>207500</v>
      </c>
      <c r="K52" s="162">
        <f>'2022-2024 mjcc'!T63</f>
        <v>207500</v>
      </c>
    </row>
    <row r="53" spans="1:11" ht="22.5">
      <c r="A53" s="161"/>
      <c r="B53" s="161" t="str">
        <f>'2022-2024 mjcc'!H64</f>
        <v xml:space="preserve"> 12006</v>
      </c>
      <c r="C53" s="194" t="str">
        <f>'2022-2024 mjcc'!I64</f>
        <v xml:space="preserve"> Սեզոնային զբաղվածության խթանման միջոցով գյուղացիական տնտեսությանն աջակցության տրամադրում</v>
      </c>
      <c r="D53" s="93">
        <f>'2022-2024 mjcc'!D64</f>
        <v>20</v>
      </c>
      <c r="E53" s="93" t="str">
        <f>'2022-2024 mjcc'!E64</f>
        <v>05</v>
      </c>
      <c r="F53" s="93" t="str">
        <f>'2022-2024 mjcc'!F64</f>
        <v>01</v>
      </c>
      <c r="G53" s="162">
        <f>'2022-2024 mjcc'!P64</f>
        <v>459570.09</v>
      </c>
      <c r="H53" s="162">
        <f>'2022-2024 mjcc'!Q64</f>
        <v>192842.2</v>
      </c>
      <c r="I53" s="162">
        <f>'2022-2024 mjcc'!R64</f>
        <v>213539.71</v>
      </c>
      <c r="J53" s="162">
        <f>'2022-2024 mjcc'!S64</f>
        <v>215200.21</v>
      </c>
      <c r="K53" s="162">
        <f>'2022-2024 mjcc'!T64</f>
        <v>215200.21</v>
      </c>
    </row>
    <row r="54" spans="1:11" ht="33.75">
      <c r="A54" s="161"/>
      <c r="B54" s="161" t="str">
        <f>'2022-2024 mjcc'!H65</f>
        <v xml:space="preserve"> 12008</v>
      </c>
      <c r="C54" s="194" t="str">
        <f>'2022-2024 mjcc'!I65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v>
      </c>
      <c r="D54" s="93">
        <f>'2022-2024 mjcc'!D65</f>
        <v>21</v>
      </c>
      <c r="E54" s="93" t="str">
        <f>'2022-2024 mjcc'!E65</f>
        <v>05</v>
      </c>
      <c r="F54" s="93" t="str">
        <f>'2022-2024 mjcc'!F65</f>
        <v>01</v>
      </c>
      <c r="G54" s="162">
        <f>'2022-2024 mjcc'!P65</f>
        <v>44285.120000000003</v>
      </c>
      <c r="H54" s="162">
        <f>'2022-2024 mjcc'!Q65</f>
        <v>71400</v>
      </c>
      <c r="I54" s="162">
        <f>'2022-2024 mjcc'!R65</f>
        <v>71400</v>
      </c>
      <c r="J54" s="162">
        <f>'2022-2024 mjcc'!S65</f>
        <v>71400</v>
      </c>
      <c r="K54" s="162">
        <f>'2022-2024 mjcc'!T65</f>
        <v>71400</v>
      </c>
    </row>
    <row r="55" spans="1:11" ht="45">
      <c r="A55" s="161"/>
      <c r="B55" s="161" t="str">
        <f>'2022-2024 mjcc'!H66</f>
        <v xml:space="preserve"> 12009</v>
      </c>
      <c r="C55" s="194" t="str">
        <f>'2022-2024 mjcc'!I66</f>
        <v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v>
      </c>
      <c r="D55" s="93">
        <f>'2022-2024 mjcc'!D66</f>
        <v>22</v>
      </c>
      <c r="E55" s="93" t="str">
        <f>'2022-2024 mjcc'!E66</f>
        <v>05</v>
      </c>
      <c r="F55" s="93" t="str">
        <f>'2022-2024 mjcc'!F66</f>
        <v>01</v>
      </c>
      <c r="G55" s="162">
        <f>'2022-2024 mjcc'!P66</f>
        <v>393328.04</v>
      </c>
      <c r="H55" s="162">
        <f>'2022-2024 mjcc'!Q66</f>
        <v>448800</v>
      </c>
      <c r="I55" s="162">
        <f>'2022-2024 mjcc'!R66</f>
        <v>448800</v>
      </c>
      <c r="J55" s="162">
        <f>'2022-2024 mjcc'!S66</f>
        <v>448800</v>
      </c>
      <c r="K55" s="162">
        <f>'2022-2024 mjcc'!T66</f>
        <v>448800</v>
      </c>
    </row>
    <row r="56" spans="1:11" ht="22.5">
      <c r="A56" s="161"/>
      <c r="B56" s="161" t="str">
        <f>'2022-2024 mjcc'!H67</f>
        <v xml:space="preserve"> 12010</v>
      </c>
      <c r="C56" s="194" t="str">
        <f>'2022-2024 mjcc'!I67</f>
        <v xml:space="preserve"> Աշխատաշուկայում անմրցունակ և մասնագիտություն չունեցող  մայրերի համար գործատուի մոտ մասնագիտական ուսուցման կազմակերպում</v>
      </c>
      <c r="D56" s="93">
        <f>'2022-2024 mjcc'!D67</f>
        <v>23</v>
      </c>
      <c r="E56" s="93" t="str">
        <f>'2022-2024 mjcc'!E67</f>
        <v>05</v>
      </c>
      <c r="F56" s="93" t="str">
        <f>'2022-2024 mjcc'!F67</f>
        <v>01</v>
      </c>
      <c r="G56" s="162">
        <f>'2022-2024 mjcc'!P67</f>
        <v>75224.497000000003</v>
      </c>
      <c r="H56" s="162">
        <f>'2022-2024 mjcc'!Q67</f>
        <v>113454</v>
      </c>
      <c r="I56" s="162">
        <f>'2022-2024 mjcc'!R67</f>
        <v>0</v>
      </c>
      <c r="J56" s="162">
        <f>'2022-2024 mjcc'!S67</f>
        <v>0</v>
      </c>
      <c r="K56" s="162">
        <f>'2022-2024 mjcc'!T67</f>
        <v>0</v>
      </c>
    </row>
    <row r="57" spans="1:11" ht="22.5">
      <c r="A57" s="161"/>
      <c r="B57" s="161" t="str">
        <f>'2022-2024 mjcc'!H68</f>
        <v xml:space="preserve"> 12011</v>
      </c>
      <c r="C57" s="194" t="str">
        <f>'2022-2024 mjcc'!I68</f>
        <v xml:space="preserve"> Վարձատրվող հասարակական աշխատանքների կազմակերպման միջոցով գործազուրկների ժամանակավոր զբաղվածության ապահովում</v>
      </c>
      <c r="D57" s="93">
        <f>'2022-2024 mjcc'!D68</f>
        <v>24</v>
      </c>
      <c r="E57" s="93" t="str">
        <f>'2022-2024 mjcc'!E68</f>
        <v>05</v>
      </c>
      <c r="F57" s="93" t="str">
        <f>'2022-2024 mjcc'!F68</f>
        <v>01</v>
      </c>
      <c r="G57" s="162">
        <f>'2022-2024 mjcc'!P68</f>
        <v>83558.929999999993</v>
      </c>
      <c r="H57" s="162">
        <f>'2022-2024 mjcc'!Q68</f>
        <v>126000</v>
      </c>
      <c r="I57" s="162">
        <f>'2022-2024 mjcc'!R68</f>
        <v>126000</v>
      </c>
      <c r="J57" s="162">
        <f>'2022-2024 mjcc'!S68</f>
        <v>126000</v>
      </c>
      <c r="K57" s="162">
        <f>'2022-2024 mjcc'!T68</f>
        <v>126000</v>
      </c>
    </row>
    <row r="58" spans="1:11" ht="22.5">
      <c r="A58" s="161"/>
      <c r="B58" s="161" t="str">
        <f>'2022-2024 mjcc'!H69</f>
        <v xml:space="preserve"> 12013</v>
      </c>
      <c r="C58" s="194" t="str">
        <f>'2022-2024 mjcc'!I69</f>
        <v xml:space="preserve"> Աշխատաշուկայում անմրցունակ անձանց անասնապահությամբ զբաղվելու համար աջակցության տրամադրում</v>
      </c>
      <c r="D58" s="93">
        <f>'2022-2024 mjcc'!D69</f>
        <v>25</v>
      </c>
      <c r="E58" s="93" t="str">
        <f>'2022-2024 mjcc'!E69</f>
        <v>05</v>
      </c>
      <c r="F58" s="93" t="str">
        <f>'2022-2024 mjcc'!F69</f>
        <v>01</v>
      </c>
      <c r="G58" s="162">
        <f>'2022-2024 mjcc'!P69</f>
        <v>516960.91</v>
      </c>
      <c r="H58" s="162">
        <f>'2022-2024 mjcc'!Q69</f>
        <v>575600</v>
      </c>
      <c r="I58" s="162">
        <f>'2022-2024 mjcc'!R69</f>
        <v>575600</v>
      </c>
      <c r="J58" s="162">
        <f>'2022-2024 mjcc'!S69</f>
        <v>575600</v>
      </c>
      <c r="K58" s="162">
        <f>'2022-2024 mjcc'!T69</f>
        <v>575600</v>
      </c>
    </row>
    <row r="59" spans="1:11" ht="21.75" customHeight="1">
      <c r="A59" s="163">
        <f>'2022-2024 mjcc'!G70</f>
        <v>1098</v>
      </c>
      <c r="B59" s="163"/>
      <c r="C59" s="163" t="str">
        <f>'2022-2024 mjcc'!I70</f>
        <v xml:space="preserve"> Բնակարանային ապահովում</v>
      </c>
      <c r="D59" s="164">
        <f>'2022-2024 mjcc'!D70</f>
        <v>0</v>
      </c>
      <c r="E59" s="165">
        <f>'2022-2024 mjcc'!E70</f>
        <v>0</v>
      </c>
      <c r="F59" s="165">
        <f>'2022-2024 mjcc'!F70</f>
        <v>0</v>
      </c>
      <c r="G59" s="165">
        <f>'2022-2024 mjcc'!P70</f>
        <v>418199.74</v>
      </c>
      <c r="H59" s="165">
        <f>'2022-2024 mjcc'!Q70</f>
        <v>1790614.2</v>
      </c>
      <c r="I59" s="165">
        <f>'2022-2024 mjcc'!R70</f>
        <v>780375.61</v>
      </c>
      <c r="J59" s="165">
        <f>'2022-2024 mjcc'!S70</f>
        <v>494000</v>
      </c>
      <c r="K59" s="165">
        <f>'2022-2024 mjcc'!T70</f>
        <v>494000</v>
      </c>
    </row>
    <row r="60" spans="1:11" ht="22.5">
      <c r="A60" s="161"/>
      <c r="B60" s="161" t="str">
        <f>'2022-2024 mjcc'!H71</f>
        <v xml:space="preserve"> 12001</v>
      </c>
      <c r="C60" s="194" t="str">
        <f>'2022-2024 mjcc'!I71</f>
        <v xml:space="preserve"> Երկրաշարժի հետևանքով անօթևան մնացած ընտանիքների բնակարանային ապահովում</v>
      </c>
      <c r="D60" s="93">
        <f>'2022-2024 mjcc'!D71</f>
        <v>0</v>
      </c>
      <c r="E60" s="93">
        <f>'2022-2024 mjcc'!E71</f>
        <v>0</v>
      </c>
      <c r="F60" s="93">
        <f>'2022-2024 mjcc'!F71</f>
        <v>0</v>
      </c>
      <c r="G60" s="162">
        <f>'2022-2024 mjcc'!P71</f>
        <v>0</v>
      </c>
      <c r="H60" s="162">
        <f>'2022-2024 mjcc'!Q71</f>
        <v>0</v>
      </c>
      <c r="I60" s="162">
        <f>'2022-2024 mjcc'!R71</f>
        <v>0</v>
      </c>
      <c r="J60" s="162">
        <f>'2022-2024 mjcc'!S71</f>
        <v>0</v>
      </c>
      <c r="K60" s="162">
        <f>'2022-2024 mjcc'!T71</f>
        <v>0</v>
      </c>
    </row>
    <row r="61" spans="1:11" ht="33.75">
      <c r="A61" s="161"/>
      <c r="B61" s="161" t="str">
        <f>'2022-2024 mjcc'!H72</f>
        <v xml:space="preserve"> 12002</v>
      </c>
      <c r="C61" s="194" t="str">
        <f>'2022-2024 mjcc'!I72</f>
        <v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v>
      </c>
      <c r="D61" s="93">
        <f>'2022-2024 mjcc'!D72</f>
        <v>10</v>
      </c>
      <c r="E61" s="93" t="str">
        <f>'2022-2024 mjcc'!E72</f>
        <v>06</v>
      </c>
      <c r="F61" s="93" t="str">
        <f>'2022-2024 mjcc'!F72</f>
        <v>01</v>
      </c>
      <c r="G61" s="162">
        <f>'2022-2024 mjcc'!P72</f>
        <v>125742</v>
      </c>
      <c r="H61" s="162">
        <f>'2022-2024 mjcc'!Q72</f>
        <v>500000</v>
      </c>
      <c r="I61" s="162">
        <f>'2022-2024 mjcc'!R72</f>
        <v>468500</v>
      </c>
      <c r="J61" s="162">
        <f>'2022-2024 mjcc'!S72</f>
        <v>494000</v>
      </c>
      <c r="K61" s="162">
        <f>'2022-2024 mjcc'!T72</f>
        <v>494000</v>
      </c>
    </row>
    <row r="62" spans="1:11" ht="21.75" customHeight="1">
      <c r="A62" s="161"/>
      <c r="B62" s="161" t="str">
        <f>'2022-2024 mjcc'!H73</f>
        <v xml:space="preserve"> 12003</v>
      </c>
      <c r="C62" s="194" t="str">
        <f>'2022-2024 mjcc'!I73</f>
        <v>Հայաստանի Հանրապետության Մանկատան շրջանավարտներին բնակարանի ապահովում</v>
      </c>
      <c r="D62" s="93">
        <f>'2022-2024 mjcc'!D73</f>
        <v>0</v>
      </c>
      <c r="E62" s="93">
        <f>'2022-2024 mjcc'!E73</f>
        <v>0</v>
      </c>
      <c r="F62" s="93">
        <f>'2022-2024 mjcc'!F73</f>
        <v>0</v>
      </c>
      <c r="G62" s="162">
        <f>'2022-2024 mjcc'!P73</f>
        <v>602</v>
      </c>
      <c r="H62" s="162">
        <f>'2022-2024 mjcc'!Q73</f>
        <v>0</v>
      </c>
      <c r="I62" s="162">
        <f>'2022-2024 mjcc'!R73</f>
        <v>0</v>
      </c>
      <c r="J62" s="162">
        <f>'2022-2024 mjcc'!S73</f>
        <v>0</v>
      </c>
      <c r="K62" s="162">
        <f>'2022-2024 mjcc'!T73</f>
        <v>0</v>
      </c>
    </row>
    <row r="63" spans="1:11" ht="22.5">
      <c r="A63" s="161"/>
      <c r="B63" s="161">
        <f>'2022-2024 mjcc'!H74</f>
        <v>21001</v>
      </c>
      <c r="C63" s="194" t="str">
        <f>'2022-2024 mjcc'!I74</f>
        <v>Բնակարանային շինարարություն (ՀՀ Արագածոտնի, Շիրակի և Լոռու մարզերում բազմաբնակարան շենքերի կառուցում)</v>
      </c>
      <c r="D63" s="93" t="str">
        <f>'2022-2024 mjcc'!D74</f>
        <v>06</v>
      </c>
      <c r="E63" s="93" t="str">
        <f>'2022-2024 mjcc'!E74</f>
        <v>01</v>
      </c>
      <c r="F63" s="93" t="str">
        <f>'2022-2024 mjcc'!F74</f>
        <v>01</v>
      </c>
      <c r="G63" s="162">
        <f>'2022-2024 mjcc'!P74</f>
        <v>291855.74</v>
      </c>
      <c r="H63" s="162">
        <f>'2022-2024 mjcc'!Q74</f>
        <v>1290614.2</v>
      </c>
      <c r="I63" s="162">
        <f>'2022-2024 mjcc'!R74</f>
        <v>311875.61</v>
      </c>
      <c r="J63" s="162">
        <f>'2022-2024 mjcc'!S74</f>
        <v>0</v>
      </c>
      <c r="K63" s="162">
        <f>'2022-2024 mjcc'!T74</f>
        <v>0</v>
      </c>
    </row>
    <row r="64" spans="1:11" ht="21.75" customHeight="1">
      <c r="A64" s="163">
        <f>'2022-2024 mjcc'!G75</f>
        <v>1102</v>
      </c>
      <c r="B64" s="163"/>
      <c r="C64" s="163" t="str">
        <f>'2022-2024 mjcc'!I75</f>
        <v xml:space="preserve"> Կենսաթոշակային ապահովություն </v>
      </c>
      <c r="D64" s="164">
        <f>'2022-2024 mjcc'!D75</f>
        <v>0</v>
      </c>
      <c r="E64" s="165">
        <f>'2022-2024 mjcc'!E75</f>
        <v>0</v>
      </c>
      <c r="F64" s="165">
        <f>'2022-2024 mjcc'!F75</f>
        <v>0</v>
      </c>
      <c r="G64" s="165">
        <f>'2022-2024 mjcc'!P75</f>
        <v>358391763.32000005</v>
      </c>
      <c r="H64" s="165">
        <f>'2022-2024 mjcc'!Q75</f>
        <v>352682661.19999999</v>
      </c>
      <c r="I64" s="165">
        <f>'2022-2024 mjcc'!R75</f>
        <v>386710038.29999995</v>
      </c>
      <c r="J64" s="165">
        <f>'2022-2024 mjcc'!S75</f>
        <v>395361845.59999996</v>
      </c>
      <c r="K64" s="165">
        <f>'2022-2024 mjcc'!T75</f>
        <v>403626436</v>
      </c>
    </row>
    <row r="65" spans="1:11" ht="22.5">
      <c r="A65" s="161"/>
      <c r="B65" s="161" t="str">
        <f>'2022-2024 mjcc'!H76</f>
        <v xml:space="preserve"> 11001</v>
      </c>
      <c r="C65" s="194" t="str">
        <f>'2022-2024 mjcc'!I76</f>
        <v xml:space="preserve"> Կենսաթոշակների և այլ դրամական վճարների տրամադրման տեղեկատվական միասնական համակարգերի սպասարկում և շահագործում</v>
      </c>
      <c r="D65" s="93">
        <f>'2022-2024 mjcc'!D76</f>
        <v>10</v>
      </c>
      <c r="E65" s="93" t="str">
        <f>'2022-2024 mjcc'!E76</f>
        <v>09</v>
      </c>
      <c r="F65" s="93" t="str">
        <f>'2022-2024 mjcc'!F76</f>
        <v>02</v>
      </c>
      <c r="G65" s="162">
        <f>'2022-2024 mjcc'!P76</f>
        <v>67560</v>
      </c>
      <c r="H65" s="162">
        <f>'2022-2024 mjcc'!Q76</f>
        <v>72400</v>
      </c>
      <c r="I65" s="162">
        <f>'2022-2024 mjcc'!R76</f>
        <v>72400</v>
      </c>
      <c r="J65" s="162">
        <f>'2022-2024 mjcc'!S76</f>
        <v>72400</v>
      </c>
      <c r="K65" s="162">
        <f>'2022-2024 mjcc'!T76</f>
        <v>72400</v>
      </c>
    </row>
    <row r="66" spans="1:11" ht="21.75" customHeight="1">
      <c r="A66" s="161"/>
      <c r="B66" s="161" t="str">
        <f>'2022-2024 mjcc'!H77</f>
        <v xml:space="preserve"> 11002</v>
      </c>
      <c r="C66" s="194" t="str">
        <f>'2022-2024 mjcc'!I77</f>
        <v xml:space="preserve"> Կենսաթոշակների և այլ դրամական վճարների իրականացման ապահովում</v>
      </c>
      <c r="D66" s="93">
        <f>'2022-2024 mjcc'!D77</f>
        <v>10</v>
      </c>
      <c r="E66" s="93" t="str">
        <f>'2022-2024 mjcc'!E77</f>
        <v>09</v>
      </c>
      <c r="F66" s="93" t="str">
        <f>'2022-2024 mjcc'!F77</f>
        <v>02</v>
      </c>
      <c r="G66" s="162">
        <f>'2022-2024 mjcc'!P77</f>
        <v>1389685.54</v>
      </c>
      <c r="H66" s="162">
        <f>'2022-2024 mjcc'!Q77</f>
        <v>1072310.3</v>
      </c>
      <c r="I66" s="162">
        <f>'2022-2024 mjcc'!R77</f>
        <v>854452.6</v>
      </c>
      <c r="J66" s="162">
        <f>'2022-2024 mjcc'!S77</f>
        <v>623401</v>
      </c>
      <c r="K66" s="162">
        <f>'2022-2024 mjcc'!T77</f>
        <v>646593.9</v>
      </c>
    </row>
    <row r="67" spans="1:11" ht="21.75" customHeight="1">
      <c r="A67" s="161"/>
      <c r="B67" s="161" t="str">
        <f>'2022-2024 mjcc'!H78</f>
        <v xml:space="preserve"> 11003</v>
      </c>
      <c r="C67" s="194" t="str">
        <f>'2022-2024 mjcc'!I78</f>
        <v xml:space="preserve"> Կենսաթոշակների ձևաթղթերի տպագրություն</v>
      </c>
      <c r="D67" s="93">
        <f>'2022-2024 mjcc'!D78</f>
        <v>10</v>
      </c>
      <c r="E67" s="93" t="str">
        <f>'2022-2024 mjcc'!E78</f>
        <v>09</v>
      </c>
      <c r="F67" s="93" t="str">
        <f>'2022-2024 mjcc'!F78</f>
        <v>02</v>
      </c>
      <c r="G67" s="162">
        <f>'2022-2024 mjcc'!P78</f>
        <v>588</v>
      </c>
      <c r="H67" s="162">
        <f>'2022-2024 mjcc'!Q78</f>
        <v>809.9</v>
      </c>
      <c r="I67" s="162">
        <f>'2022-2024 mjcc'!R78</f>
        <v>500</v>
      </c>
      <c r="J67" s="162">
        <f>'2022-2024 mjcc'!S78</f>
        <v>500</v>
      </c>
      <c r="K67" s="162">
        <f>'2022-2024 mjcc'!T78</f>
        <v>500</v>
      </c>
    </row>
    <row r="68" spans="1:11" ht="21.75" customHeight="1">
      <c r="A68" s="161"/>
      <c r="B68" s="161" t="str">
        <f>'2022-2024 mjcc'!H79</f>
        <v xml:space="preserve"> 11004</v>
      </c>
      <c r="C68" s="194" t="str">
        <f>'2022-2024 mjcc'!I79</f>
        <v xml:space="preserve"> Կենսաթոշակային համակարգի հանրային իրազեկման աշխատանքներ</v>
      </c>
      <c r="D68" s="93">
        <f>'2022-2024 mjcc'!D79</f>
        <v>0</v>
      </c>
      <c r="E68" s="93">
        <f>'2022-2024 mjcc'!E79</f>
        <v>0</v>
      </c>
      <c r="F68" s="93">
        <f>'2022-2024 mjcc'!F79</f>
        <v>0</v>
      </c>
      <c r="G68" s="162">
        <f>'2022-2024 mjcc'!P79</f>
        <v>9923.5</v>
      </c>
      <c r="H68" s="162">
        <f>'2022-2024 mjcc'!Q79</f>
        <v>0</v>
      </c>
      <c r="I68" s="162">
        <f>'2022-2024 mjcc'!R79</f>
        <v>0</v>
      </c>
      <c r="J68" s="162">
        <f>'2022-2024 mjcc'!S79</f>
        <v>0</v>
      </c>
      <c r="K68" s="162">
        <f>'2022-2024 mjcc'!T79</f>
        <v>0</v>
      </c>
    </row>
    <row r="69" spans="1:11" ht="21.75" customHeight="1">
      <c r="A69" s="161"/>
      <c r="B69" s="161" t="str">
        <f>'2022-2024 mjcc'!H80</f>
        <v xml:space="preserve"> 12001</v>
      </c>
      <c r="C69" s="194" t="str">
        <f>'2022-2024 mjcc'!I80</f>
        <v xml:space="preserve"> Սպայական անձնակազմի և նրանց ընտանիքների անդամների կենսաթոշակներ</v>
      </c>
      <c r="D69" s="93">
        <f>'2022-2024 mjcc'!D80</f>
        <v>10</v>
      </c>
      <c r="E69" s="93" t="str">
        <f>'2022-2024 mjcc'!E80</f>
        <v>02</v>
      </c>
      <c r="F69" s="93" t="str">
        <f>'2022-2024 mjcc'!F80</f>
        <v>01</v>
      </c>
      <c r="G69" s="162">
        <f>'2022-2024 mjcc'!P80</f>
        <v>31048958.52</v>
      </c>
      <c r="H69" s="162">
        <f>'2022-2024 mjcc'!Q80</f>
        <v>32610235.699999999</v>
      </c>
      <c r="I69" s="162">
        <f>'2022-2024 mjcc'!R80</f>
        <v>33376547.300000001</v>
      </c>
      <c r="J69" s="162">
        <f>'2022-2024 mjcc'!S80</f>
        <v>34163993.899999999</v>
      </c>
      <c r="K69" s="162">
        <f>'2022-2024 mjcc'!T80</f>
        <v>35019007.600000001</v>
      </c>
    </row>
    <row r="70" spans="1:11" ht="22.5">
      <c r="A70" s="161"/>
      <c r="B70" s="161" t="str">
        <f>'2022-2024 mjcc'!H81</f>
        <v xml:space="preserve"> 12002</v>
      </c>
      <c r="C70" s="194" t="str">
        <f>'2022-2024 mjcc'!I81</f>
        <v xml:space="preserve"> Շարքային զինծառայողների և նրանց ընտանիքների անդամների զինվորական կենսաթոշակներ</v>
      </c>
      <c r="D70" s="93">
        <f>'2022-2024 mjcc'!D81</f>
        <v>10</v>
      </c>
      <c r="E70" s="93" t="str">
        <f>'2022-2024 mjcc'!E81</f>
        <v>02</v>
      </c>
      <c r="F70" s="93" t="str">
        <f>'2022-2024 mjcc'!F81</f>
        <v>01</v>
      </c>
      <c r="G70" s="162">
        <f>'2022-2024 mjcc'!P81</f>
        <v>589734.54</v>
      </c>
      <c r="H70" s="162">
        <f>'2022-2024 mjcc'!Q81</f>
        <v>593486</v>
      </c>
      <c r="I70" s="162">
        <f>'2022-2024 mjcc'!R81</f>
        <v>570096</v>
      </c>
      <c r="J70" s="162">
        <f>'2022-2024 mjcc'!S81</f>
        <v>542640</v>
      </c>
      <c r="K70" s="162">
        <f>'2022-2024 mjcc'!T81</f>
        <v>509136</v>
      </c>
    </row>
    <row r="71" spans="1:11" ht="21.75" customHeight="1">
      <c r="A71" s="161"/>
      <c r="B71" s="161" t="str">
        <f>'2022-2024 mjcc'!H82</f>
        <v xml:space="preserve"> 12003</v>
      </c>
      <c r="C71" s="194" t="str">
        <f>'2022-2024 mjcc'!I82</f>
        <v xml:space="preserve"> Աշխատանքային կենսաթոշակներ</v>
      </c>
      <c r="D71" s="93">
        <f>'2022-2024 mjcc'!D82</f>
        <v>10</v>
      </c>
      <c r="E71" s="93" t="str">
        <f>'2022-2024 mjcc'!E82</f>
        <v>02</v>
      </c>
      <c r="F71" s="93" t="str">
        <f>'2022-2024 mjcc'!F82</f>
        <v>01</v>
      </c>
      <c r="G71" s="162">
        <f>'2022-2024 mjcc'!P82</f>
        <v>237809663.90000001</v>
      </c>
      <c r="H71" s="162">
        <f>'2022-2024 mjcc'!Q82</f>
        <v>245315938.90000001</v>
      </c>
      <c r="I71" s="162">
        <f>'2022-2024 mjcc'!R82</f>
        <v>243984444.5</v>
      </c>
      <c r="J71" s="162">
        <f>'2022-2024 mjcc'!S82</f>
        <v>243984444.5</v>
      </c>
      <c r="K71" s="162">
        <f>'2022-2024 mjcc'!T82</f>
        <v>243984444.5</v>
      </c>
    </row>
    <row r="72" spans="1:11" ht="21.75" customHeight="1">
      <c r="A72" s="161"/>
      <c r="B72" s="161" t="str">
        <f>'2022-2024 mjcc'!H83</f>
        <v xml:space="preserve"> 12004</v>
      </c>
      <c r="C72" s="194" t="str">
        <f>'2022-2024 mjcc'!I83</f>
        <v xml:space="preserve"> ՀՀ օրենքով նշանակված կենսաթոշակներ</v>
      </c>
      <c r="D72" s="93">
        <f>'2022-2024 mjcc'!D83</f>
        <v>12</v>
      </c>
      <c r="E72" s="93" t="str">
        <f>'2022-2024 mjcc'!E83</f>
        <v>02</v>
      </c>
      <c r="F72" s="93" t="str">
        <f>'2022-2024 mjcc'!F83</f>
        <v>01</v>
      </c>
      <c r="G72" s="162">
        <f>'2022-2024 mjcc'!P83</f>
        <v>2832712.17</v>
      </c>
      <c r="H72" s="162">
        <f>'2022-2024 mjcc'!Q83</f>
        <v>3009924.2</v>
      </c>
      <c r="I72" s="162">
        <f>'2022-2024 mjcc'!R83</f>
        <v>3034677.9</v>
      </c>
      <c r="J72" s="162">
        <f>'2022-2024 mjcc'!S83</f>
        <v>3094581.2</v>
      </c>
      <c r="K72" s="162">
        <f>'2022-2024 mjcc'!T83</f>
        <v>3120142</v>
      </c>
    </row>
    <row r="73" spans="1:11" ht="21.75" customHeight="1">
      <c r="A73" s="161"/>
      <c r="B73" s="161" t="str">
        <f>'2022-2024 mjcc'!H84</f>
        <v xml:space="preserve"> 12005</v>
      </c>
      <c r="C73" s="194" t="str">
        <f>'2022-2024 mjcc'!I84</f>
        <v xml:space="preserve"> Կուտակային հատկացումներ մասնակցի կենսաթոշակային հաշվին</v>
      </c>
      <c r="D73" s="93">
        <f>'2022-2024 mjcc'!D84</f>
        <v>10</v>
      </c>
      <c r="E73" s="93" t="str">
        <f>'2022-2024 mjcc'!E84</f>
        <v>02</v>
      </c>
      <c r="F73" s="93" t="str">
        <f>'2022-2024 mjcc'!F84</f>
        <v>01</v>
      </c>
      <c r="G73" s="162">
        <f>'2022-2024 mjcc'!P84</f>
        <v>84642937.150000006</v>
      </c>
      <c r="H73" s="162">
        <f>'2022-2024 mjcc'!Q84</f>
        <v>70007556.200000003</v>
      </c>
      <c r="I73" s="162">
        <f>'2022-2024 mjcc'!R84</f>
        <v>104816920</v>
      </c>
      <c r="J73" s="162">
        <f>'2022-2024 mjcc'!S84</f>
        <v>112879885</v>
      </c>
      <c r="K73" s="162">
        <f>'2022-2024 mjcc'!T84</f>
        <v>120274212</v>
      </c>
    </row>
    <row r="74" spans="1:11" ht="21.75" customHeight="1">
      <c r="A74" s="163">
        <f>'2022-2024 mjcc'!G85</f>
        <v>1117</v>
      </c>
      <c r="B74" s="163"/>
      <c r="C74" s="163" t="str">
        <f>'2022-2024 mjcc'!I85</f>
        <v xml:space="preserve"> Սոցիալական պաշտպանության բնագավառում պետական քաղաքականության մշակում, ծրագրերի համակարգում և մոնիթորինգ </v>
      </c>
      <c r="D74" s="164">
        <f>'2022-2024 mjcc'!D85</f>
        <v>0</v>
      </c>
      <c r="E74" s="165">
        <f>'2022-2024 mjcc'!E85</f>
        <v>0</v>
      </c>
      <c r="F74" s="165">
        <f>'2022-2024 mjcc'!F85</f>
        <v>0</v>
      </c>
      <c r="G74" s="165">
        <f>'2022-2024 mjcc'!P85</f>
        <v>4979921.53</v>
      </c>
      <c r="H74" s="165">
        <f>'2022-2024 mjcc'!Q85</f>
        <v>5612121.1000000015</v>
      </c>
      <c r="I74" s="165">
        <f>'2022-2024 mjcc'!R85</f>
        <v>5879161</v>
      </c>
      <c r="J74" s="165">
        <f>'2022-2024 mjcc'!S85</f>
        <v>5933857.1763520008</v>
      </c>
      <c r="K74" s="165">
        <f>'2022-2024 mjcc'!T85</f>
        <v>6000862.0663640006</v>
      </c>
    </row>
    <row r="75" spans="1:11" ht="22.5">
      <c r="A75" s="161"/>
      <c r="B75" s="161" t="str">
        <f>'2022-2024 mjcc'!H86</f>
        <v xml:space="preserve"> 11001</v>
      </c>
      <c r="C75" s="194" t="str">
        <f>'2022-2024 mjcc'!I86</f>
        <v xml:space="preserve"> Սոցիալական պաշտպանության բնագավառի պետական քաղաքականության մշակման, ծրագրերի համակարգման և մոնիթորինգի ծառայություններ</v>
      </c>
      <c r="D75" s="93">
        <f>'2022-2024 mjcc'!D86</f>
        <v>10</v>
      </c>
      <c r="E75" s="93" t="str">
        <f>'2022-2024 mjcc'!E86</f>
        <v>09</v>
      </c>
      <c r="F75" s="93" t="str">
        <f>'2022-2024 mjcc'!F86</f>
        <v>01</v>
      </c>
      <c r="G75" s="162">
        <f>'2022-2024 mjcc'!P86</f>
        <v>2502212.0099999998</v>
      </c>
      <c r="H75" s="162">
        <f>'2022-2024 mjcc'!Q86</f>
        <v>2762910.2</v>
      </c>
      <c r="I75" s="162">
        <f>'2022-2024 mjcc'!R86</f>
        <v>1005363.1</v>
      </c>
      <c r="J75" s="162">
        <f>'2022-2024 mjcc'!S86</f>
        <v>1013707.5763519999</v>
      </c>
      <c r="K75" s="162">
        <f>'2022-2024 mjcc'!T86</f>
        <v>1030359.4663639998</v>
      </c>
    </row>
    <row r="76" spans="1:11" ht="21.75" customHeight="1">
      <c r="A76" s="161"/>
      <c r="B76" s="161" t="str">
        <f>'2022-2024 mjcc'!H87</f>
        <v xml:space="preserve"> 11002</v>
      </c>
      <c r="C76" s="194" t="str">
        <f>'2022-2024 mjcc'!I87</f>
        <v xml:space="preserve"> Սոցիալական պաշտպանության առանձին  ծրագրերի իրականացման ապահովում</v>
      </c>
      <c r="D76" s="93">
        <f>'2022-2024 mjcc'!D87</f>
        <v>10</v>
      </c>
      <c r="E76" s="93" t="str">
        <f>'2022-2024 mjcc'!E87</f>
        <v>09</v>
      </c>
      <c r="F76" s="93" t="str">
        <f>'2022-2024 mjcc'!F87</f>
        <v>01</v>
      </c>
      <c r="G76" s="162">
        <f>'2022-2024 mjcc'!P87</f>
        <v>2162528.54</v>
      </c>
      <c r="H76" s="162">
        <f>'2022-2024 mjcc'!Q87</f>
        <v>2512877.6</v>
      </c>
      <c r="I76" s="162">
        <f>'2022-2024 mjcc'!R87</f>
        <v>4463173.8</v>
      </c>
      <c r="J76" s="162">
        <f>'2022-2024 mjcc'!S87</f>
        <v>4511125.5</v>
      </c>
      <c r="K76" s="162">
        <f>'2022-2024 mjcc'!T87</f>
        <v>4559878.5</v>
      </c>
    </row>
    <row r="77" spans="1:11" ht="21.75" customHeight="1">
      <c r="A77" s="226"/>
      <c r="B77" s="161">
        <f>'2022-2024 mjcc'!H88</f>
        <v>31001</v>
      </c>
      <c r="C77" s="194" t="str">
        <f>'2022-2024 mjcc'!I88</f>
        <v xml:space="preserve">Սոցիալական ապահովության ծառայության  տեխնիկական հագեցվածության ապահովում 
</v>
      </c>
      <c r="D77" s="93">
        <f>'2022-2024 mjcc'!D88</f>
        <v>0</v>
      </c>
      <c r="E77" s="93">
        <f>'2022-2024 mjcc'!E88</f>
        <v>0</v>
      </c>
      <c r="F77" s="93">
        <f>'2022-2024 mjcc'!F88</f>
        <v>0</v>
      </c>
      <c r="G77" s="162">
        <f>'2022-2024 mjcc'!P88</f>
        <v>0</v>
      </c>
      <c r="H77" s="162">
        <f>'2022-2024 mjcc'!Q88</f>
        <v>0</v>
      </c>
      <c r="I77" s="162">
        <f>'2022-2024 mjcc'!R88</f>
        <v>6110</v>
      </c>
      <c r="J77" s="162">
        <f>'2022-2024 mjcc'!S88</f>
        <v>4510</v>
      </c>
      <c r="K77" s="162">
        <f>'2022-2024 mjcc'!T88</f>
        <v>6110</v>
      </c>
    </row>
    <row r="78" spans="1:11" ht="21.75" customHeight="1">
      <c r="A78" s="161"/>
      <c r="B78" s="161" t="str">
        <f>'2022-2024 mjcc'!H89</f>
        <v xml:space="preserve"> 11003</v>
      </c>
      <c r="C78" s="194" t="str">
        <f>'2022-2024 mjcc'!I89</f>
        <v xml:space="preserve"> Հանրային իրազեկման միջոցառումների իրականացում</v>
      </c>
      <c r="D78" s="93">
        <f>'2022-2024 mjcc'!D89</f>
        <v>10</v>
      </c>
      <c r="E78" s="93" t="str">
        <f>'2022-2024 mjcc'!E89</f>
        <v>09</v>
      </c>
      <c r="F78" s="93" t="str">
        <f>'2022-2024 mjcc'!F89</f>
        <v>02</v>
      </c>
      <c r="G78" s="162">
        <f>'2022-2024 mjcc'!P89</f>
        <v>175.08</v>
      </c>
      <c r="H78" s="162">
        <f>'2022-2024 mjcc'!Q89</f>
        <v>21327.4</v>
      </c>
      <c r="I78" s="162">
        <f>'2022-2024 mjcc'!R89</f>
        <v>21327.4</v>
      </c>
      <c r="J78" s="162">
        <f>'2022-2024 mjcc'!S89</f>
        <v>21327.4</v>
      </c>
      <c r="K78" s="162">
        <f>'2022-2024 mjcc'!T89</f>
        <v>21327.4</v>
      </c>
    </row>
    <row r="79" spans="1:11" ht="33.75">
      <c r="A79" s="161"/>
      <c r="B79" s="161" t="str">
        <f>'2022-2024 mjcc'!H90</f>
        <v xml:space="preserve"> 11004</v>
      </c>
      <c r="C79" s="194" t="str">
        <f>'2022-2024 mjcc'!I90</f>
        <v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v>
      </c>
      <c r="D79" s="93">
        <f>'2022-2024 mjcc'!D90</f>
        <v>10</v>
      </c>
      <c r="E79" s="93" t="str">
        <f>'2022-2024 mjcc'!E90</f>
        <v>09</v>
      </c>
      <c r="F79" s="93" t="str">
        <f>'2022-2024 mjcc'!F90</f>
        <v>02</v>
      </c>
      <c r="G79" s="162">
        <f>'2022-2024 mjcc'!P90</f>
        <v>315005.90000000002</v>
      </c>
      <c r="H79" s="162">
        <f>'2022-2024 mjcc'!Q90</f>
        <v>315005.90000000002</v>
      </c>
      <c r="I79" s="162">
        <f>'2022-2024 mjcc'!R90</f>
        <v>383186.7</v>
      </c>
      <c r="J79" s="162">
        <f>'2022-2024 mjcc'!S90</f>
        <v>383186.7</v>
      </c>
      <c r="K79" s="162">
        <f>'2022-2024 mjcc'!T90</f>
        <v>383186.7</v>
      </c>
    </row>
    <row r="80" spans="1:11" ht="21.75" customHeight="1">
      <c r="A80" s="163">
        <f>'2022-2024 mjcc'!G91</f>
        <v>1141</v>
      </c>
      <c r="B80" s="163"/>
      <c r="C80" s="163" t="str">
        <f>'2022-2024 mjcc'!I91</f>
        <v xml:space="preserve"> Ընտանիքներին, կանանց և երեխաներին աջակցություն </v>
      </c>
      <c r="D80" s="164">
        <f>'2022-2024 mjcc'!D91</f>
        <v>0</v>
      </c>
      <c r="E80" s="165">
        <f>'2022-2024 mjcc'!E91</f>
        <v>0</v>
      </c>
      <c r="F80" s="165">
        <f>'2022-2024 mjcc'!F91</f>
        <v>0</v>
      </c>
      <c r="G80" s="165">
        <f>'2022-2024 mjcc'!P91</f>
        <v>3189337.27</v>
      </c>
      <c r="H80" s="165">
        <f>'2022-2024 mjcc'!Q91</f>
        <v>3696710.8</v>
      </c>
      <c r="I80" s="165">
        <f>'2022-2024 mjcc'!R91</f>
        <v>4404336.8000000007</v>
      </c>
      <c r="J80" s="165">
        <f>'2022-2024 mjcc'!S91</f>
        <v>4404336.8000000007</v>
      </c>
      <c r="K80" s="165">
        <f>'2022-2024 mjcc'!T91</f>
        <v>4404336.8000000007</v>
      </c>
    </row>
    <row r="81" spans="1:11">
      <c r="A81" s="161"/>
      <c r="B81" s="161" t="str">
        <f>'2022-2024 mjcc'!H92</f>
        <v xml:space="preserve"> 11001</v>
      </c>
      <c r="C81" s="194" t="str">
        <f>'2022-2024 mjcc'!I92</f>
        <v xml:space="preserve"> Երեխաների շուրջօրյա խնամքի ծառայություններ</v>
      </c>
      <c r="D81" s="93">
        <f>'2022-2024 mjcc'!D92</f>
        <v>10</v>
      </c>
      <c r="E81" s="93" t="str">
        <f>'2022-2024 mjcc'!E92</f>
        <v>04</v>
      </c>
      <c r="F81" s="93" t="str">
        <f>'2022-2024 mjcc'!F92</f>
        <v>01</v>
      </c>
      <c r="G81" s="162">
        <f>'2022-2024 mjcc'!P92</f>
        <v>2034914.7</v>
      </c>
      <c r="H81" s="162">
        <f>'2022-2024 mjcc'!Q92</f>
        <v>2017270.6</v>
      </c>
      <c r="I81" s="162">
        <f>'2022-2024 mjcc'!R92</f>
        <v>2333467.9</v>
      </c>
      <c r="J81" s="162">
        <f>'2022-2024 mjcc'!S92</f>
        <v>2333467.9</v>
      </c>
      <c r="K81" s="162">
        <f>'2022-2024 mjcc'!T92</f>
        <v>2333467.9</v>
      </c>
    </row>
    <row r="82" spans="1:11" ht="45">
      <c r="A82" s="161"/>
      <c r="B82" s="161" t="str">
        <f>'2022-2024 mjcc'!H93</f>
        <v xml:space="preserve"> 11002</v>
      </c>
      <c r="C82" s="194" t="str">
        <f>'2022-2024 mjcc'!I93</f>
        <v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ծառայություններե</v>
      </c>
      <c r="D82" s="93">
        <f>'2022-2024 mjcc'!D93</f>
        <v>11</v>
      </c>
      <c r="E82" s="93" t="str">
        <f>'2022-2024 mjcc'!E93</f>
        <v>04</v>
      </c>
      <c r="F82" s="93" t="str">
        <f>'2022-2024 mjcc'!F93</f>
        <v>01</v>
      </c>
      <c r="G82" s="162">
        <f>'2022-2024 mjcc'!P93</f>
        <v>15617.3</v>
      </c>
      <c r="H82" s="162">
        <f>'2022-2024 mjcc'!Q93</f>
        <v>28427.8</v>
      </c>
      <c r="I82" s="162">
        <f>'2022-2024 mjcc'!R93</f>
        <v>28427.8</v>
      </c>
      <c r="J82" s="162">
        <f>'2022-2024 mjcc'!S93</f>
        <v>28427.8</v>
      </c>
      <c r="K82" s="162">
        <f>'2022-2024 mjcc'!T93</f>
        <v>28427.8</v>
      </c>
    </row>
    <row r="83" spans="1:11" ht="22.5">
      <c r="A83" s="161"/>
      <c r="B83" s="161">
        <f>'2022-2024 mjcc'!H94</f>
        <v>12007</v>
      </c>
      <c r="C83" s="194" t="str">
        <f>'2022-2024 mjcc'!I94</f>
        <v xml:space="preserve"> Բնակչության սոցիալական պաշտպանության հաստատությունների շրջանավարտների համար բնակարանների վարձակալություն:</v>
      </c>
      <c r="D83" s="93">
        <f>'2022-2024 mjcc'!D94</f>
        <v>12</v>
      </c>
      <c r="E83" s="93" t="str">
        <f>'2022-2024 mjcc'!E94</f>
        <v>04</v>
      </c>
      <c r="F83" s="93" t="str">
        <f>'2022-2024 mjcc'!F94</f>
        <v>01</v>
      </c>
      <c r="G83" s="162">
        <f>'2022-2024 mjcc'!P94</f>
        <v>0</v>
      </c>
      <c r="H83" s="162">
        <f>'2022-2024 mjcc'!Q94</f>
        <v>1440</v>
      </c>
      <c r="I83" s="162">
        <f>'2022-2024 mjcc'!R94</f>
        <v>1440</v>
      </c>
      <c r="J83" s="162">
        <f>'2022-2024 mjcc'!S94</f>
        <v>1440</v>
      </c>
      <c r="K83" s="162">
        <f>'2022-2024 mjcc'!T94</f>
        <v>1440</v>
      </c>
    </row>
    <row r="84" spans="1:11">
      <c r="A84" s="161"/>
      <c r="B84" s="161" t="str">
        <f>'2022-2024 mjcc'!H95</f>
        <v xml:space="preserve"> 11005</v>
      </c>
      <c r="C84" s="194" t="str">
        <f>'2022-2024 mjcc'!I95</f>
        <v xml:space="preserve"> Երեխաների գիշերօթիկ խնամքի ծառայություններ</v>
      </c>
      <c r="D84" s="93">
        <f>'2022-2024 mjcc'!D95</f>
        <v>13</v>
      </c>
      <c r="E84" s="93" t="str">
        <f>'2022-2024 mjcc'!E95</f>
        <v>04</v>
      </c>
      <c r="F84" s="93" t="str">
        <f>'2022-2024 mjcc'!F95</f>
        <v>01</v>
      </c>
      <c r="G84" s="162">
        <f>'2022-2024 mjcc'!P95</f>
        <v>122981.2</v>
      </c>
      <c r="H84" s="162">
        <f>'2022-2024 mjcc'!Q95</f>
        <v>0</v>
      </c>
      <c r="I84" s="162">
        <f>'2022-2024 mjcc'!R95</f>
        <v>0</v>
      </c>
      <c r="J84" s="162">
        <f>'2022-2024 mjcc'!S95</f>
        <v>0</v>
      </c>
      <c r="K84" s="162">
        <f>'2022-2024 mjcc'!T95</f>
        <v>0</v>
      </c>
    </row>
    <row r="85" spans="1:11" ht="22.5">
      <c r="A85" s="161"/>
      <c r="B85" s="161" t="str">
        <f>'2022-2024 mjcc'!H96</f>
        <v xml:space="preserve"> 11007</v>
      </c>
      <c r="C85" s="194" t="str">
        <f>'2022-2024 mjcc'!I96</f>
        <v xml:space="preserve"> Կյանքի դժվարին իրավիճակում հայտնված երեխաներին ժամանակավոր խնամքի տրամադրման ծառայություններ</v>
      </c>
      <c r="D85" s="93">
        <f>'2022-2024 mjcc'!D96</f>
        <v>14</v>
      </c>
      <c r="E85" s="93" t="str">
        <f>'2022-2024 mjcc'!E96</f>
        <v>04</v>
      </c>
      <c r="F85" s="93" t="str">
        <f>'2022-2024 mjcc'!F96</f>
        <v>01</v>
      </c>
      <c r="G85" s="162">
        <f>'2022-2024 mjcc'!P96</f>
        <v>50970.86</v>
      </c>
      <c r="H85" s="162">
        <f>'2022-2024 mjcc'!Q96</f>
        <v>470886.1</v>
      </c>
      <c r="I85" s="162">
        <f>'2022-2024 mjcc'!R96</f>
        <v>568851.30000000005</v>
      </c>
      <c r="J85" s="162">
        <f>'2022-2024 mjcc'!S96</f>
        <v>568851.30000000005</v>
      </c>
      <c r="K85" s="162">
        <f>'2022-2024 mjcc'!T96</f>
        <v>568851.30000000005</v>
      </c>
    </row>
    <row r="86" spans="1:11">
      <c r="A86" s="161"/>
      <c r="B86" s="161" t="str">
        <f>'2022-2024 mjcc'!H97</f>
        <v xml:space="preserve"> 11009</v>
      </c>
      <c r="C86" s="194" t="str">
        <f>'2022-2024 mjcc'!I97</f>
        <v xml:space="preserve"> Երեխաների և ընտանիքների աջակցության տրամադրման ծառայություններ</v>
      </c>
      <c r="D86" s="93">
        <f>'2022-2024 mjcc'!D97</f>
        <v>15</v>
      </c>
      <c r="E86" s="93" t="str">
        <f>'2022-2024 mjcc'!E97</f>
        <v>04</v>
      </c>
      <c r="F86" s="93" t="str">
        <f>'2022-2024 mjcc'!F97</f>
        <v>01</v>
      </c>
      <c r="G86" s="162">
        <f>'2022-2024 mjcc'!P97</f>
        <v>491198</v>
      </c>
      <c r="H86" s="162">
        <f>'2022-2024 mjcc'!Q97</f>
        <v>545802.1</v>
      </c>
      <c r="I86" s="162">
        <f>'2022-2024 mjcc'!R97</f>
        <v>674950.7</v>
      </c>
      <c r="J86" s="162">
        <f>'2022-2024 mjcc'!S97</f>
        <v>674950.7</v>
      </c>
      <c r="K86" s="162">
        <f>'2022-2024 mjcc'!T97</f>
        <v>674950.7</v>
      </c>
    </row>
    <row r="87" spans="1:11" ht="22.5">
      <c r="A87" s="161"/>
      <c r="B87" s="161" t="str">
        <f>'2022-2024 mjcc'!H98</f>
        <v xml:space="preserve"> 11010</v>
      </c>
      <c r="C87" s="194" t="str">
        <f>'2022-2024 mjcc'!I98</f>
        <v xml:space="preserve"> Թրաֆիքինգի և շահագործման, սեռական բռնության ենթարկված անձանց սոցիալ-հոգեբանական վերականգնողական ծառայություններ</v>
      </c>
      <c r="D87" s="93">
        <f>'2022-2024 mjcc'!D98</f>
        <v>10</v>
      </c>
      <c r="E87" s="93" t="str">
        <f>'2022-2024 mjcc'!E98</f>
        <v>09</v>
      </c>
      <c r="F87" s="93" t="str">
        <f>'2022-2024 mjcc'!F98</f>
        <v>02</v>
      </c>
      <c r="G87" s="162">
        <f>'2022-2024 mjcc'!P98</f>
        <v>24669.94</v>
      </c>
      <c r="H87" s="162">
        <f>'2022-2024 mjcc'!Q98</f>
        <v>40210.1</v>
      </c>
      <c r="I87" s="162">
        <f>'2022-2024 mjcc'!R98</f>
        <v>40210.1</v>
      </c>
      <c r="J87" s="162">
        <f>'2022-2024 mjcc'!S98</f>
        <v>40210.1</v>
      </c>
      <c r="K87" s="162">
        <f>'2022-2024 mjcc'!T98</f>
        <v>40210.1</v>
      </c>
    </row>
    <row r="88" spans="1:11" ht="33.75">
      <c r="A88" s="161"/>
      <c r="B88" s="161" t="str">
        <f>'2022-2024 mjcc'!H99</f>
        <v xml:space="preserve"> 12001</v>
      </c>
      <c r="C88" s="194" t="str">
        <f>'2022-2024 mjcc'!I99</f>
        <v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v>
      </c>
      <c r="D88" s="93">
        <f>'2022-2024 mjcc'!D99</f>
        <v>17</v>
      </c>
      <c r="E88" s="93" t="str">
        <f>'2022-2024 mjcc'!E99</f>
        <v>04</v>
      </c>
      <c r="F88" s="93" t="str">
        <f>'2022-2024 mjcc'!F99</f>
        <v>01</v>
      </c>
      <c r="G88" s="162">
        <f>'2022-2024 mjcc'!P99</f>
        <v>2391</v>
      </c>
      <c r="H88" s="162">
        <f>'2022-2024 mjcc'!Q99</f>
        <v>6372</v>
      </c>
      <c r="I88" s="162">
        <f>'2022-2024 mjcc'!R99</f>
        <v>2952</v>
      </c>
      <c r="J88" s="162">
        <f>'2022-2024 mjcc'!S99</f>
        <v>2952</v>
      </c>
      <c r="K88" s="162">
        <f>'2022-2024 mjcc'!T99</f>
        <v>2952</v>
      </c>
    </row>
    <row r="89" spans="1:11" ht="33.75">
      <c r="A89" s="161"/>
      <c r="B89" s="161" t="str">
        <f>'2022-2024 mjcc'!H100</f>
        <v xml:space="preserve"> 12003</v>
      </c>
      <c r="C89" s="194" t="str">
        <f>'2022-2024 mjcc'!I100</f>
        <v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v>
      </c>
      <c r="D89" s="93">
        <f>'2022-2024 mjcc'!D100</f>
        <v>18</v>
      </c>
      <c r="E89" s="93" t="str">
        <f>'2022-2024 mjcc'!E100</f>
        <v>04</v>
      </c>
      <c r="F89" s="93" t="str">
        <f>'2022-2024 mjcc'!F100</f>
        <v>01</v>
      </c>
      <c r="G89" s="162">
        <f>'2022-2024 mjcc'!P100</f>
        <v>200</v>
      </c>
      <c r="H89" s="162">
        <f>'2022-2024 mjcc'!Q100</f>
        <v>450</v>
      </c>
      <c r="I89" s="162">
        <f>'2022-2024 mjcc'!R100</f>
        <v>450</v>
      </c>
      <c r="J89" s="162">
        <f>'2022-2024 mjcc'!S100</f>
        <v>450</v>
      </c>
      <c r="K89" s="162">
        <f>'2022-2024 mjcc'!T100</f>
        <v>450</v>
      </c>
    </row>
    <row r="90" spans="1:11" ht="22.5">
      <c r="A90" s="161"/>
      <c r="B90" s="161" t="str">
        <f>'2022-2024 mjcc'!H101</f>
        <v xml:space="preserve"> 12004</v>
      </c>
      <c r="C90" s="194" t="str">
        <f>'2022-2024 mjcc'!I101</f>
        <v xml:space="preserve"> Խնամատար ընտանիքում երեխայի խնամքի և դաստիարակության աջակցության տրամադրում</v>
      </c>
      <c r="D90" s="93">
        <f>'2022-2024 mjcc'!D101</f>
        <v>19</v>
      </c>
      <c r="E90" s="93" t="str">
        <f>'2022-2024 mjcc'!E101</f>
        <v>04</v>
      </c>
      <c r="F90" s="93" t="str">
        <f>'2022-2024 mjcc'!F101</f>
        <v>01</v>
      </c>
      <c r="G90" s="162">
        <f>'2022-2024 mjcc'!P101</f>
        <v>126920.08</v>
      </c>
      <c r="H90" s="162">
        <f>'2022-2024 mjcc'!Q101</f>
        <v>168893.3</v>
      </c>
      <c r="I90" s="162">
        <f>'2022-2024 mjcc'!R101</f>
        <v>336628.2</v>
      </c>
      <c r="J90" s="162">
        <f>'2022-2024 mjcc'!S101</f>
        <v>336628.2</v>
      </c>
      <c r="K90" s="162">
        <f>'2022-2024 mjcc'!T101</f>
        <v>336628.2</v>
      </c>
    </row>
    <row r="91" spans="1:11" ht="22.5">
      <c r="A91" s="161"/>
      <c r="B91" s="161" t="str">
        <f>'2022-2024 mjcc'!H102</f>
        <v xml:space="preserve"> 12005</v>
      </c>
      <c r="C91" s="194" t="str">
        <f>'2022-2024 mjcc'!I102</f>
        <v xml:space="preserve"> Մարդկանց թրաֆիքինգի (և/կամ) շահագործման զոհերին միանվագ դրամական փոխհատուցման տրամադրում</v>
      </c>
      <c r="D91" s="93">
        <f>'2022-2024 mjcc'!D102</f>
        <v>10</v>
      </c>
      <c r="E91" s="93" t="str">
        <f>'2022-2024 mjcc'!E102</f>
        <v>09</v>
      </c>
      <c r="F91" s="93" t="str">
        <f>'2022-2024 mjcc'!F102</f>
        <v>02</v>
      </c>
      <c r="G91" s="162">
        <f>'2022-2024 mjcc'!P102</f>
        <v>250</v>
      </c>
      <c r="H91" s="162">
        <f>'2022-2024 mjcc'!Q102</f>
        <v>1750</v>
      </c>
      <c r="I91" s="162">
        <f>'2022-2024 mjcc'!R102</f>
        <v>1750</v>
      </c>
      <c r="J91" s="162">
        <f>'2022-2024 mjcc'!S102</f>
        <v>1750</v>
      </c>
      <c r="K91" s="162">
        <f>'2022-2024 mjcc'!T102</f>
        <v>1750</v>
      </c>
    </row>
    <row r="92" spans="1:11">
      <c r="A92" s="161"/>
      <c r="B92" s="161">
        <f>'2022-2024 mjcc'!H103</f>
        <v>11015</v>
      </c>
      <c r="C92" s="194" t="str">
        <f>'2022-2024 mjcc'!I103</f>
        <v xml:space="preserve"> Ընտանիքում բռնության ենթարկված անձանց ապաստարանի ծառայություններ</v>
      </c>
      <c r="D92" s="93">
        <f>'2022-2024 mjcc'!D103</f>
        <v>21</v>
      </c>
      <c r="E92" s="93" t="str">
        <f>'2022-2024 mjcc'!E103</f>
        <v>04</v>
      </c>
      <c r="F92" s="93" t="str">
        <f>'2022-2024 mjcc'!F103</f>
        <v>01</v>
      </c>
      <c r="G92" s="162">
        <f>'2022-2024 mjcc'!P103</f>
        <v>12225</v>
      </c>
      <c r="H92" s="162">
        <f>'2022-2024 mjcc'!Q103</f>
        <v>13336.8</v>
      </c>
      <c r="I92" s="162">
        <f>'2022-2024 mjcc'!R103</f>
        <v>13336.8</v>
      </c>
      <c r="J92" s="162">
        <f>'2022-2024 mjcc'!S103</f>
        <v>13336.8</v>
      </c>
      <c r="K92" s="162">
        <f>'2022-2024 mjcc'!T103</f>
        <v>13336.8</v>
      </c>
    </row>
    <row r="93" spans="1:11" ht="33.75">
      <c r="A93" s="161"/>
      <c r="B93" s="161">
        <f>'2022-2024 mjcc'!H104</f>
        <v>11016</v>
      </c>
      <c r="C93" s="194" t="str">
        <f>'2022-2024 mjcc'!I104</f>
        <v xml:space="preserve">Ընտանեկան բռնության ենթարկված անձանց աջակցության կենտրոնների  ծառայություններ
</v>
      </c>
      <c r="D93" s="93">
        <f>'2022-2024 mjcc'!D104</f>
        <v>22</v>
      </c>
      <c r="E93" s="93" t="str">
        <f>'2022-2024 mjcc'!E104</f>
        <v>04</v>
      </c>
      <c r="F93" s="93" t="str">
        <f>'2022-2024 mjcc'!F104</f>
        <v>01</v>
      </c>
      <c r="G93" s="162">
        <f>'2022-2024 mjcc'!P104</f>
        <v>42453.279999999999</v>
      </c>
      <c r="H93" s="162">
        <f>'2022-2024 mjcc'!Q104</f>
        <v>66684.2</v>
      </c>
      <c r="I93" s="162">
        <f>'2022-2024 mjcc'!R104</f>
        <v>66684.2</v>
      </c>
      <c r="J93" s="162">
        <f>'2022-2024 mjcc'!S104</f>
        <v>66684.2</v>
      </c>
      <c r="K93" s="162">
        <f>'2022-2024 mjcc'!T104</f>
        <v>66684.2</v>
      </c>
    </row>
    <row r="94" spans="1:11" ht="22.5">
      <c r="A94" s="161"/>
      <c r="B94" s="161">
        <f>'2022-2024 mjcc'!H105</f>
        <v>12006</v>
      </c>
      <c r="C94" s="194" t="str">
        <f>'2022-2024 mjcc'!I105</f>
        <v xml:space="preserve"> Ընտանիքում բռնության ենթարկվածների ժամանակավոր աջակցություն_x000D_
</v>
      </c>
      <c r="D94" s="93">
        <f>'2022-2024 mjcc'!D105</f>
        <v>23</v>
      </c>
      <c r="E94" s="93" t="str">
        <f>'2022-2024 mjcc'!E105</f>
        <v>04</v>
      </c>
      <c r="F94" s="93" t="str">
        <f>'2022-2024 mjcc'!F105</f>
        <v>01</v>
      </c>
      <c r="G94" s="162">
        <f>'2022-2024 mjcc'!P105</f>
        <v>1500</v>
      </c>
      <c r="H94" s="162">
        <f>'2022-2024 mjcc'!Q105</f>
        <v>10000</v>
      </c>
      <c r="I94" s="162">
        <f>'2022-2024 mjcc'!R105</f>
        <v>10000</v>
      </c>
      <c r="J94" s="162">
        <f>'2022-2024 mjcc'!S105</f>
        <v>10000</v>
      </c>
      <c r="K94" s="162">
        <f>'2022-2024 mjcc'!T105</f>
        <v>10000</v>
      </c>
    </row>
    <row r="95" spans="1:11">
      <c r="A95" s="161"/>
      <c r="B95" s="161">
        <f>'2022-2024 mjcc'!H106</f>
        <v>11018</v>
      </c>
      <c r="C95" s="194" t="str">
        <f>'2022-2024 mjcc'!I106</f>
        <v xml:space="preserve"> Երեխաների խնամքի ցերեկային ծառայությունների տրամադրում</v>
      </c>
      <c r="D95" s="93">
        <f>'2022-2024 mjcc'!D106</f>
        <v>24</v>
      </c>
      <c r="E95" s="93" t="str">
        <f>'2022-2024 mjcc'!E106</f>
        <v>04</v>
      </c>
      <c r="F95" s="93" t="str">
        <f>'2022-2024 mjcc'!F106</f>
        <v>01</v>
      </c>
      <c r="G95" s="162">
        <f>'2022-2024 mjcc'!P106</f>
        <v>188736.87</v>
      </c>
      <c r="H95" s="162">
        <f>'2022-2024 mjcc'!Q106</f>
        <v>291187.8</v>
      </c>
      <c r="I95" s="162">
        <f>'2022-2024 mjcc'!R106</f>
        <v>291187.8</v>
      </c>
      <c r="J95" s="162">
        <f>'2022-2024 mjcc'!S106</f>
        <v>291187.8</v>
      </c>
      <c r="K95" s="162">
        <f>'2022-2024 mjcc'!T106</f>
        <v>291187.8</v>
      </c>
    </row>
    <row r="96" spans="1:11" ht="33.75">
      <c r="A96" s="161"/>
      <c r="B96" s="161">
        <f>'2022-2024 mjcc'!H107</f>
        <v>12002</v>
      </c>
      <c r="C96" s="194" t="str">
        <f>'2022-2024 mjcc'!I107</f>
        <v xml:space="preserve"> Կենսաբանական ընտանիք տեղափոխված և հաստատություն մուտքը կանխարգելված երեխաների ընտանիքների բնաիրային օգնության փաթեթի տրամադրումե</v>
      </c>
      <c r="D96" s="93">
        <f>'2022-2024 mjcc'!D107</f>
        <v>25</v>
      </c>
      <c r="E96" s="93" t="str">
        <f>'2022-2024 mjcc'!E107</f>
        <v>04</v>
      </c>
      <c r="F96" s="93" t="str">
        <f>'2022-2024 mjcc'!F107</f>
        <v>01</v>
      </c>
      <c r="G96" s="162">
        <f>'2022-2024 mjcc'!P107</f>
        <v>74309.039999999994</v>
      </c>
      <c r="H96" s="162">
        <f>'2022-2024 mjcc'!Q107</f>
        <v>34000</v>
      </c>
      <c r="I96" s="162">
        <f>'2022-2024 mjcc'!R107</f>
        <v>34000</v>
      </c>
      <c r="J96" s="162">
        <f>'2022-2024 mjcc'!S107</f>
        <v>34000</v>
      </c>
      <c r="K96" s="162">
        <f>'2022-2024 mjcc'!T107</f>
        <v>34000</v>
      </c>
    </row>
    <row r="97" spans="1:11" ht="21.75" customHeight="1">
      <c r="A97" s="163">
        <f>'2022-2024 mjcc'!G108</f>
        <v>1153</v>
      </c>
      <c r="B97" s="163"/>
      <c r="C97" s="163" t="str">
        <f>'2022-2024 mjcc'!I108</f>
        <v xml:space="preserve">Սոցիալական պաշտպանության ոլորտի զարգացման ծրագիր </v>
      </c>
      <c r="D97" s="164">
        <f>'2022-2024 mjcc'!D108</f>
        <v>0</v>
      </c>
      <c r="E97" s="165">
        <f>'2022-2024 mjcc'!E108</f>
        <v>0</v>
      </c>
      <c r="F97" s="165">
        <f>'2022-2024 mjcc'!F108</f>
        <v>0</v>
      </c>
      <c r="G97" s="165">
        <f>'2022-2024 mjcc'!P108</f>
        <v>120372.4</v>
      </c>
      <c r="H97" s="165">
        <f>'2022-2024 mjcc'!Q108</f>
        <v>128341.5</v>
      </c>
      <c r="I97" s="165">
        <f>'2022-2024 mjcc'!R108</f>
        <v>152981</v>
      </c>
      <c r="J97" s="165">
        <f>'2022-2024 mjcc'!S108</f>
        <v>160543.80000000002</v>
      </c>
      <c r="K97" s="165">
        <f>'2022-2024 mjcc'!T108</f>
        <v>176198.40000000002</v>
      </c>
    </row>
    <row r="98" spans="1:11" ht="22.5">
      <c r="A98" s="161"/>
      <c r="B98" s="161" t="str">
        <f>'2022-2024 mjcc'!H109</f>
        <v xml:space="preserve"> 11001</v>
      </c>
      <c r="C98" s="194" t="str">
        <f>'2022-2024 mjcc'!I109</f>
        <v xml:space="preserve"> Մեթոդաբանական ձեռնարկների մշակում, հետազոտությունների անցկացում և սոցիալական ապահովության ոլորտի կադրերի վերապատրաստում</v>
      </c>
      <c r="D98" s="93">
        <f>'2022-2024 mjcc'!D109</f>
        <v>10</v>
      </c>
      <c r="E98" s="93" t="str">
        <f>'2022-2024 mjcc'!E109</f>
        <v>09</v>
      </c>
      <c r="F98" s="93" t="str">
        <f>'2022-2024 mjcc'!F109</f>
        <v>02</v>
      </c>
      <c r="G98" s="162">
        <f>'2022-2024 mjcc'!P109</f>
        <v>98288.2</v>
      </c>
      <c r="H98" s="162">
        <f>'2022-2024 mjcc'!Q109</f>
        <v>104285.9</v>
      </c>
      <c r="I98" s="162">
        <f>'2022-2024 mjcc'!R109</f>
        <v>124896.5</v>
      </c>
      <c r="J98" s="162">
        <f>'2022-2024 mjcc'!S109</f>
        <v>132277.1</v>
      </c>
      <c r="K98" s="162">
        <f>'2022-2024 mjcc'!T109</f>
        <v>145504.70000000001</v>
      </c>
    </row>
    <row r="99" spans="1:11" ht="22.5">
      <c r="A99" s="161"/>
      <c r="B99" s="161" t="str">
        <f>'2022-2024 mjcc'!H110</f>
        <v xml:space="preserve"> 11002</v>
      </c>
      <c r="C99" s="194" t="str">
        <f>'2022-2024 mjcc'!I110</f>
        <v xml:space="preserve"> Մասնագիտական կողմնորոշման, համակարգի մեթոդաբանության ապահովման և կադրերի վերապատրաստման ծառայություններ</v>
      </c>
      <c r="D99" s="93">
        <f>'2022-2024 mjcc'!D110</f>
        <v>10</v>
      </c>
      <c r="E99" s="93" t="str">
        <f>'2022-2024 mjcc'!E110</f>
        <v>05</v>
      </c>
      <c r="F99" s="93" t="str">
        <f>'2022-2024 mjcc'!F110</f>
        <v>01</v>
      </c>
      <c r="G99" s="162">
        <f>'2022-2024 mjcc'!P110</f>
        <v>22084.2</v>
      </c>
      <c r="H99" s="162">
        <f>'2022-2024 mjcc'!Q110</f>
        <v>24055.599999999999</v>
      </c>
      <c r="I99" s="162">
        <f>'2022-2024 mjcc'!R110</f>
        <v>28084.5</v>
      </c>
      <c r="J99" s="162">
        <f>'2022-2024 mjcc'!S110</f>
        <v>28266.7</v>
      </c>
      <c r="K99" s="162">
        <f>'2022-2024 mjcc'!T110</f>
        <v>30693.7</v>
      </c>
    </row>
    <row r="100" spans="1:11" ht="21.75" customHeight="1">
      <c r="A100" s="163">
        <f>'2022-2024 mjcc'!G111</f>
        <v>1160</v>
      </c>
      <c r="B100" s="163"/>
      <c r="C100" s="163" t="str">
        <f>'2022-2024 mjcc'!I111</f>
        <v xml:space="preserve"> Հաշմանդամություն ունեցող անձանց աջակցություն </v>
      </c>
      <c r="D100" s="164">
        <f>'2022-2024 mjcc'!D111</f>
        <v>0</v>
      </c>
      <c r="E100" s="165">
        <f>'2022-2024 mjcc'!E111</f>
        <v>0</v>
      </c>
      <c r="F100" s="165">
        <f>'2022-2024 mjcc'!F111</f>
        <v>0</v>
      </c>
      <c r="G100" s="165">
        <f>'2022-2024 mjcc'!P111</f>
        <v>1144928.05</v>
      </c>
      <c r="H100" s="165">
        <f>'2022-2024 mjcc'!Q111</f>
        <v>1193337.6599999999</v>
      </c>
      <c r="I100" s="165">
        <f>'2022-2024 mjcc'!R111</f>
        <v>2318371.3000000003</v>
      </c>
      <c r="J100" s="165">
        <f>'2022-2024 mjcc'!S111</f>
        <v>2240538.4000000004</v>
      </c>
      <c r="K100" s="165">
        <f>'2022-2024 mjcc'!T111</f>
        <v>2245641.4000000004</v>
      </c>
    </row>
    <row r="101" spans="1:11" ht="21.75" customHeight="1">
      <c r="A101" s="161"/>
      <c r="B101" s="161" t="str">
        <f>'2022-2024 mjcc'!H112</f>
        <v xml:space="preserve"> 11001</v>
      </c>
      <c r="C101" s="194" t="str">
        <f>'2022-2024 mjcc'!I112</f>
        <v xml:space="preserve"> Հաշմանդամություն ունեցող անձանց աջակցող միջոցների վերանորոգում</v>
      </c>
      <c r="D101" s="93">
        <f>'2022-2024 mjcc'!D112</f>
        <v>10</v>
      </c>
      <c r="E101" s="93" t="str">
        <f>'2022-2024 mjcc'!E112</f>
        <v>01</v>
      </c>
      <c r="F101" s="93" t="str">
        <f>'2022-2024 mjcc'!F112</f>
        <v>02</v>
      </c>
      <c r="G101" s="162">
        <f>'2022-2024 mjcc'!P112</f>
        <v>5587</v>
      </c>
      <c r="H101" s="162">
        <f>'2022-2024 mjcc'!Q112</f>
        <v>8100</v>
      </c>
      <c r="I101" s="162">
        <f>'2022-2024 mjcc'!R112</f>
        <v>20200</v>
      </c>
      <c r="J101" s="162">
        <f>'2022-2024 mjcc'!S112</f>
        <v>20200</v>
      </c>
      <c r="K101" s="162">
        <f>'2022-2024 mjcc'!T112</f>
        <v>20200</v>
      </c>
    </row>
    <row r="102" spans="1:11" ht="22.5">
      <c r="A102" s="161"/>
      <c r="B102" s="161" t="str">
        <f>'2022-2024 mjcc'!H113</f>
        <v xml:space="preserve"> 11005</v>
      </c>
      <c r="C102" s="194" t="str">
        <f>'2022-2024 mjcc'!I113</f>
        <v xml:space="preserve"> Հաշմանդամություն ունեցող անձանց մատուցվող ծառայությունների ծրագրի իրականացման ապահովում</v>
      </c>
      <c r="D102" s="93">
        <f>'2022-2024 mjcc'!D113</f>
        <v>10</v>
      </c>
      <c r="E102" s="93" t="str">
        <f>'2022-2024 mjcc'!E113</f>
        <v>09</v>
      </c>
      <c r="F102" s="93" t="str">
        <f>'2022-2024 mjcc'!F113</f>
        <v>02</v>
      </c>
      <c r="G102" s="162">
        <f>'2022-2024 mjcc'!P113</f>
        <v>2580.1</v>
      </c>
      <c r="H102" s="162">
        <f>'2022-2024 mjcc'!Q113</f>
        <v>3120.8</v>
      </c>
      <c r="I102" s="162">
        <f>'2022-2024 mjcc'!R113</f>
        <v>3120.8</v>
      </c>
      <c r="J102" s="162">
        <f>'2022-2024 mjcc'!S113</f>
        <v>3120.8</v>
      </c>
      <c r="K102" s="162">
        <f>'2022-2024 mjcc'!T113</f>
        <v>3120.8</v>
      </c>
    </row>
    <row r="103" spans="1:11" ht="22.5">
      <c r="A103" s="161"/>
      <c r="B103" s="161" t="str">
        <f>'2022-2024 mjcc'!H114</f>
        <v xml:space="preserve"> 11006</v>
      </c>
      <c r="C103" s="194" t="str">
        <f>'2022-2024 mjcc'!I114</f>
        <v xml:space="preserve"> Մտավոր հաշմանդամություն ունեցող անձանց ցերեկային սոցիալ-վերականգնողական ծառայություններ</v>
      </c>
      <c r="D103" s="93">
        <f>'2022-2024 mjcc'!D114</f>
        <v>10</v>
      </c>
      <c r="E103" s="93" t="str">
        <f>'2022-2024 mjcc'!E114</f>
        <v>01</v>
      </c>
      <c r="F103" s="93" t="str">
        <f>'2022-2024 mjcc'!F114</f>
        <v>02</v>
      </c>
      <c r="G103" s="162">
        <f>'2022-2024 mjcc'!P114</f>
        <v>81203.98</v>
      </c>
      <c r="H103" s="162">
        <f>'2022-2024 mjcc'!Q114</f>
        <v>87524.7</v>
      </c>
      <c r="I103" s="162">
        <f>'2022-2024 mjcc'!R114</f>
        <v>87524.7</v>
      </c>
      <c r="J103" s="162">
        <f>'2022-2024 mjcc'!S114</f>
        <v>87524.7</v>
      </c>
      <c r="K103" s="162">
        <f>'2022-2024 mjcc'!T114</f>
        <v>87524.7</v>
      </c>
    </row>
    <row r="104" spans="1:11" ht="22.5">
      <c r="A104" s="161"/>
      <c r="B104" s="161" t="str">
        <f>'2022-2024 mjcc'!H115</f>
        <v xml:space="preserve"> 11007</v>
      </c>
      <c r="C104" s="194" t="str">
        <f>'2022-2024 mjcc'!I115</f>
        <v xml:space="preserve"> Հաշմանդամություն ունեցող անձանց սոցիալ-հոգեբանական աջակցություն ցերեկային կենտրոնում</v>
      </c>
      <c r="D104" s="93">
        <f>'2022-2024 mjcc'!D115</f>
        <v>10</v>
      </c>
      <c r="E104" s="93" t="str">
        <f>'2022-2024 mjcc'!E115</f>
        <v>01</v>
      </c>
      <c r="F104" s="93" t="str">
        <f>'2022-2024 mjcc'!F115</f>
        <v>02</v>
      </c>
      <c r="G104" s="162">
        <f>'2022-2024 mjcc'!P115</f>
        <v>27292.7</v>
      </c>
      <c r="H104" s="162">
        <f>'2022-2024 mjcc'!Q115</f>
        <v>28896.6</v>
      </c>
      <c r="I104" s="162">
        <f>'2022-2024 mjcc'!R115</f>
        <v>28896.6</v>
      </c>
      <c r="J104" s="162">
        <f>'2022-2024 mjcc'!S115</f>
        <v>28896.6</v>
      </c>
      <c r="K104" s="162">
        <f>'2022-2024 mjcc'!T115</f>
        <v>28896.6</v>
      </c>
    </row>
    <row r="105" spans="1:11" ht="21.75" customHeight="1">
      <c r="A105" s="161"/>
      <c r="B105" s="161" t="str">
        <f>'2022-2024 mjcc'!H116</f>
        <v xml:space="preserve"> 11008</v>
      </c>
      <c r="C105" s="194" t="str">
        <f>'2022-2024 mjcc'!I116</f>
        <v xml:space="preserve"> Աուտիզմ ունեցող անձանց սոցիալ-հոգեբանական աջակցություն ցերեկային կենտրոնում</v>
      </c>
      <c r="D105" s="93">
        <f>'2022-2024 mjcc'!D116</f>
        <v>10</v>
      </c>
      <c r="E105" s="93" t="str">
        <f>'2022-2024 mjcc'!E116</f>
        <v>01</v>
      </c>
      <c r="F105" s="93" t="str">
        <f>'2022-2024 mjcc'!F116</f>
        <v>02</v>
      </c>
      <c r="G105" s="162">
        <f>'2022-2024 mjcc'!P116</f>
        <v>64812.23</v>
      </c>
      <c r="H105" s="162">
        <f>'2022-2024 mjcc'!Q116</f>
        <v>85022.399999999994</v>
      </c>
      <c r="I105" s="162">
        <f>'2022-2024 mjcc'!R116</f>
        <v>85022.399999999994</v>
      </c>
      <c r="J105" s="162">
        <f>'2022-2024 mjcc'!S116</f>
        <v>85022.399999999994</v>
      </c>
      <c r="K105" s="162">
        <f>'2022-2024 mjcc'!T116</f>
        <v>85022.399999999994</v>
      </c>
    </row>
    <row r="106" spans="1:11" ht="21.75" customHeight="1">
      <c r="A106" s="161"/>
      <c r="B106" s="161" t="str">
        <f>'2022-2024 mjcc'!H117</f>
        <v xml:space="preserve"> 12001</v>
      </c>
      <c r="C106" s="194" t="str">
        <f>'2022-2024 mjcc'!I117</f>
        <v xml:space="preserve"> Պետական հավաստագրերով աջակցող միջոցների տրամադրում</v>
      </c>
      <c r="D106" s="93">
        <f>'2022-2024 mjcc'!D117</f>
        <v>10</v>
      </c>
      <c r="E106" s="93" t="str">
        <f>'2022-2024 mjcc'!E117</f>
        <v>01</v>
      </c>
      <c r="F106" s="93" t="str">
        <f>'2022-2024 mjcc'!F117</f>
        <v>02</v>
      </c>
      <c r="G106" s="162">
        <f>'2022-2024 mjcc'!P120</f>
        <v>11561.6</v>
      </c>
      <c r="H106" s="162">
        <f>'2022-2024 mjcc'!Q117</f>
        <v>886712.96</v>
      </c>
      <c r="I106" s="162">
        <f>'2022-2024 mjcc'!R117</f>
        <v>1999646.6</v>
      </c>
      <c r="J106" s="162">
        <f>'2022-2024 mjcc'!S117</f>
        <v>1921813.7</v>
      </c>
      <c r="K106" s="162">
        <f>'2022-2024 mjcc'!T117</f>
        <v>1926916.7</v>
      </c>
    </row>
    <row r="107" spans="1:11" ht="33.75">
      <c r="A107" s="161"/>
      <c r="B107" s="161">
        <f>'2022-2024 mjcc'!H118</f>
        <v>11010</v>
      </c>
      <c r="C107" s="194" t="str">
        <f>'2022-2024 mjcc'!I118</f>
        <v>Մտավոր խնդիրներ ունեցող անձանց շուրջորյա խնամքի ծառայություններ համայնքահեն փոքր տներում /նախկին 1032 ծրագրի Մտավոր խնդիրներ ունեցող անձանց շուրջօրյա խնամքի ծառայություններ միջոցառում/</v>
      </c>
      <c r="D107" s="93">
        <f>'2022-2024 mjcc'!D118</f>
        <v>9</v>
      </c>
      <c r="E107" s="93" t="str">
        <f>'2022-2024 mjcc'!E118</f>
        <v>01</v>
      </c>
      <c r="F107" s="93" t="str">
        <f>'2022-2024 mjcc'!F118</f>
        <v>02</v>
      </c>
      <c r="G107" s="162">
        <f>'2022-2024 mjcc'!P117</f>
        <v>951890.44</v>
      </c>
      <c r="H107" s="162">
        <f>'2022-2024 mjcc'!Q118</f>
        <v>43810.2</v>
      </c>
      <c r="I107" s="162">
        <f>'2022-2024 mjcc'!R118</f>
        <v>43810.2</v>
      </c>
      <c r="J107" s="162">
        <f>'2022-2024 mjcc'!S118</f>
        <v>43810.2</v>
      </c>
      <c r="K107" s="162">
        <f>'2022-2024 mjcc'!T118</f>
        <v>43810.2</v>
      </c>
    </row>
    <row r="108" spans="1:11" ht="33.75">
      <c r="A108" s="161"/>
      <c r="B108" s="161">
        <f>'2022-2024 mjcc'!H119</f>
        <v>11011</v>
      </c>
      <c r="C108" s="194" t="str">
        <f>'2022-2024 mjcc'!I119</f>
        <v>Հոգեկան խնդիրներ ունեցող անձանց շուրջորյա խնամքի ծառայություններ համայնքահեն փոքր տներում /նախկին 1032 ծրագրի Հոգեկան խնդիրներ ունեցող անձանց շուրջօրյա խնամքի ծառայություններ միջոցառում/</v>
      </c>
      <c r="D108" s="93">
        <f>'2022-2024 mjcc'!D119</f>
        <v>10</v>
      </c>
      <c r="E108" s="93" t="str">
        <f>'2022-2024 mjcc'!E119</f>
        <v>01</v>
      </c>
      <c r="F108" s="93" t="str">
        <f>'2022-2024 mjcc'!F119</f>
        <v>02</v>
      </c>
      <c r="G108" s="162">
        <f>'2022-2024 mjcc'!P119</f>
        <v>0</v>
      </c>
      <c r="H108" s="162">
        <f>'2022-2024 mjcc'!Q119</f>
        <v>37787.699999999997</v>
      </c>
      <c r="I108" s="162">
        <f>'2022-2024 mjcc'!R119</f>
        <v>37787.699999999997</v>
      </c>
      <c r="J108" s="162">
        <f>'2022-2024 mjcc'!S119</f>
        <v>37787.699999999997</v>
      </c>
      <c r="K108" s="162">
        <f>'2022-2024 mjcc'!T119</f>
        <v>37787.699999999997</v>
      </c>
    </row>
    <row r="109" spans="1:11" ht="21.75" customHeight="1">
      <c r="A109" s="161"/>
      <c r="B109" s="161">
        <f>'2022-2024 mjcc'!H120</f>
        <v>11009</v>
      </c>
      <c r="C109" s="194" t="str">
        <f>'2022-2024 mjcc'!I120</f>
        <v xml:space="preserve"> Տեսողության խնդիրներ ունեցող անձանց սոցիալ-հոգեբանական վերականգնում_x000D_
</v>
      </c>
      <c r="D109" s="93">
        <f>'2022-2024 mjcc'!D120</f>
        <v>11</v>
      </c>
      <c r="E109" s="93" t="str">
        <f>'2022-2024 mjcc'!E120</f>
        <v>02</v>
      </c>
      <c r="F109" s="93" t="str">
        <f>'2022-2024 mjcc'!F120</f>
        <v>01</v>
      </c>
      <c r="G109" s="162">
        <f>'2022-2024 mjcc'!P120</f>
        <v>11561.6</v>
      </c>
      <c r="H109" s="162">
        <f>'2022-2024 mjcc'!Q120</f>
        <v>12362.3</v>
      </c>
      <c r="I109" s="162">
        <f>'2022-2024 mjcc'!R120</f>
        <v>12362.3</v>
      </c>
      <c r="J109" s="162">
        <f>'2022-2024 mjcc'!S120</f>
        <v>12362.3</v>
      </c>
      <c r="K109" s="162">
        <f>'2022-2024 mjcc'!T120</f>
        <v>12362.3</v>
      </c>
    </row>
    <row r="110" spans="1:11" ht="21.75" customHeight="1">
      <c r="A110" s="163">
        <f>'2022-2024 mjcc'!G121</f>
        <v>1184</v>
      </c>
      <c r="B110" s="163"/>
      <c r="C110" s="163" t="str">
        <f>'2022-2024 mjcc'!I121</f>
        <v xml:space="preserve"> Ավանդների փոխհատուցում </v>
      </c>
      <c r="D110" s="164">
        <f>'2022-2024 mjcc'!D121</f>
        <v>0</v>
      </c>
      <c r="E110" s="165">
        <f>'2022-2024 mjcc'!E121</f>
        <v>0</v>
      </c>
      <c r="F110" s="165">
        <f>'2022-2024 mjcc'!F121</f>
        <v>0</v>
      </c>
      <c r="G110" s="165">
        <f>'2022-2024 mjcc'!P121</f>
        <v>1211864.9000000001</v>
      </c>
      <c r="H110" s="165">
        <f>'2022-2024 mjcc'!Q121</f>
        <v>1212000</v>
      </c>
      <c r="I110" s="165">
        <f>'2022-2024 mjcc'!R121</f>
        <v>1515000</v>
      </c>
      <c r="J110" s="165">
        <f>'2022-2024 mjcc'!S121</f>
        <v>1515000</v>
      </c>
      <c r="K110" s="165">
        <f>'2022-2024 mjcc'!T121</f>
        <v>1515000</v>
      </c>
    </row>
    <row r="111" spans="1:11" ht="22.5">
      <c r="A111" s="161"/>
      <c r="B111" s="161" t="str">
        <f>'2022-2024 mjcc'!H122</f>
        <v xml:space="preserve"> 11001</v>
      </c>
      <c r="C111" s="194" t="str">
        <f>'2022-2024 mjcc'!I122</f>
        <v xml:space="preserve"> Մինչև 1993 թվականի հունիսի 10-ը ներդրված ավանդների դիմաց փոխհատուցման միջոցառման իրականացման ապահովում</v>
      </c>
      <c r="D111" s="93">
        <f>'2022-2024 mjcc'!D122</f>
        <v>10</v>
      </c>
      <c r="E111" s="93" t="str">
        <f>'2022-2024 mjcc'!E122</f>
        <v>09</v>
      </c>
      <c r="F111" s="93" t="str">
        <f>'2022-2024 mjcc'!F122</f>
        <v>02</v>
      </c>
      <c r="G111" s="162">
        <f>'2022-2024 mjcc'!P122</f>
        <v>11998.8</v>
      </c>
      <c r="H111" s="162">
        <f>'2022-2024 mjcc'!Q122</f>
        <v>12000</v>
      </c>
      <c r="I111" s="162">
        <f>'2022-2024 mjcc'!R122</f>
        <v>15000</v>
      </c>
      <c r="J111" s="162">
        <f>'2022-2024 mjcc'!S122</f>
        <v>15000</v>
      </c>
      <c r="K111" s="162">
        <f>'2022-2024 mjcc'!T122</f>
        <v>15000</v>
      </c>
    </row>
    <row r="112" spans="1:11" ht="33.75">
      <c r="A112" s="161"/>
      <c r="B112" s="161" t="str">
        <f>'2022-2024 mjcc'!H123</f>
        <v xml:space="preserve"> 12001</v>
      </c>
      <c r="C112" s="194" t="str">
        <f>'2022-2024 mjcc'!I123</f>
        <v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v>
      </c>
      <c r="D112" s="93">
        <f>'2022-2024 mjcc'!D123</f>
        <v>10</v>
      </c>
      <c r="E112" s="93" t="str">
        <f>'2022-2024 mjcc'!E123</f>
        <v>07</v>
      </c>
      <c r="F112" s="93" t="str">
        <f>'2022-2024 mjcc'!F123</f>
        <v>01</v>
      </c>
      <c r="G112" s="162">
        <f>'2022-2024 mjcc'!P123</f>
        <v>1199866.1000000001</v>
      </c>
      <c r="H112" s="162">
        <f>'2022-2024 mjcc'!Q123</f>
        <v>1200000</v>
      </c>
      <c r="I112" s="162">
        <f>'2022-2024 mjcc'!R123</f>
        <v>1500000</v>
      </c>
      <c r="J112" s="162">
        <f>'2022-2024 mjcc'!S123</f>
        <v>1500000</v>
      </c>
      <c r="K112" s="162">
        <f>'2022-2024 mjcc'!T123</f>
        <v>1500000</v>
      </c>
    </row>
    <row r="113" spans="1:11" ht="45">
      <c r="A113" s="161"/>
      <c r="B113" s="161">
        <f>'2022-2024 mjcc'!H124</f>
        <v>12002</v>
      </c>
      <c r="C113" s="194" t="str">
        <f>'2022-2024 mjcc'!I124</f>
        <v>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դրամկան օգնության տրամադրում</v>
      </c>
      <c r="D113" s="93">
        <f>'2022-2024 mjcc'!D124</f>
        <v>0</v>
      </c>
      <c r="E113" s="93">
        <f>'2022-2024 mjcc'!E124</f>
        <v>0</v>
      </c>
      <c r="F113" s="93">
        <f>'2022-2024 mjcc'!F124</f>
        <v>0</v>
      </c>
      <c r="G113" s="162">
        <f>'2022-2024 mjcc'!P124</f>
        <v>0</v>
      </c>
      <c r="H113" s="162">
        <f>'2022-2024 mjcc'!Q124</f>
        <v>0</v>
      </c>
      <c r="I113" s="162">
        <f>'2022-2024 mjcc'!R124</f>
        <v>0</v>
      </c>
      <c r="J113" s="162">
        <f>'2022-2024 mjcc'!S124</f>
        <v>0</v>
      </c>
      <c r="K113" s="162">
        <f>'2022-2024 mjcc'!T124</f>
        <v>0</v>
      </c>
    </row>
    <row r="114" spans="1:11" ht="21.75" customHeight="1">
      <c r="A114" s="163">
        <f>'2022-2024 mjcc'!G125</f>
        <v>1205</v>
      </c>
      <c r="B114" s="163"/>
      <c r="C114" s="163" t="str">
        <f>'2022-2024 mjcc'!I125</f>
        <v xml:space="preserve">Սոցիալական ապահովություն </v>
      </c>
      <c r="D114" s="164">
        <f>'2022-2024 mjcc'!D125</f>
        <v>0</v>
      </c>
      <c r="E114" s="165">
        <f>'2022-2024 mjcc'!E125</f>
        <v>0</v>
      </c>
      <c r="F114" s="165">
        <f>'2022-2024 mjcc'!F125</f>
        <v>0</v>
      </c>
      <c r="G114" s="165">
        <f>'2022-2024 mjcc'!P125</f>
        <v>31684913.239999998</v>
      </c>
      <c r="H114" s="165">
        <f>'2022-2024 mjcc'!Q125</f>
        <v>30862607.300000001</v>
      </c>
      <c r="I114" s="165">
        <f>'2022-2024 mjcc'!R125</f>
        <v>34288221.799999997</v>
      </c>
      <c r="J114" s="165">
        <f>'2022-2024 mjcc'!S125</f>
        <v>35512221.799999997</v>
      </c>
      <c r="K114" s="165">
        <f>'2022-2024 mjcc'!T125</f>
        <v>36374211.799999997</v>
      </c>
    </row>
    <row r="115" spans="1:11" ht="21.75" customHeight="1">
      <c r="A115" s="161"/>
      <c r="B115" s="161" t="str">
        <f>'2022-2024 mjcc'!H126</f>
        <v xml:space="preserve"> 12001</v>
      </c>
      <c r="C115" s="194" t="str">
        <f>'2022-2024 mjcc'!I126</f>
        <v xml:space="preserve"> Ծերության, հաշմանդամության, կերակրողին կորցնելու դեպքում նպաստներ</v>
      </c>
      <c r="D115" s="93">
        <f>'2022-2024 mjcc'!D126</f>
        <v>10</v>
      </c>
      <c r="E115" s="93" t="str">
        <f>'2022-2024 mjcc'!E126</f>
        <v>02</v>
      </c>
      <c r="F115" s="93" t="str">
        <f>'2022-2024 mjcc'!F126</f>
        <v>01</v>
      </c>
      <c r="G115" s="162">
        <f>'2022-2024 mjcc'!P126</f>
        <v>23562704.870000001</v>
      </c>
      <c r="H115" s="162">
        <f>'2022-2024 mjcc'!Q126</f>
        <v>25395417.800000001</v>
      </c>
      <c r="I115" s="162">
        <f>'2022-2024 mjcc'!R126</f>
        <v>27487170</v>
      </c>
      <c r="J115" s="162">
        <f>'2022-2024 mjcc'!S126</f>
        <v>28711170</v>
      </c>
      <c r="K115" s="162">
        <f>'2022-2024 mjcc'!T126</f>
        <v>29573160</v>
      </c>
    </row>
    <row r="116" spans="1:11" ht="22.5">
      <c r="A116" s="161"/>
      <c r="B116" s="161" t="str">
        <f>'2022-2024 mjcc'!H127</f>
        <v xml:space="preserve"> 12002</v>
      </c>
      <c r="C116" s="194" t="str">
        <f>'2022-2024 mjcc'!I127</f>
        <v xml:space="preserve"> Կենսաթոշակառուի, ծերության, հաշմանդամության, կերակրողին կորցնելու դեպքում նպաստառուի մահվան դեպքում տրվող թաղման նպաստ</v>
      </c>
      <c r="D116" s="93">
        <f>'2022-2024 mjcc'!D127</f>
        <v>10</v>
      </c>
      <c r="E116" s="93" t="str">
        <f>'2022-2024 mjcc'!E127</f>
        <v>03</v>
      </c>
      <c r="F116" s="93" t="str">
        <f>'2022-2024 mjcc'!F127</f>
        <v>01</v>
      </c>
      <c r="G116" s="162">
        <f>'2022-2024 mjcc'!P127</f>
        <v>5793212.9699999997</v>
      </c>
      <c r="H116" s="162">
        <f>'2022-2024 mjcc'!Q127</f>
        <v>4456804</v>
      </c>
      <c r="I116" s="162">
        <f>'2022-2024 mjcc'!R127</f>
        <v>5790000</v>
      </c>
      <c r="J116" s="162">
        <f>'2022-2024 mjcc'!S127</f>
        <v>5790000</v>
      </c>
      <c r="K116" s="162">
        <f>'2022-2024 mjcc'!T127</f>
        <v>5790000</v>
      </c>
    </row>
    <row r="117" spans="1:11" ht="22.5">
      <c r="A117" s="161"/>
      <c r="B117" s="161" t="str">
        <f>'2022-2024 mjcc'!H128</f>
        <v xml:space="preserve"> 12003</v>
      </c>
      <c r="C117" s="194" t="str">
        <f>'2022-2024 mjcc'!I128</f>
        <v xml:space="preserve"> ՀՀ քաղաքացիական գործերով վերաքննիչ դատարանի վճիռների համաձայն կերակրողը կորցրած անձանց կրած վնասի փոխհատուցում</v>
      </c>
      <c r="D117" s="93">
        <f>'2022-2024 mjcc'!D128</f>
        <v>10</v>
      </c>
      <c r="E117" s="93" t="str">
        <f>'2022-2024 mjcc'!E128</f>
        <v>04</v>
      </c>
      <c r="F117" s="93" t="str">
        <f>'2022-2024 mjcc'!F128</f>
        <v>01</v>
      </c>
      <c r="G117" s="162">
        <f>'2022-2024 mjcc'!P128</f>
        <v>8762.9</v>
      </c>
      <c r="H117" s="162">
        <f>'2022-2024 mjcc'!Q128</f>
        <v>8762.9</v>
      </c>
      <c r="I117" s="162">
        <f>'2022-2024 mjcc'!R128</f>
        <v>8762.9</v>
      </c>
      <c r="J117" s="162">
        <f>'2022-2024 mjcc'!S128</f>
        <v>8762.9</v>
      </c>
      <c r="K117" s="162">
        <f>'2022-2024 mjcc'!T128</f>
        <v>8762.9</v>
      </c>
    </row>
    <row r="118" spans="1:11" ht="21.75" customHeight="1">
      <c r="A118" s="161"/>
      <c r="B118" s="161" t="str">
        <f>'2022-2024 mjcc'!H129</f>
        <v xml:space="preserve"> 12004</v>
      </c>
      <c r="C118" s="194" t="str">
        <f>'2022-2024 mjcc'!I129</f>
        <v xml:space="preserve"> Աջակցություն հաշմանդամ դարձած զինծառայողներին և զոհվածների ընտանիքներին</v>
      </c>
      <c r="D118" s="93">
        <f>'2022-2024 mjcc'!D129</f>
        <v>10</v>
      </c>
      <c r="E118" s="93" t="str">
        <f>'2022-2024 mjcc'!E129</f>
        <v>04</v>
      </c>
      <c r="F118" s="93" t="str">
        <f>'2022-2024 mjcc'!F129</f>
        <v>01</v>
      </c>
      <c r="G118" s="162">
        <f>'2022-2024 mjcc'!P129</f>
        <v>91100</v>
      </c>
      <c r="H118" s="162">
        <f>'2022-2024 mjcc'!Q129</f>
        <v>420000</v>
      </c>
      <c r="I118" s="162">
        <f>'2022-2024 mjcc'!R129</f>
        <v>420000</v>
      </c>
      <c r="J118" s="162">
        <f>'2022-2024 mjcc'!S129</f>
        <v>420000</v>
      </c>
      <c r="K118" s="162">
        <f>'2022-2024 mjcc'!T129</f>
        <v>420000</v>
      </c>
    </row>
    <row r="119" spans="1:11" ht="21.75" customHeight="1">
      <c r="A119" s="161"/>
      <c r="B119" s="161" t="str">
        <f>'2022-2024 mjcc'!H130</f>
        <v xml:space="preserve"> 12005</v>
      </c>
      <c r="C119" s="194" t="str">
        <f>'2022-2024 mjcc'!I130</f>
        <v xml:space="preserve"> Աջակցություն զոհվածների ընտանիքներին</v>
      </c>
      <c r="D119" s="93">
        <f>'2022-2024 mjcc'!D130</f>
        <v>10</v>
      </c>
      <c r="E119" s="93" t="str">
        <f>'2022-2024 mjcc'!E130</f>
        <v>04</v>
      </c>
      <c r="F119" s="93" t="str">
        <f>'2022-2024 mjcc'!F130</f>
        <v>01</v>
      </c>
      <c r="G119" s="162">
        <f>'2022-2024 mjcc'!P130</f>
        <v>2199000</v>
      </c>
      <c r="H119" s="162">
        <f>'2022-2024 mjcc'!Q130</f>
        <v>550000</v>
      </c>
      <c r="I119" s="162">
        <f>'2022-2024 mjcc'!R130</f>
        <v>550000</v>
      </c>
      <c r="J119" s="162">
        <f>'2022-2024 mjcc'!S130</f>
        <v>550000</v>
      </c>
      <c r="K119" s="162">
        <f>'2022-2024 mjcc'!T130</f>
        <v>550000</v>
      </c>
    </row>
    <row r="120" spans="1:11" ht="21.75" customHeight="1">
      <c r="A120" s="161"/>
      <c r="B120" s="161" t="str">
        <f>'2022-2024 mjcc'!H131</f>
        <v xml:space="preserve"> 12006</v>
      </c>
      <c r="C120" s="194" t="str">
        <f>'2022-2024 mjcc'!I131</f>
        <v xml:space="preserve"> Վնասի փոխհատուցում կերակրողը կորցրած անձանց</v>
      </c>
      <c r="D120" s="93">
        <f>'2022-2024 mjcc'!D131</f>
        <v>10</v>
      </c>
      <c r="E120" s="93" t="str">
        <f>'2022-2024 mjcc'!E131</f>
        <v>04</v>
      </c>
      <c r="F120" s="93" t="str">
        <f>'2022-2024 mjcc'!F131</f>
        <v>01</v>
      </c>
      <c r="G120" s="162">
        <f>'2022-2024 mjcc'!P131</f>
        <v>4945.8</v>
      </c>
      <c r="H120" s="162">
        <f>'2022-2024 mjcc'!Q131</f>
        <v>3967</v>
      </c>
      <c r="I120" s="162">
        <f>'2022-2024 mjcc'!R131</f>
        <v>4633.3</v>
      </c>
      <c r="J120" s="162">
        <f>'2022-2024 mjcc'!S131</f>
        <v>4633.3</v>
      </c>
      <c r="K120" s="162">
        <f>'2022-2024 mjcc'!T131</f>
        <v>4633.3</v>
      </c>
    </row>
    <row r="121" spans="1:11" ht="22.5">
      <c r="A121" s="161"/>
      <c r="B121" s="161">
        <f>'2022-2024 mjcc'!H132</f>
        <v>12007</v>
      </c>
      <c r="C121" s="194" t="str">
        <f>'2022-2024 mjcc'!I132</f>
        <v xml:space="preserve"> ՀՀ ՊՆ, ՀՀ ԿԱ ԱԱԾ կրտսեր, միջին, ավագ և ՀՀ ԿԱ ՀՀ ոստիկանության միջին, ավագ, գլխավոր սպայական անձնակազմին սոցիալական աջակցություն</v>
      </c>
      <c r="D121" s="93" t="str">
        <f>'2022-2024 mjcc'!D132</f>
        <v>03</v>
      </c>
      <c r="E121" s="93" t="str">
        <f>'2022-2024 mjcc'!E132</f>
        <v>01</v>
      </c>
      <c r="F121" s="93" t="str">
        <f>'2022-2024 mjcc'!F132</f>
        <v>01</v>
      </c>
      <c r="G121" s="162">
        <f>'2022-2024 mjcc'!P132</f>
        <v>3186.7</v>
      </c>
      <c r="H121" s="162">
        <f>'2022-2024 mjcc'!Q132</f>
        <v>12655.6</v>
      </c>
      <c r="I121" s="162">
        <f>'2022-2024 mjcc'!R132</f>
        <v>12655.6</v>
      </c>
      <c r="J121" s="162">
        <f>'2022-2024 mjcc'!S132</f>
        <v>12655.6</v>
      </c>
      <c r="K121" s="162">
        <f>'2022-2024 mjcc'!T132</f>
        <v>12655.6</v>
      </c>
    </row>
    <row r="122" spans="1:11" ht="33.75">
      <c r="A122" s="161"/>
      <c r="B122" s="161" t="str">
        <f>'2022-2024 mjcc'!H133</f>
        <v xml:space="preserve"> 12008</v>
      </c>
      <c r="C122" s="194" t="str">
        <f>'2022-2024 mjcc'!I133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</c>
      <c r="D122" s="93" t="str">
        <f>'2022-2024 mjcc'!D133</f>
        <v>04</v>
      </c>
      <c r="E122" s="93" t="str">
        <f>'2022-2024 mjcc'!E133</f>
        <v>05</v>
      </c>
      <c r="F122" s="93" t="str">
        <f>'2022-2024 mjcc'!F133</f>
        <v>04</v>
      </c>
      <c r="G122" s="162">
        <f>'2022-2024 mjcc'!P133</f>
        <v>22000</v>
      </c>
      <c r="H122" s="162">
        <f>'2022-2024 mjcc'!Q133</f>
        <v>15000</v>
      </c>
      <c r="I122" s="162">
        <f>'2022-2024 mjcc'!R133</f>
        <v>15000</v>
      </c>
      <c r="J122" s="162">
        <f>'2022-2024 mjcc'!S133</f>
        <v>15000</v>
      </c>
      <c r="K122" s="162">
        <f>'2022-2024 mjcc'!T133</f>
        <v>15000</v>
      </c>
    </row>
    <row r="123" spans="1:11" ht="21.75" customHeight="1">
      <c r="A123" s="163">
        <f>'2022-2024 mjcc'!G134</f>
        <v>1206</v>
      </c>
      <c r="B123" s="163"/>
      <c r="C123" s="163" t="str">
        <f>'2022-2024 mjcc'!I134</f>
        <v xml:space="preserve"> Սոցիալական պաշտպանության համակարգի բարեփոխումներ </v>
      </c>
      <c r="D123" s="164">
        <f>'2022-2024 mjcc'!D134</f>
        <v>0</v>
      </c>
      <c r="E123" s="165">
        <f>'2022-2024 mjcc'!E134</f>
        <v>0</v>
      </c>
      <c r="F123" s="165">
        <f>'2022-2024 mjcc'!F134</f>
        <v>0</v>
      </c>
      <c r="G123" s="165">
        <f>'2022-2024 mjcc'!P134</f>
        <v>1377840.9074000001</v>
      </c>
      <c r="H123" s="165">
        <f>'2022-2024 mjcc'!Q134</f>
        <v>2112247.4</v>
      </c>
      <c r="I123" s="165">
        <f>'2022-2024 mjcc'!R134</f>
        <v>3020334.8617267986</v>
      </c>
      <c r="J123" s="165">
        <f>'2022-2024 mjcc'!S134</f>
        <v>0</v>
      </c>
      <c r="K123" s="165">
        <f>'2022-2024 mjcc'!T134</f>
        <v>0</v>
      </c>
    </row>
    <row r="124" spans="1:11" ht="22.5">
      <c r="A124" s="161"/>
      <c r="B124" s="161" t="str">
        <f>'2022-2024 mjcc'!H135</f>
        <v xml:space="preserve"> 11001</v>
      </c>
      <c r="C124" s="194" t="str">
        <f>'2022-2024 mjcc'!I135</f>
        <v xml:space="preserve"> Համաշխարհային բանկի աջակցությամբ իրականացվող սոցիալական պաշտպանության ոլորտի վարչարարության երկրորդ ծրագիր</v>
      </c>
      <c r="D124" s="93">
        <f>'2022-2024 mjcc'!D135</f>
        <v>10</v>
      </c>
      <c r="E124" s="93" t="str">
        <f>'2022-2024 mjcc'!E135</f>
        <v>09</v>
      </c>
      <c r="F124" s="93" t="str">
        <f>'2022-2024 mjcc'!F135</f>
        <v>01</v>
      </c>
      <c r="G124" s="162">
        <f>'2022-2024 mjcc'!P135</f>
        <v>169555.97250000003</v>
      </c>
      <c r="H124" s="162">
        <f>'2022-2024 mjcc'!Q135</f>
        <v>902718.4</v>
      </c>
      <c r="I124" s="162">
        <f>'2022-2024 mjcc'!R135</f>
        <v>561397.24642679992</v>
      </c>
      <c r="J124" s="162">
        <f>'2022-2024 mjcc'!S135</f>
        <v>0</v>
      </c>
      <c r="K124" s="162">
        <f>'2022-2024 mjcc'!T135</f>
        <v>0</v>
      </c>
    </row>
    <row r="125" spans="1:11" ht="33.75">
      <c r="A125" s="161"/>
      <c r="B125" s="161" t="str">
        <f>'2022-2024 mjcc'!H136</f>
        <v xml:space="preserve"> 32001</v>
      </c>
      <c r="C125" s="194" t="str">
        <f>'2022-2024 mjcc'!I136</f>
        <v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v>
      </c>
      <c r="D125" s="93">
        <f>'2022-2024 mjcc'!D136</f>
        <v>10</v>
      </c>
      <c r="E125" s="93" t="str">
        <f>'2022-2024 mjcc'!E136</f>
        <v>09</v>
      </c>
      <c r="F125" s="93" t="str">
        <f>'2022-2024 mjcc'!F136</f>
        <v>01</v>
      </c>
      <c r="G125" s="162">
        <f>'2022-2024 mjcc'!P136</f>
        <v>793446.98290000006</v>
      </c>
      <c r="H125" s="162">
        <f>'2022-2024 mjcc'!Q136</f>
        <v>598313.1</v>
      </c>
      <c r="I125" s="162">
        <f>'2022-2024 mjcc'!R136</f>
        <v>1508487.6298999991</v>
      </c>
      <c r="J125" s="162">
        <f>'2022-2024 mjcc'!S136</f>
        <v>0</v>
      </c>
      <c r="K125" s="162">
        <f>'2022-2024 mjcc'!T136</f>
        <v>0</v>
      </c>
    </row>
    <row r="126" spans="1:11" ht="45">
      <c r="A126" s="161"/>
      <c r="B126" s="161" t="str">
        <f>'2022-2024 mjcc'!H137</f>
        <v xml:space="preserve"> 32002</v>
      </c>
      <c r="C126" s="194" t="str">
        <f>'2022-2024 mjcc'!I137</f>
        <v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v>
      </c>
      <c r="D126" s="93">
        <f>'2022-2024 mjcc'!D137</f>
        <v>10</v>
      </c>
      <c r="E126" s="93" t="str">
        <f>'2022-2024 mjcc'!E137</f>
        <v>09</v>
      </c>
      <c r="F126" s="93" t="str">
        <f>'2022-2024 mjcc'!F137</f>
        <v>01</v>
      </c>
      <c r="G126" s="162">
        <f>'2022-2024 mjcc'!P137</f>
        <v>414837.95199999999</v>
      </c>
      <c r="H126" s="162">
        <f>'2022-2024 mjcc'!Q137</f>
        <v>611215.9</v>
      </c>
      <c r="I126" s="162">
        <f>'2022-2024 mjcc'!R137</f>
        <v>950449.98539999966</v>
      </c>
      <c r="J126" s="162">
        <f>'2022-2024 mjcc'!S137</f>
        <v>0</v>
      </c>
      <c r="K126" s="162">
        <f>'2022-2024 mjcc'!T137</f>
        <v>0</v>
      </c>
    </row>
    <row r="127" spans="1:11">
      <c r="A127" s="137"/>
      <c r="B127" s="137"/>
      <c r="C127" s="137"/>
    </row>
    <row r="128" spans="1:11">
      <c r="A128" s="137"/>
      <c r="B128" s="137"/>
      <c r="C128" s="137"/>
    </row>
    <row r="129" spans="1:11" hidden="1">
      <c r="A129" s="163"/>
      <c r="B129" s="163"/>
      <c r="C129" s="163" t="str">
        <f>'2022-2024 mjcc'!I140</f>
        <v>Նոր նախաձեռնություններ</v>
      </c>
      <c r="D129" s="164">
        <f>'2022-2024 mjcc'!D140</f>
        <v>0</v>
      </c>
      <c r="E129" s="165">
        <f>'2022-2024 mjcc'!E140</f>
        <v>0</v>
      </c>
      <c r="F129" s="165">
        <f>'2022-2024 mjcc'!F140</f>
        <v>0</v>
      </c>
      <c r="G129" s="165">
        <f>'2022-2024 mjcc'!P140</f>
        <v>0</v>
      </c>
      <c r="H129" s="165">
        <f>'2022-2024 mjcc'!Q140</f>
        <v>0</v>
      </c>
      <c r="I129" s="165">
        <f>'2022-2024 mjcc'!R140</f>
        <v>3475113.2</v>
      </c>
      <c r="J129" s="165">
        <f>'2022-2024 mjcc'!S140</f>
        <v>3540813.2</v>
      </c>
      <c r="K129" s="165">
        <f>'2022-2024 mjcc'!T140</f>
        <v>3540813.2</v>
      </c>
    </row>
    <row r="130" spans="1:11" hidden="1">
      <c r="A130" s="161">
        <f>'2022-2024 mjcc'!G141</f>
        <v>1032</v>
      </c>
      <c r="B130" s="161" t="str">
        <f>'2022-2024 mjcc'!H141</f>
        <v>նոր  դասիչ</v>
      </c>
      <c r="C130" s="161" t="str">
        <f>'2022-2024 mjcc'!I141</f>
        <v>Տուբերկուլոզ   և  սեռավարակ  ունեցող անօթևան  մարդկանց կացարանով ապահովում</v>
      </c>
      <c r="D130" s="93">
        <f>'2022-2024 mjcc'!D141</f>
        <v>0</v>
      </c>
      <c r="E130" s="93">
        <f>'2022-2024 mjcc'!E141</f>
        <v>0</v>
      </c>
      <c r="F130" s="93">
        <f>'2022-2024 mjcc'!F141</f>
        <v>0</v>
      </c>
      <c r="G130" s="162">
        <f>'2022-2024 mjcc'!P141</f>
        <v>0</v>
      </c>
      <c r="H130" s="162">
        <f>'2022-2024 mjcc'!Q141</f>
        <v>0</v>
      </c>
      <c r="I130" s="162">
        <f>'2022-2024 mjcc'!R141</f>
        <v>0</v>
      </c>
      <c r="J130" s="162">
        <f>'2022-2024 mjcc'!S141</f>
        <v>65700</v>
      </c>
      <c r="K130" s="162">
        <f>'2022-2024 mjcc'!T141</f>
        <v>65700</v>
      </c>
    </row>
    <row r="131" spans="1:11" hidden="1">
      <c r="A131" s="161">
        <f>'2022-2024 mjcc'!G142</f>
        <v>1032</v>
      </c>
      <c r="B131" s="161" t="str">
        <f>'2022-2024 mjcc'!H142</f>
        <v>նոր  դասիչ</v>
      </c>
      <c r="C131" s="161" t="str">
        <f>'2022-2024 mjcc'!I142</f>
        <v>Խնամքի կարիք ունեցող տարեց անձին տնային պայմաններում շուրջօրյա խնամքի տրամադրում</v>
      </c>
      <c r="D131" s="93">
        <f>'2022-2024 mjcc'!D142</f>
        <v>0</v>
      </c>
      <c r="E131" s="93">
        <f>'2022-2024 mjcc'!E142</f>
        <v>0</v>
      </c>
      <c r="F131" s="93">
        <f>'2022-2024 mjcc'!F142</f>
        <v>0</v>
      </c>
      <c r="G131" s="162">
        <f>'2022-2024 mjcc'!P142</f>
        <v>0</v>
      </c>
      <c r="H131" s="162">
        <f>'2022-2024 mjcc'!Q142</f>
        <v>0</v>
      </c>
      <c r="I131" s="162">
        <f>'2022-2024 mjcc'!R142</f>
        <v>55570.2</v>
      </c>
      <c r="J131" s="162">
        <f>'2022-2024 mjcc'!S142</f>
        <v>55570.2</v>
      </c>
      <c r="K131" s="162">
        <f>'2022-2024 mjcc'!T142</f>
        <v>55570.2</v>
      </c>
    </row>
    <row r="132" spans="1:11" hidden="1">
      <c r="A132" s="161">
        <f>'2022-2024 mjcc'!G143</f>
        <v>1160</v>
      </c>
      <c r="B132" s="161" t="str">
        <f>'2022-2024 mjcc'!H143</f>
        <v>նոր  դասիչ</v>
      </c>
      <c r="C132" s="161" t="str">
        <f>'2022-2024 mjcc'!I143</f>
        <v>Վերականգնողական ծառայությունների տրամադրում զինվորական ծառայության ժամանակ հաշմանդամություն ձեռք բերած անձանց անկախ կյանքի կենտրոններում</v>
      </c>
      <c r="D132" s="93">
        <f>'2022-2024 mjcc'!D143</f>
        <v>0</v>
      </c>
      <c r="E132" s="93">
        <f>'2022-2024 mjcc'!E143</f>
        <v>0</v>
      </c>
      <c r="F132" s="93">
        <f>'2022-2024 mjcc'!F143</f>
        <v>0</v>
      </c>
      <c r="G132" s="162">
        <f>'2022-2024 mjcc'!P143</f>
        <v>0</v>
      </c>
      <c r="H132" s="162">
        <f>'2022-2024 mjcc'!Q143</f>
        <v>0</v>
      </c>
      <c r="I132" s="162">
        <f>'2022-2024 mjcc'!R143</f>
        <v>951039</v>
      </c>
      <c r="J132" s="162">
        <f>'2022-2024 mjcc'!S143</f>
        <v>951039</v>
      </c>
      <c r="K132" s="162">
        <f>'2022-2024 mjcc'!T143</f>
        <v>951039</v>
      </c>
    </row>
    <row r="133" spans="1:11" hidden="1">
      <c r="A133" s="161">
        <f>'2022-2024 mjcc'!G144</f>
        <v>1011</v>
      </c>
      <c r="B133" s="161">
        <f>'2022-2024 mjcc'!H144</f>
        <v>0</v>
      </c>
      <c r="C133" s="161" t="str">
        <f>'2022-2024 mjcc'!I144</f>
        <v>Սոցիալապես անապահով ընտանիքների բնակարանային ապահովում</v>
      </c>
      <c r="D133" s="93">
        <f>'2022-2024 mjcc'!D144</f>
        <v>0</v>
      </c>
      <c r="E133" s="93">
        <f>'2022-2024 mjcc'!E144</f>
        <v>0</v>
      </c>
      <c r="F133" s="93">
        <f>'2022-2024 mjcc'!F144</f>
        <v>0</v>
      </c>
      <c r="G133" s="162">
        <f>'2022-2024 mjcc'!P144</f>
        <v>0</v>
      </c>
      <c r="H133" s="162">
        <f>'2022-2024 mjcc'!Q144</f>
        <v>0</v>
      </c>
      <c r="I133" s="162">
        <f>'2022-2024 mjcc'!R144</f>
        <v>2000000</v>
      </c>
      <c r="J133" s="162">
        <f>'2022-2024 mjcc'!S144</f>
        <v>2000000</v>
      </c>
      <c r="K133" s="162">
        <f>'2022-2024 mjcc'!T144</f>
        <v>2000000</v>
      </c>
    </row>
    <row r="134" spans="1:11" hidden="1">
      <c r="A134" s="161">
        <f>'2022-2024 mjcc'!G145</f>
        <v>1015</v>
      </c>
      <c r="B134" s="161" t="str">
        <f>'2022-2024 mjcc'!H145</f>
        <v>նոր  դասիչ</v>
      </c>
      <c r="C134" s="161" t="str">
        <f>'2022-2024 mjcc'!I145</f>
        <v xml:space="preserve"> Պետական հիմնարկների և կազմակերպությունների աշխատողների սոցիալական փաթեթով ապահովում</v>
      </c>
      <c r="D134" s="93">
        <f>'2022-2024 mjcc'!D145</f>
        <v>0</v>
      </c>
      <c r="E134" s="93">
        <f>'2022-2024 mjcc'!E145</f>
        <v>0</v>
      </c>
      <c r="F134" s="93">
        <f>'2022-2024 mjcc'!F145</f>
        <v>0</v>
      </c>
      <c r="G134" s="162">
        <f>'2022-2024 mjcc'!P145</f>
        <v>0</v>
      </c>
      <c r="H134" s="162">
        <f>'2022-2024 mjcc'!Q145</f>
        <v>0</v>
      </c>
      <c r="I134" s="162">
        <f>'2022-2024 mjcc'!R145</f>
        <v>468504</v>
      </c>
      <c r="J134" s="162">
        <f>'2022-2024 mjcc'!S145</f>
        <v>468504</v>
      </c>
      <c r="K134" s="162">
        <f>'2022-2024 mjcc'!T145</f>
        <v>468504</v>
      </c>
    </row>
    <row r="135" spans="1:11" hidden="1">
      <c r="A135" s="161">
        <f>'2022-2024 mjcc'!G146</f>
        <v>0</v>
      </c>
      <c r="B135" s="161" t="str">
        <f>'2022-2024 mjcc'!H146</f>
        <v>նոր  դասիչ</v>
      </c>
      <c r="C135" s="161">
        <f>'2022-2024 mjcc'!I146</f>
        <v>0</v>
      </c>
      <c r="D135" s="93">
        <f>'2022-2024 mjcc'!D146</f>
        <v>0</v>
      </c>
      <c r="E135" s="93">
        <f>'2022-2024 mjcc'!E146</f>
        <v>0</v>
      </c>
      <c r="F135" s="93">
        <f>'2022-2024 mjcc'!F146</f>
        <v>0</v>
      </c>
      <c r="G135" s="162">
        <f>'2022-2024 mjcc'!P146</f>
        <v>0</v>
      </c>
      <c r="H135" s="162">
        <f>'2022-2024 mjcc'!Q146</f>
        <v>0</v>
      </c>
      <c r="I135" s="162">
        <f>'2022-2024 mjcc'!R146</f>
        <v>0</v>
      </c>
      <c r="J135" s="162">
        <f>'2022-2024 mjcc'!S146</f>
        <v>0</v>
      </c>
      <c r="K135" s="162">
        <f>'2022-2024 mjcc'!T146</f>
        <v>0</v>
      </c>
    </row>
    <row r="136" spans="1:11" hidden="1">
      <c r="A136" s="161">
        <f>'2022-2024 mjcc'!G147</f>
        <v>0</v>
      </c>
      <c r="B136" s="161" t="str">
        <f>'2022-2024 mjcc'!H147</f>
        <v>նոր  դասիչ</v>
      </c>
      <c r="C136" s="161">
        <f>'2022-2024 mjcc'!I147</f>
        <v>0</v>
      </c>
      <c r="D136" s="93">
        <f>'2022-2024 mjcc'!D147</f>
        <v>0</v>
      </c>
      <c r="E136" s="93">
        <f>'2022-2024 mjcc'!E147</f>
        <v>0</v>
      </c>
      <c r="F136" s="93">
        <f>'2022-2024 mjcc'!F147</f>
        <v>0</v>
      </c>
      <c r="G136" s="162">
        <f>'2022-2024 mjcc'!P147</f>
        <v>0</v>
      </c>
      <c r="H136" s="162">
        <f>'2022-2024 mjcc'!Q147</f>
        <v>0</v>
      </c>
      <c r="I136" s="162">
        <f>'2022-2024 mjcc'!R147</f>
        <v>0</v>
      </c>
      <c r="J136" s="162">
        <f>'2022-2024 mjcc'!S147</f>
        <v>0</v>
      </c>
      <c r="K136" s="162">
        <f>'2022-2024 mjcc'!T147</f>
        <v>0</v>
      </c>
    </row>
    <row r="137" spans="1:11" hidden="1">
      <c r="A137" s="161">
        <f>'2022-2024 mjcc'!G148</f>
        <v>0</v>
      </c>
      <c r="B137" s="161" t="str">
        <f>'2022-2024 mjcc'!H148</f>
        <v>նոր  դասիչ</v>
      </c>
      <c r="C137" s="161">
        <f>'2022-2024 mjcc'!I148</f>
        <v>0</v>
      </c>
      <c r="D137" s="93">
        <f>'2022-2024 mjcc'!D148</f>
        <v>0</v>
      </c>
      <c r="E137" s="93">
        <f>'2022-2024 mjcc'!E148</f>
        <v>0</v>
      </c>
      <c r="F137" s="93">
        <f>'2022-2024 mjcc'!F148</f>
        <v>0</v>
      </c>
      <c r="G137" s="162">
        <f>'2022-2024 mjcc'!P148</f>
        <v>0</v>
      </c>
      <c r="H137" s="162">
        <f>'2022-2024 mjcc'!Q148</f>
        <v>0</v>
      </c>
      <c r="I137" s="162">
        <f>'2022-2024 mjcc'!R148</f>
        <v>0</v>
      </c>
      <c r="J137" s="162">
        <f>'2022-2024 mjcc'!S148</f>
        <v>0</v>
      </c>
      <c r="K137" s="162">
        <f>'2022-2024 mjcc'!T148</f>
        <v>0</v>
      </c>
    </row>
    <row r="138" spans="1:11" ht="24" hidden="1" customHeight="1">
      <c r="A138" s="161">
        <f>'2022-2024 mjcc'!G149</f>
        <v>0</v>
      </c>
      <c r="B138" s="161" t="str">
        <f>'2022-2024 mjcc'!H149</f>
        <v>նոր  դասիչ</v>
      </c>
      <c r="C138" s="161">
        <f>'2022-2024 mjcc'!I149</f>
        <v>0</v>
      </c>
      <c r="D138" s="93">
        <f>'2022-2024 mjcc'!D149</f>
        <v>0</v>
      </c>
      <c r="E138" s="93">
        <f>'2022-2024 mjcc'!E149</f>
        <v>0</v>
      </c>
      <c r="F138" s="93">
        <f>'2022-2024 mjcc'!F149</f>
        <v>0</v>
      </c>
      <c r="G138" s="162">
        <f>'2022-2024 mjcc'!P149</f>
        <v>0</v>
      </c>
      <c r="H138" s="162">
        <f>'2022-2024 mjcc'!Q149</f>
        <v>0</v>
      </c>
      <c r="I138" s="162">
        <f>'2022-2024 mjcc'!R149</f>
        <v>0</v>
      </c>
      <c r="J138" s="162">
        <f>'2022-2024 mjcc'!S149</f>
        <v>0</v>
      </c>
      <c r="K138" s="162">
        <f>'2022-2024 mjcc'!T149</f>
        <v>0</v>
      </c>
    </row>
    <row r="139" spans="1:11" hidden="1">
      <c r="A139" s="161">
        <f>'2022-2024 mjcc'!G150</f>
        <v>0</v>
      </c>
      <c r="B139" s="161" t="str">
        <f>'2022-2024 mjcc'!H150</f>
        <v>նոր  դասիչ</v>
      </c>
      <c r="C139" s="161">
        <f>'2022-2024 mjcc'!I150</f>
        <v>0</v>
      </c>
      <c r="D139" s="93">
        <f>'2022-2024 mjcc'!D150</f>
        <v>0</v>
      </c>
      <c r="E139" s="93">
        <f>'2022-2024 mjcc'!E150</f>
        <v>0</v>
      </c>
      <c r="F139" s="93">
        <f>'2022-2024 mjcc'!F150</f>
        <v>0</v>
      </c>
      <c r="G139" s="162">
        <f>'2022-2024 mjcc'!P150</f>
        <v>0</v>
      </c>
      <c r="H139" s="162">
        <f>'2022-2024 mjcc'!Q150</f>
        <v>0</v>
      </c>
      <c r="I139" s="162">
        <f>'2022-2024 mjcc'!R150</f>
        <v>0</v>
      </c>
      <c r="J139" s="162">
        <f>'2022-2024 mjcc'!S150</f>
        <v>0</v>
      </c>
      <c r="K139" s="162">
        <f>'2022-2024 mjcc'!T150</f>
        <v>0</v>
      </c>
    </row>
    <row r="140" spans="1:11" hidden="1"/>
  </sheetData>
  <mergeCells count="9">
    <mergeCell ref="A2:K2"/>
    <mergeCell ref="A4:B5"/>
    <mergeCell ref="C4:C5"/>
    <mergeCell ref="D4:F4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0"/>
  <sheetViews>
    <sheetView workbookViewId="0">
      <selection activeCell="D6" sqref="D6:F6"/>
    </sheetView>
  </sheetViews>
  <sheetFormatPr defaultColWidth="9.140625" defaultRowHeight="15"/>
  <cols>
    <col min="1" max="2" width="9.140625" style="80"/>
    <col min="3" max="3" width="87.5703125" style="80" customWidth="1"/>
    <col min="4" max="4" width="21.42578125" style="80" customWidth="1"/>
    <col min="5" max="5" width="15.42578125" style="80" customWidth="1"/>
    <col min="6" max="6" width="20.28515625" style="80" customWidth="1"/>
    <col min="7" max="16384" width="9.140625" style="80"/>
  </cols>
  <sheetData>
    <row r="1" spans="1:6" ht="16.5">
      <c r="A1" s="79"/>
      <c r="B1" s="79" t="s">
        <v>248</v>
      </c>
    </row>
    <row r="2" spans="1:6" ht="16.5">
      <c r="A2" s="79"/>
      <c r="B2" s="79"/>
    </row>
    <row r="3" spans="1:6" ht="15.75">
      <c r="A3" s="81"/>
      <c r="B3" s="81"/>
    </row>
    <row r="4" spans="1:6">
      <c r="F4" s="82" t="s">
        <v>236</v>
      </c>
    </row>
    <row r="5" spans="1:6">
      <c r="A5" s="83"/>
      <c r="B5" s="83"/>
      <c r="C5" s="83"/>
      <c r="D5" s="83" t="s">
        <v>96</v>
      </c>
      <c r="E5" s="83" t="s">
        <v>106</v>
      </c>
      <c r="F5" s="83" t="s">
        <v>259</v>
      </c>
    </row>
    <row r="6" spans="1:6">
      <c r="A6" s="134">
        <v>1</v>
      </c>
      <c r="B6" s="149"/>
      <c r="C6" s="150" t="s">
        <v>260</v>
      </c>
      <c r="D6" s="240">
        <f>D7+D8+D9+D10+D11</f>
        <v>3475113.2</v>
      </c>
      <c r="E6" s="240">
        <f t="shared" ref="E6:F6" si="0">E7+E8+E9+E10+E11</f>
        <v>3540813.2</v>
      </c>
      <c r="F6" s="240">
        <f t="shared" si="0"/>
        <v>3540813.2</v>
      </c>
    </row>
    <row r="7" spans="1:6">
      <c r="A7" s="134">
        <v>1.1000000000000001</v>
      </c>
      <c r="B7" s="149"/>
      <c r="C7" s="239" t="str">
        <f>'2022-2024 mjcc'!I141</f>
        <v>Տուբերկուլոզ   և  սեռավարակ  ունեցող անօթևան  մարդկանց կացարանով ապահովում</v>
      </c>
      <c r="D7" s="142">
        <f>'2022-2024 mjcc'!R141</f>
        <v>0</v>
      </c>
      <c r="E7" s="142">
        <f>'2022-2024 mjcc'!S141</f>
        <v>65700</v>
      </c>
      <c r="F7" s="142">
        <f>'2022-2024 mjcc'!T141</f>
        <v>65700</v>
      </c>
    </row>
    <row r="8" spans="1:6" ht="27">
      <c r="A8" s="134">
        <v>1.2</v>
      </c>
      <c r="B8" s="149"/>
      <c r="C8" s="239" t="str">
        <f>'2022-2024 mjcc'!I142</f>
        <v>Խնամքի կարիք ունեցող տարեց անձին տնային պայմաններում շուրջօրյա խնամքի տրամադրում</v>
      </c>
      <c r="D8" s="142">
        <f>'2022-2024 mjcc'!R142</f>
        <v>55570.2</v>
      </c>
      <c r="E8" s="142">
        <f>'2022-2024 mjcc'!S142</f>
        <v>55570.2</v>
      </c>
      <c r="F8" s="142">
        <f>'2022-2024 mjcc'!T142</f>
        <v>55570.2</v>
      </c>
    </row>
    <row r="9" spans="1:6" ht="27">
      <c r="A9" s="134">
        <v>1.3</v>
      </c>
      <c r="B9" s="149"/>
      <c r="C9" s="239" t="str">
        <f>'2022-2024 mjcc'!I143</f>
        <v>Վերականգնողական ծառայությունների տրամադրում զինվորական ծառայության ժամանակ հաշմանդամություն ձեռք բերած անձանց անկախ կյանքի կենտրոններում</v>
      </c>
      <c r="D9" s="142">
        <f>'2022-2024 mjcc'!R143</f>
        <v>951039</v>
      </c>
      <c r="E9" s="142">
        <f>'2022-2024 mjcc'!S143</f>
        <v>951039</v>
      </c>
      <c r="F9" s="142">
        <f>'2022-2024 mjcc'!T143</f>
        <v>951039</v>
      </c>
    </row>
    <row r="10" spans="1:6">
      <c r="A10" s="134">
        <v>1.4</v>
      </c>
      <c r="B10" s="149"/>
      <c r="C10" s="239" t="str">
        <f>'2022-2024 mjcc'!I144</f>
        <v>Սոցիալապես անապահով ընտանիքների բնակարանային ապահովում</v>
      </c>
      <c r="D10" s="142">
        <f>'2022-2024 mjcc'!R144</f>
        <v>2000000</v>
      </c>
      <c r="E10" s="142">
        <f>'2022-2024 mjcc'!S144</f>
        <v>2000000</v>
      </c>
      <c r="F10" s="142">
        <f>'2022-2024 mjcc'!T144</f>
        <v>2000000</v>
      </c>
    </row>
    <row r="11" spans="1:6" ht="27">
      <c r="A11" s="134">
        <v>1.5</v>
      </c>
      <c r="B11" s="149"/>
      <c r="C11" s="239" t="str">
        <f>'2022-2024 mjcc'!I145</f>
        <v xml:space="preserve"> Պետական հիմնարկների և կազմակերպությունների աշխատողների սոցիալական փաթեթով ապահովում</v>
      </c>
      <c r="D11" s="142">
        <f>'2022-2024 mjcc'!R145</f>
        <v>468504</v>
      </c>
      <c r="E11" s="142">
        <f>'2022-2024 mjcc'!S145</f>
        <v>468504</v>
      </c>
      <c r="F11" s="142">
        <f>'2022-2024 mjcc'!T145</f>
        <v>468504</v>
      </c>
    </row>
    <row r="12" spans="1:6">
      <c r="A12" s="134">
        <v>1.6</v>
      </c>
      <c r="B12" s="149"/>
      <c r="C12" s="150"/>
      <c r="D12" s="142"/>
      <c r="E12" s="142"/>
      <c r="F12" s="142"/>
    </row>
    <row r="13" spans="1:6">
      <c r="A13" s="134">
        <v>1.7</v>
      </c>
      <c r="B13" s="149"/>
      <c r="C13" s="150"/>
      <c r="D13" s="142"/>
      <c r="E13" s="142"/>
      <c r="F13" s="142"/>
    </row>
    <row r="14" spans="1:6">
      <c r="A14" s="134">
        <v>1.8</v>
      </c>
      <c r="B14" s="149"/>
      <c r="C14" s="150"/>
      <c r="D14" s="142"/>
      <c r="E14" s="142"/>
      <c r="F14" s="142"/>
    </row>
    <row r="15" spans="1:6">
      <c r="A15" s="134">
        <v>1.9</v>
      </c>
      <c r="B15" s="149"/>
      <c r="C15" s="150"/>
      <c r="D15" s="142"/>
      <c r="E15" s="142"/>
      <c r="F15" s="142"/>
    </row>
    <row r="16" spans="1:6">
      <c r="A16" s="134">
        <v>1.1000000000000001</v>
      </c>
      <c r="B16" s="149"/>
      <c r="C16" s="150"/>
      <c r="D16" s="142"/>
      <c r="E16" s="142"/>
      <c r="F16" s="142"/>
    </row>
    <row r="17" spans="1:6" ht="24.75" customHeight="1">
      <c r="A17" s="134">
        <v>2</v>
      </c>
      <c r="B17" s="149"/>
      <c r="C17" s="150" t="s">
        <v>261</v>
      </c>
      <c r="D17" s="142">
        <f>D18+D19</f>
        <v>0</v>
      </c>
      <c r="E17" s="142">
        <f t="shared" ref="E17:F17" si="1">E18+E19</f>
        <v>0</v>
      </c>
      <c r="F17" s="142">
        <f t="shared" si="1"/>
        <v>0</v>
      </c>
    </row>
    <row r="18" spans="1:6" ht="33.75" customHeight="1">
      <c r="A18" s="134">
        <v>2.1</v>
      </c>
      <c r="B18" s="151"/>
      <c r="C18" s="152" t="s">
        <v>237</v>
      </c>
      <c r="D18" s="142">
        <v>0</v>
      </c>
      <c r="E18" s="142">
        <v>0</v>
      </c>
      <c r="F18" s="142">
        <v>0</v>
      </c>
    </row>
    <row r="19" spans="1:6" ht="30" customHeight="1">
      <c r="A19" s="146">
        <v>2.2000000000000002</v>
      </c>
      <c r="B19" s="147"/>
      <c r="C19" s="145" t="s">
        <v>238</v>
      </c>
      <c r="D19" s="148">
        <v>0</v>
      </c>
      <c r="E19" s="148">
        <v>0</v>
      </c>
      <c r="F19" s="148">
        <v>0</v>
      </c>
    </row>
    <row r="20" spans="1:6" ht="40.5">
      <c r="A20" s="86">
        <v>3</v>
      </c>
      <c r="B20" s="86"/>
      <c r="C20" s="87" t="s">
        <v>239</v>
      </c>
      <c r="D20" s="241">
        <f>D6-D17</f>
        <v>3475113.2</v>
      </c>
      <c r="E20" s="241">
        <f t="shared" ref="E20:F20" si="2">E6-E17</f>
        <v>3540813.2</v>
      </c>
      <c r="F20" s="241">
        <f t="shared" si="2"/>
        <v>3540813.2</v>
      </c>
    </row>
    <row r="53" spans="3:47">
      <c r="C53" s="381"/>
      <c r="AU53" s="80">
        <f>67411.2</f>
        <v>67411.199999999997</v>
      </c>
    </row>
    <row r="54" spans="3:47">
      <c r="C54" s="381"/>
      <c r="D54" s="80" t="s">
        <v>240</v>
      </c>
      <c r="E54" s="80">
        <v>0</v>
      </c>
      <c r="AL54" s="80">
        <v>1300</v>
      </c>
      <c r="AU54" s="80">
        <v>1300</v>
      </c>
    </row>
    <row r="82" spans="5:11">
      <c r="E82" s="88"/>
    </row>
    <row r="83" spans="5:11">
      <c r="E83" s="88"/>
    </row>
    <row r="84" spans="5:11">
      <c r="E84" s="88"/>
    </row>
    <row r="86" spans="5:11">
      <c r="E86" s="88"/>
    </row>
    <row r="89" spans="5:11">
      <c r="F89" s="84">
        <f>'[3]2020 byuje naxagic'!N259</f>
        <v>0</v>
      </c>
      <c r="H89" s="80">
        <v>0</v>
      </c>
      <c r="I89" s="80">
        <v>0</v>
      </c>
      <c r="J89" s="80">
        <v>0</v>
      </c>
      <c r="K89" s="80">
        <v>0</v>
      </c>
    </row>
    <row r="90" spans="5:11">
      <c r="F90" s="85">
        <f>'[3]2020 byuje naxagic'!N260</f>
        <v>0</v>
      </c>
      <c r="H90" s="80">
        <v>0</v>
      </c>
      <c r="I90" s="80">
        <v>0</v>
      </c>
      <c r="J90" s="80">
        <v>0</v>
      </c>
      <c r="K90" s="80">
        <v>0</v>
      </c>
    </row>
  </sheetData>
  <mergeCells count="1">
    <mergeCell ref="C53:C5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"/>
  <sheetViews>
    <sheetView topLeftCell="A73" zoomScale="87" zoomScaleNormal="87" workbookViewId="0">
      <selection activeCell="D8" sqref="D8:F128"/>
    </sheetView>
  </sheetViews>
  <sheetFormatPr defaultColWidth="9.140625" defaultRowHeight="12.75"/>
  <cols>
    <col min="1" max="1" width="21" style="209" customWidth="1"/>
    <col min="2" max="2" width="16.5703125" style="209" customWidth="1"/>
    <col min="3" max="3" width="80.7109375" style="209" customWidth="1"/>
    <col min="4" max="4" width="24.85546875" style="209" customWidth="1"/>
    <col min="5" max="5" width="24.42578125" style="209" customWidth="1"/>
    <col min="6" max="6" width="26.28515625" style="209" customWidth="1"/>
    <col min="7" max="10" width="9.140625" style="209"/>
    <col min="11" max="11" width="16.28515625" style="209" customWidth="1"/>
    <col min="12" max="16384" width="9.140625" style="209"/>
  </cols>
  <sheetData>
    <row r="1" spans="1:6">
      <c r="A1" s="209" t="s">
        <v>248</v>
      </c>
    </row>
    <row r="3" spans="1:6" ht="15.75">
      <c r="A3" s="89" t="s">
        <v>249</v>
      </c>
      <c r="D3" s="205"/>
    </row>
    <row r="5" spans="1:6" s="201" customFormat="1" ht="13.5">
      <c r="A5" s="387" t="s">
        <v>94</v>
      </c>
      <c r="B5" s="388"/>
      <c r="C5" s="385" t="s">
        <v>250</v>
      </c>
      <c r="D5" s="385" t="s">
        <v>241</v>
      </c>
      <c r="E5" s="385" t="s">
        <v>242</v>
      </c>
      <c r="F5" s="385" t="s">
        <v>252</v>
      </c>
    </row>
    <row r="6" spans="1:6" s="201" customFormat="1" ht="13.5">
      <c r="A6" s="143" t="s">
        <v>151</v>
      </c>
      <c r="B6" s="143" t="s">
        <v>152</v>
      </c>
      <c r="C6" s="386"/>
      <c r="D6" s="386"/>
      <c r="E6" s="386"/>
      <c r="F6" s="386"/>
    </row>
    <row r="7" spans="1:6" s="201" customFormat="1" ht="13.5">
      <c r="A7" s="382" t="s">
        <v>251</v>
      </c>
      <c r="B7" s="383"/>
      <c r="C7" s="384"/>
      <c r="D7" s="172"/>
      <c r="E7" s="172"/>
      <c r="F7" s="172"/>
    </row>
    <row r="8" spans="1:6" s="201" customFormat="1" ht="13.5">
      <c r="A8" s="167">
        <f>'2022-2024 mjcc'!G17</f>
        <v>1005</v>
      </c>
      <c r="B8" s="167"/>
      <c r="C8" s="167" t="str">
        <f>'2022-2024 mjcc'!I17</f>
        <v xml:space="preserve"> Պարգևավճարներ և պատվովճարներ </v>
      </c>
      <c r="D8" s="250">
        <f>'2022-2024 mjcc'!R17</f>
        <v>11279978.9</v>
      </c>
      <c r="E8" s="250">
        <f>'2022-2024 mjcc'!S17</f>
        <v>11231978.9</v>
      </c>
      <c r="F8" s="250">
        <f>'2022-2024 mjcc'!T17</f>
        <v>11225978.9</v>
      </c>
    </row>
    <row r="9" spans="1:6" s="201" customFormat="1" ht="40.5">
      <c r="A9" s="166"/>
      <c r="B9" s="166" t="str">
        <f>'2022-2024 mjcc'!H18</f>
        <v xml:space="preserve"> 11001</v>
      </c>
      <c r="C9" s="166" t="str">
        <f>'2022-2024 mjcc'!I18</f>
        <v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v>
      </c>
      <c r="D9" s="210">
        <f>'2022-2024 mjcc'!R18</f>
        <v>650.9</v>
      </c>
      <c r="E9" s="210">
        <f>'2022-2024 mjcc'!S18</f>
        <v>650.9</v>
      </c>
      <c r="F9" s="210">
        <f>'2022-2024 mjcc'!T18</f>
        <v>650.9</v>
      </c>
    </row>
    <row r="10" spans="1:6" s="201" customFormat="1" ht="40.5">
      <c r="A10" s="166"/>
      <c r="B10" s="166" t="str">
        <f>'2022-2024 mjcc'!H19</f>
        <v xml:space="preserve"> 12001</v>
      </c>
      <c r="C10" s="166" t="str">
        <f>'2022-2024 mjcc'!I19</f>
        <v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v>
      </c>
      <c r="D10" s="210">
        <f>'2022-2024 mjcc'!R19</f>
        <v>11000328</v>
      </c>
      <c r="E10" s="210">
        <f>'2022-2024 mjcc'!S19</f>
        <v>11000328</v>
      </c>
      <c r="F10" s="210">
        <f>'2022-2024 mjcc'!T19</f>
        <v>11000328</v>
      </c>
    </row>
    <row r="11" spans="1:6" s="201" customFormat="1" ht="13.5">
      <c r="A11" s="166"/>
      <c r="B11" s="166" t="str">
        <f>'2022-2024 mjcc'!H20</f>
        <v xml:space="preserve"> 12002</v>
      </c>
      <c r="C11" s="166" t="str">
        <f>'2022-2024 mjcc'!I20</f>
        <v xml:space="preserve"> Վետերանների պատվովճարներ</v>
      </c>
      <c r="D11" s="210">
        <f>'2022-2024 mjcc'!R20</f>
        <v>85200</v>
      </c>
      <c r="E11" s="210">
        <f>'2022-2024 mjcc'!S20</f>
        <v>37200</v>
      </c>
      <c r="F11" s="210">
        <f>'2022-2024 mjcc'!T20</f>
        <v>31200</v>
      </c>
    </row>
    <row r="12" spans="1:6" s="201" customFormat="1" ht="40.5">
      <c r="A12" s="166"/>
      <c r="B12" s="166" t="str">
        <f>'2022-2024 mjcc'!H21</f>
        <v xml:space="preserve"> 12003</v>
      </c>
      <c r="C12" s="166" t="str">
        <f>'2022-2024 mjcc'!I21</f>
        <v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v>
      </c>
      <c r="D12" s="210">
        <f>'2022-2024 mjcc'!R21</f>
        <v>193800</v>
      </c>
      <c r="E12" s="210">
        <f>'2022-2024 mjcc'!S21</f>
        <v>193800</v>
      </c>
      <c r="F12" s="210">
        <f>'2022-2024 mjcc'!T21</f>
        <v>193800</v>
      </c>
    </row>
    <row r="13" spans="1:6" s="201" customFormat="1" ht="13.5">
      <c r="A13" s="167">
        <f>'2022-2024 mjcc'!G22</f>
        <v>1011</v>
      </c>
      <c r="B13" s="167"/>
      <c r="C13" s="167" t="str">
        <f>'2022-2024 mjcc'!I22</f>
        <v xml:space="preserve"> Անապահով սոցիալական խմբերին աջակցություն </v>
      </c>
      <c r="D13" s="250">
        <f>'2022-2024 mjcc'!R22</f>
        <v>31129861.039999999</v>
      </c>
      <c r="E13" s="250">
        <f>'2022-2024 mjcc'!S22</f>
        <v>31117061.039999999</v>
      </c>
      <c r="F13" s="250">
        <f>'2022-2024 mjcc'!T22</f>
        <v>31117061.039999999</v>
      </c>
    </row>
    <row r="14" spans="1:6" s="201" customFormat="1" ht="27">
      <c r="A14" s="166"/>
      <c r="B14" s="166" t="str">
        <f>'2022-2024 mjcc'!H23</f>
        <v xml:space="preserve"> 11001</v>
      </c>
      <c r="C14" s="166" t="str">
        <f>'2022-2024 mjcc'!I23</f>
        <v xml:space="preserve"> Ընտանիքի կենսամակարդակի բարձրացմանն ուղղված նպաստների իրականացման ապահովում</v>
      </c>
      <c r="D14" s="210">
        <f>'2022-2024 mjcc'!R23</f>
        <v>306626.64</v>
      </c>
      <c r="E14" s="210">
        <f>'2022-2024 mjcc'!S23</f>
        <v>306626.64</v>
      </c>
      <c r="F14" s="210">
        <f>'2022-2024 mjcc'!T23</f>
        <v>306626.64</v>
      </c>
    </row>
    <row r="15" spans="1:6" s="201" customFormat="1" ht="27">
      <c r="A15" s="166"/>
      <c r="B15" s="166" t="str">
        <f>'2022-2024 mjcc'!H24</f>
        <v xml:space="preserve"> 11002</v>
      </c>
      <c r="C15" s="166" t="str">
        <f>'2022-2024 mjcc'!I24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15" s="210">
        <f>'2022-2024 mjcc'!R24</f>
        <v>0</v>
      </c>
      <c r="E15" s="210">
        <f>'2022-2024 mjcc'!S24</f>
        <v>0</v>
      </c>
      <c r="F15" s="210">
        <f>'2022-2024 mjcc'!T24</f>
        <v>0</v>
      </c>
    </row>
    <row r="16" spans="1:6" s="201" customFormat="1" ht="27">
      <c r="A16" s="166"/>
      <c r="B16" s="166" t="str">
        <f>'2022-2024 mjcc'!H25</f>
        <v xml:space="preserve"> 11004</v>
      </c>
      <c r="C16" s="166" t="str">
        <f>'2022-2024 mjcc'!I25</f>
        <v xml:space="preserve"> Ընտանիքի կենսամակարդակի բարձրացմանն ուղղված նպաստների տրամադրման համար անհրաժեշտ ձևաթղթերի տպագրություն</v>
      </c>
      <c r="D16" s="210">
        <f>'2022-2024 mjcc'!R25</f>
        <v>4807.3999999999996</v>
      </c>
      <c r="E16" s="210">
        <f>'2022-2024 mjcc'!S25</f>
        <v>4807.3999999999996</v>
      </c>
      <c r="F16" s="210">
        <f>'2022-2024 mjcc'!T25</f>
        <v>4807.3999999999996</v>
      </c>
    </row>
    <row r="17" spans="1:6" s="201" customFormat="1" ht="13.5">
      <c r="A17" s="166"/>
      <c r="B17" s="166" t="str">
        <f>'2022-2024 mjcc'!H26</f>
        <v xml:space="preserve"> 12001</v>
      </c>
      <c r="C17" s="166" t="str">
        <f>'2022-2024 mjcc'!I26</f>
        <v xml:space="preserve"> Ընտանիքի կենսամակարդակի բարձրացմանն ուղղված նպաստներ</v>
      </c>
      <c r="D17" s="210">
        <f>'2022-2024 mjcc'!R26</f>
        <v>30662664</v>
      </c>
      <c r="E17" s="210">
        <f>'2022-2024 mjcc'!S26</f>
        <v>30662664</v>
      </c>
      <c r="F17" s="210">
        <f>'2022-2024 mjcc'!T26</f>
        <v>30662664</v>
      </c>
    </row>
    <row r="18" spans="1:6" s="201" customFormat="1" ht="13.5">
      <c r="A18" s="166"/>
      <c r="B18" s="166">
        <f>'2022-2024 mjcc'!H27</f>
        <v>11003</v>
      </c>
      <c r="C18" s="166" t="str">
        <f>'2022-2024 mjcc'!I27</f>
        <v>Սոցիալական դեպքի վարման ծառայության ձեռք բերում</v>
      </c>
      <c r="D18" s="210">
        <f>'2022-2024 mjcc'!R27</f>
        <v>130763</v>
      </c>
      <c r="E18" s="210">
        <f>'2022-2024 mjcc'!S27</f>
        <v>117963</v>
      </c>
      <c r="F18" s="210">
        <f>'2022-2024 mjcc'!T27</f>
        <v>117963</v>
      </c>
    </row>
    <row r="19" spans="1:6" s="201" customFormat="1" ht="13.5">
      <c r="A19" s="166"/>
      <c r="B19" s="166">
        <f>'2022-2024 mjcc'!H28</f>
        <v>11005</v>
      </c>
      <c r="C19" s="166" t="str">
        <f>'2022-2024 mjcc'!I28</f>
        <v>Սոցիալական շտապ օգնություն</v>
      </c>
      <c r="D19" s="210">
        <f>'2022-2024 mjcc'!R28</f>
        <v>25000</v>
      </c>
      <c r="E19" s="210">
        <f>'2022-2024 mjcc'!S28</f>
        <v>25000</v>
      </c>
      <c r="F19" s="210">
        <f>'2022-2024 mjcc'!T28</f>
        <v>25000</v>
      </c>
    </row>
    <row r="20" spans="1:6" s="201" customFormat="1" ht="13.5">
      <c r="A20" s="167">
        <f>'2022-2024 mjcc'!G29</f>
        <v>1015</v>
      </c>
      <c r="B20" s="167"/>
      <c r="C20" s="167" t="str">
        <f>'2022-2024 mjcc'!I29</f>
        <v xml:space="preserve"> Սոցիալական փաթեթների ապահովում </v>
      </c>
      <c r="D20" s="250">
        <f>'2022-2024 mjcc'!R29</f>
        <v>10619496</v>
      </c>
      <c r="E20" s="250">
        <f>'2022-2024 mjcc'!S29</f>
        <v>10619496</v>
      </c>
      <c r="F20" s="250">
        <f>'2022-2024 mjcc'!T29</f>
        <v>10619496</v>
      </c>
    </row>
    <row r="21" spans="1:6" s="201" customFormat="1" ht="27">
      <c r="A21" s="166"/>
      <c r="B21" s="166" t="str">
        <f>'2022-2024 mjcc'!H30</f>
        <v xml:space="preserve"> 12001</v>
      </c>
      <c r="C21" s="166" t="str">
        <f>'2022-2024 mjcc'!I30</f>
        <v xml:space="preserve"> Պետական հիմնարկների և կազմակերպությունների աշխատողների սոցիալական փաթեթով ապահովում</v>
      </c>
      <c r="D21" s="210">
        <f>'2022-2024 mjcc'!R30</f>
        <v>10619496</v>
      </c>
      <c r="E21" s="210">
        <f>'2022-2024 mjcc'!S30</f>
        <v>10619496</v>
      </c>
      <c r="F21" s="210">
        <f>'2022-2024 mjcc'!T30</f>
        <v>10619496</v>
      </c>
    </row>
    <row r="22" spans="1:6" s="201" customFormat="1" ht="13.5">
      <c r="A22" s="167">
        <f>'2022-2024 mjcc'!G31</f>
        <v>1032</v>
      </c>
      <c r="B22" s="167"/>
      <c r="C22" s="167" t="str">
        <f>'2022-2024 mjcc'!I31</f>
        <v xml:space="preserve"> Խնամքի ծառայություններ 18 տարեկանից բարձր տարիքի անձանց </v>
      </c>
      <c r="D22" s="250">
        <f>'2022-2024 mjcc'!R31</f>
        <v>3192752.1882905983</v>
      </c>
      <c r="E22" s="250">
        <f>'2022-2024 mjcc'!S31</f>
        <v>3192752.1882905983</v>
      </c>
      <c r="F22" s="250">
        <f>'2022-2024 mjcc'!T31</f>
        <v>3192752.1882905983</v>
      </c>
    </row>
    <row r="23" spans="1:6" s="201" customFormat="1" ht="27">
      <c r="A23" s="166"/>
      <c r="B23" s="166" t="str">
        <f>'2022-2024 mjcc'!H32</f>
        <v xml:space="preserve"> 11001</v>
      </c>
      <c r="C23" s="166" t="str">
        <f>'2022-2024 mjcc'!I32</f>
        <v xml:space="preserve"> Տարեցների և հաշմանդամություն ունեցող 18 տարին լրացած անձանց շուրջօրյա խնամքի ծառայություններ</v>
      </c>
      <c r="D23" s="210">
        <f>'2022-2024 mjcc'!R32</f>
        <v>2600538.4882905986</v>
      </c>
      <c r="E23" s="210">
        <f>'2022-2024 mjcc'!S32</f>
        <v>2600538.4882905986</v>
      </c>
      <c r="F23" s="210">
        <f>'2022-2024 mjcc'!T32</f>
        <v>2600538.4882905986</v>
      </c>
    </row>
    <row r="24" spans="1:6" s="201" customFormat="1" ht="27">
      <c r="A24" s="166"/>
      <c r="B24" s="166" t="str">
        <f>'2022-2024 mjcc'!H33</f>
        <v xml:space="preserve"> 11002</v>
      </c>
      <c r="C24" s="166" t="str">
        <f>'2022-2024 mjcc'!I33</f>
        <v xml:space="preserve"> Տարեցներին և հաշմանդամություն ունեցող անձանց տնային պայմաններում խնամքի ծառայություններ</v>
      </c>
      <c r="D24" s="210">
        <f>'2022-2024 mjcc'!R33</f>
        <v>236921.3</v>
      </c>
      <c r="E24" s="210">
        <f>'2022-2024 mjcc'!S33</f>
        <v>236921.3</v>
      </c>
      <c r="F24" s="210">
        <f>'2022-2024 mjcc'!T33</f>
        <v>236921.3</v>
      </c>
    </row>
    <row r="25" spans="1:6" s="201" customFormat="1" ht="27">
      <c r="A25" s="166"/>
      <c r="B25" s="166">
        <f>'2022-2024 mjcc'!H34</f>
        <v>11003</v>
      </c>
      <c r="C25" s="166" t="str">
        <f>'2022-2024 mjcc'!I34</f>
        <v xml:space="preserve"> Տարեցներին, հաշմանդամություն ունեցող անձանց ցերեկային խնամքի ծառայություններ</v>
      </c>
      <c r="D25" s="210">
        <f>'2022-2024 mjcc'!R34</f>
        <v>210902.5</v>
      </c>
      <c r="E25" s="210">
        <f>'2022-2024 mjcc'!S34</f>
        <v>210902.5</v>
      </c>
      <c r="F25" s="210">
        <f>'2022-2024 mjcc'!T34</f>
        <v>210902.5</v>
      </c>
    </row>
    <row r="26" spans="1:6" s="201" customFormat="1" ht="13.5">
      <c r="A26" s="166"/>
      <c r="B26" s="166">
        <f>'2022-2024 mjcc'!H35</f>
        <v>11004</v>
      </c>
      <c r="C26" s="166" t="str">
        <f>'2022-2024 mjcc'!I35</f>
        <v xml:space="preserve"> Տարեցների շուրջօրյա խնամքի ծառայություններ</v>
      </c>
      <c r="D26" s="210">
        <f>'2022-2024 mjcc'!R35</f>
        <v>30007.9</v>
      </c>
      <c r="E26" s="210">
        <f>'2022-2024 mjcc'!S35</f>
        <v>30007.9</v>
      </c>
      <c r="F26" s="210">
        <f>'2022-2024 mjcc'!T35</f>
        <v>30007.9</v>
      </c>
    </row>
    <row r="27" spans="1:6" s="201" customFormat="1" ht="27">
      <c r="A27" s="166"/>
      <c r="B27" s="166">
        <f>'2022-2024 mjcc'!H36</f>
        <v>11005</v>
      </c>
      <c r="C27" s="166" t="str">
        <f>'2022-2024 mjcc'!I36</f>
        <v xml:space="preserve"> Անօթևան մարդկանց համար ժամանակավոր օթևանի տրամադրման ծառայություններ</v>
      </c>
      <c r="D27" s="210">
        <f>'2022-2024 mjcc'!R36</f>
        <v>58859.3</v>
      </c>
      <c r="E27" s="210">
        <f>'2022-2024 mjcc'!S36</f>
        <v>58859.3</v>
      </c>
      <c r="F27" s="210">
        <f>'2022-2024 mjcc'!T36</f>
        <v>58859.3</v>
      </c>
    </row>
    <row r="28" spans="1:6" s="201" customFormat="1" ht="13.5">
      <c r="A28" s="166"/>
      <c r="B28" s="166">
        <f>'2022-2024 mjcc'!H37</f>
        <v>11007</v>
      </c>
      <c r="C28" s="166" t="str">
        <f>'2022-2024 mjcc'!I37</f>
        <v xml:space="preserve"> Սոցիալական բնակարանային ֆոնդի սպասարկման ծառայություններ</v>
      </c>
      <c r="D28" s="210">
        <f>'2022-2024 mjcc'!R37</f>
        <v>19963.2</v>
      </c>
      <c r="E28" s="210">
        <f>'2022-2024 mjcc'!S37</f>
        <v>19963.2</v>
      </c>
      <c r="F28" s="210">
        <f>'2022-2024 mjcc'!T37</f>
        <v>19963.2</v>
      </c>
    </row>
    <row r="29" spans="1:6" s="201" customFormat="1" ht="13.5">
      <c r="A29" s="166"/>
      <c r="B29" s="166">
        <f>'2022-2024 mjcc'!H38</f>
        <v>11008</v>
      </c>
      <c r="C29" s="166" t="str">
        <f>'2022-2024 mjcc'!I38</f>
        <v xml:space="preserve"> Մտավոր խնդիրներ ունեցող անձանց շուրջօրյա խնամքի ծառայություններ</v>
      </c>
      <c r="D29" s="210">
        <f>'2022-2024 mjcc'!R38</f>
        <v>0</v>
      </c>
      <c r="E29" s="210">
        <f>'2022-2024 mjcc'!S38</f>
        <v>0</v>
      </c>
      <c r="F29" s="210">
        <f>'2022-2024 mjcc'!T38</f>
        <v>0</v>
      </c>
    </row>
    <row r="30" spans="1:6" s="201" customFormat="1" ht="27">
      <c r="A30" s="166"/>
      <c r="B30" s="166">
        <f>'2022-2024 mjcc'!H39</f>
        <v>11009</v>
      </c>
      <c r="C30" s="166" t="str">
        <f>'2022-2024 mjcc'!I39</f>
        <v xml:space="preserve"> Հոգեկան առողջության խնդիրներ ունեցող անձանց շուրջօրյա խնամքի ծառայություններ</v>
      </c>
      <c r="D30" s="210">
        <f>'2022-2024 mjcc'!R39</f>
        <v>0</v>
      </c>
      <c r="E30" s="210">
        <f>'2022-2024 mjcc'!S39</f>
        <v>0</v>
      </c>
      <c r="F30" s="210">
        <f>'2022-2024 mjcc'!T39</f>
        <v>0</v>
      </c>
    </row>
    <row r="31" spans="1:6" s="201" customFormat="1" ht="27">
      <c r="A31" s="166"/>
      <c r="B31" s="166">
        <f>'2022-2024 mjcc'!H40</f>
        <v>11010</v>
      </c>
      <c r="C31" s="166" t="str">
        <f>'2022-2024 mjcc'!I40</f>
        <v xml:space="preserve"> Հատուկ խմբերին դասված որոշակի կատեգորիայի անձանց կացարանով ապահովման ծառայություններ</v>
      </c>
      <c r="D31" s="210">
        <f>'2022-2024 mjcc'!R40</f>
        <v>6711.2</v>
      </c>
      <c r="E31" s="210">
        <f>'2022-2024 mjcc'!S40</f>
        <v>6711.2</v>
      </c>
      <c r="F31" s="210">
        <f>'2022-2024 mjcc'!T40</f>
        <v>6711.2</v>
      </c>
    </row>
    <row r="32" spans="1:6" s="201" customFormat="1" ht="40.5">
      <c r="A32" s="166"/>
      <c r="B32" s="166">
        <f>'2022-2024 mjcc'!H41</f>
        <v>11011</v>
      </c>
      <c r="C32" s="166" t="str">
        <f>'2022-2024 mjcc'!I41</f>
        <v xml:space="preserve"> Տնային խնամքի ծառայություններ հոգեկան առողջության խնդիրներ ունեցող անձանց համար_x000D_
</v>
      </c>
      <c r="D32" s="210">
        <f>'2022-2024 mjcc'!R41</f>
        <v>14448.3</v>
      </c>
      <c r="E32" s="210">
        <f>'2022-2024 mjcc'!S41</f>
        <v>14448.3</v>
      </c>
      <c r="F32" s="210">
        <f>'2022-2024 mjcc'!T41</f>
        <v>14448.3</v>
      </c>
    </row>
    <row r="33" spans="1:6" s="201" customFormat="1" ht="40.5">
      <c r="A33" s="166"/>
      <c r="B33" s="166">
        <f>'2022-2024 mjcc'!H42</f>
        <v>12001</v>
      </c>
      <c r="C33" s="166" t="str">
        <f>'2022-2024 mjcc'!I42</f>
        <v xml:space="preserve"> Սոցիալական բնակարանային ֆոնդի  կացարաններում բնակվող միայնակ կենսաթոշակառուներին կոմունալ ծախսերի դիմաց դրամական փոխհատուցում_x000D_
</v>
      </c>
      <c r="D33" s="210">
        <f>'2022-2024 mjcc'!R42</f>
        <v>14400</v>
      </c>
      <c r="E33" s="210">
        <f>'2022-2024 mjcc'!S42</f>
        <v>14400</v>
      </c>
      <c r="F33" s="210">
        <f>'2022-2024 mjcc'!T42</f>
        <v>14400</v>
      </c>
    </row>
    <row r="34" spans="1:6" s="201" customFormat="1" ht="13.5">
      <c r="A34" s="167">
        <f>'2022-2024 mjcc'!G43</f>
        <v>1068</v>
      </c>
      <c r="B34" s="167"/>
      <c r="C34" s="167" t="str">
        <f>'2022-2024 mjcc'!I43</f>
        <v xml:space="preserve"> Ժողովրդագրական վիճակի բարելավում </v>
      </c>
      <c r="D34" s="250">
        <f>'2022-2024 mjcc'!R43</f>
        <v>33944375.100000001</v>
      </c>
      <c r="E34" s="250">
        <f>'2022-2024 mjcc'!S43</f>
        <v>33942906.600000001</v>
      </c>
      <c r="F34" s="250">
        <f>'2022-2024 mjcc'!T43</f>
        <v>33941927.700000003</v>
      </c>
    </row>
    <row r="35" spans="1:6" s="201" customFormat="1" ht="13.5">
      <c r="A35" s="166"/>
      <c r="B35" s="166" t="str">
        <f>'2022-2024 mjcc'!H44</f>
        <v xml:space="preserve"> 11001</v>
      </c>
      <c r="C35" s="166" t="str">
        <f>'2022-2024 mjcc'!I44</f>
        <v xml:space="preserve"> Մինչև 2 տարեկան երեխայի խնամքի նպաստի տրամադրման ապահովում</v>
      </c>
      <c r="D35" s="210">
        <f>'2022-2024 mjcc'!R44</f>
        <v>4079</v>
      </c>
      <c r="E35" s="210">
        <f>'2022-2024 mjcc'!S44</f>
        <v>2610.5</v>
      </c>
      <c r="F35" s="210">
        <f>'2022-2024 mjcc'!T44</f>
        <v>1631.6</v>
      </c>
    </row>
    <row r="36" spans="1:6" s="201" customFormat="1" ht="27">
      <c r="A36" s="166"/>
      <c r="B36" s="166" t="str">
        <f>'2022-2024 mjcc'!H45</f>
        <v xml:space="preserve"> 12001</v>
      </c>
      <c r="C36" s="166" t="str">
        <f>'2022-2024 mjcc'!I45</f>
        <v xml:space="preserve"> Մինչև 2 տարեկան երեխայի խնամքի արձակուրդում գտնվող վարձու աշխատողին նպաստի տրամադրում</v>
      </c>
      <c r="D36" s="210">
        <f>'2022-2024 mjcc'!R45</f>
        <v>8157930</v>
      </c>
      <c r="E36" s="210">
        <f>'2022-2024 mjcc'!S45</f>
        <v>8157930</v>
      </c>
      <c r="F36" s="210">
        <f>'2022-2024 mjcc'!T45</f>
        <v>8157930</v>
      </c>
    </row>
    <row r="37" spans="1:6" s="201" customFormat="1" ht="13.5">
      <c r="A37" s="166"/>
      <c r="B37" s="166" t="str">
        <f>'2022-2024 mjcc'!H46</f>
        <v xml:space="preserve"> 12002</v>
      </c>
      <c r="C37" s="166" t="str">
        <f>'2022-2024 mjcc'!I46</f>
        <v xml:space="preserve"> Երեխայի ծննդյան միանվագ նպաստ</v>
      </c>
      <c r="D37" s="210">
        <f>'2022-2024 mjcc'!R46</f>
        <v>18864940</v>
      </c>
      <c r="E37" s="210">
        <f>'2022-2024 mjcc'!S46</f>
        <v>18864940</v>
      </c>
      <c r="F37" s="210">
        <f>'2022-2024 mjcc'!T46</f>
        <v>18864940</v>
      </c>
    </row>
    <row r="38" spans="1:6" s="201" customFormat="1" ht="13.5">
      <c r="A38" s="166"/>
      <c r="B38" s="166" t="str">
        <f>'2022-2024 mjcc'!H47</f>
        <v xml:space="preserve"> 12003</v>
      </c>
      <c r="C38" s="166" t="str">
        <f>'2022-2024 mjcc'!I47</f>
        <v xml:space="preserve"> Երեխա ունեցող ընտանիքների բնակարանային ապահովման աջակցություն</v>
      </c>
      <c r="D38" s="210">
        <f>'2022-2024 mjcc'!R47</f>
        <v>6917426.0999999996</v>
      </c>
      <c r="E38" s="210">
        <f>'2022-2024 mjcc'!S47</f>
        <v>6917426.0999999996</v>
      </c>
      <c r="F38" s="210">
        <f>'2022-2024 mjcc'!T47</f>
        <v>6917426.0999999996</v>
      </c>
    </row>
    <row r="39" spans="1:6" s="201" customFormat="1" ht="13.5">
      <c r="A39" s="167">
        <f>'2022-2024 mjcc'!G48</f>
        <v>1082</v>
      </c>
      <c r="B39" s="167"/>
      <c r="C39" s="167" t="str">
        <f>'2022-2024 mjcc'!I48</f>
        <v xml:space="preserve"> Սոցիալական աջակցություն անաշխատունակության դեպքում </v>
      </c>
      <c r="D39" s="250">
        <f>'2022-2024 mjcc'!R48</f>
        <v>15147514.300000001</v>
      </c>
      <c r="E39" s="250">
        <f>'2022-2024 mjcc'!S48</f>
        <v>15484728.4</v>
      </c>
      <c r="F39" s="250">
        <f>'2022-2024 mjcc'!T48</f>
        <v>15478112.4</v>
      </c>
    </row>
    <row r="40" spans="1:6" s="201" customFormat="1" ht="13.5">
      <c r="A40" s="166"/>
      <c r="B40" s="166" t="str">
        <f>'2022-2024 mjcc'!H49</f>
        <v xml:space="preserve"> 11001</v>
      </c>
      <c r="C40" s="166" t="str">
        <f>'2022-2024 mjcc'!I49</f>
        <v xml:space="preserve"> Ժամանակավոր անաշխատունակության թերթիկների տպագրություն</v>
      </c>
      <c r="D40" s="210">
        <f>'2022-2024 mjcc'!R49</f>
        <v>10500</v>
      </c>
      <c r="E40" s="210">
        <f>'2022-2024 mjcc'!S49</f>
        <v>10500</v>
      </c>
      <c r="F40" s="210">
        <f>'2022-2024 mjcc'!T49</f>
        <v>10500</v>
      </c>
    </row>
    <row r="41" spans="1:6" s="201" customFormat="1" ht="13.5">
      <c r="A41" s="166"/>
      <c r="B41" s="166" t="str">
        <f>'2022-2024 mjcc'!H50</f>
        <v xml:space="preserve"> 12001</v>
      </c>
      <c r="C41" s="166" t="str">
        <f>'2022-2024 mjcc'!I50</f>
        <v xml:space="preserve"> Ժամանակավոր անաշխատունակության դեպքում նպաստ</v>
      </c>
      <c r="D41" s="210">
        <f>'2022-2024 mjcc'!R50</f>
        <v>3009220.8</v>
      </c>
      <c r="E41" s="210">
        <f>'2022-2024 mjcc'!S50</f>
        <v>3039313</v>
      </c>
      <c r="F41" s="210">
        <f>'2022-2024 mjcc'!T50</f>
        <v>3039313</v>
      </c>
    </row>
    <row r="42" spans="1:6" s="201" customFormat="1" ht="13.5">
      <c r="A42" s="166"/>
      <c r="B42" s="166" t="str">
        <f>'2022-2024 mjcc'!H51</f>
        <v xml:space="preserve"> 12002</v>
      </c>
      <c r="C42" s="166" t="str">
        <f>'2022-2024 mjcc'!I51</f>
        <v xml:space="preserve"> Մայրության նպաստ</v>
      </c>
      <c r="D42" s="210">
        <f>'2022-2024 mjcc'!R51</f>
        <v>12059318</v>
      </c>
      <c r="E42" s="210">
        <f>'2022-2024 mjcc'!S51</f>
        <v>12368756</v>
      </c>
      <c r="F42" s="210">
        <f>'2022-2024 mjcc'!T51</f>
        <v>12368756</v>
      </c>
    </row>
    <row r="43" spans="1:6" s="201" customFormat="1" ht="40.5">
      <c r="A43" s="166"/>
      <c r="B43" s="166" t="str">
        <f>'2022-2024 mjcc'!H52</f>
        <v xml:space="preserve"> 12003</v>
      </c>
      <c r="C43" s="166" t="str">
        <f>'2022-2024 mjcc'!I52</f>
        <v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v>
      </c>
      <c r="D43" s="210">
        <f>'2022-2024 mjcc'!R52</f>
        <v>68475.5</v>
      </c>
      <c r="E43" s="210">
        <f>'2022-2024 mjcc'!S52</f>
        <v>66159.399999999994</v>
      </c>
      <c r="F43" s="210">
        <f>'2022-2024 mjcc'!T52</f>
        <v>59543.4</v>
      </c>
    </row>
    <row r="44" spans="1:6" s="201" customFormat="1" ht="13.5">
      <c r="A44" s="167">
        <f>'2022-2024 mjcc'!G53</f>
        <v>1088</v>
      </c>
      <c r="B44" s="167"/>
      <c r="C44" s="167" t="str">
        <f>'2022-2024 mjcc'!I53</f>
        <v xml:space="preserve"> Զբաղվածության ծրագիր </v>
      </c>
      <c r="D44" s="250">
        <f>'2022-2024 mjcc'!R53</f>
        <v>2126503.52</v>
      </c>
      <c r="E44" s="250">
        <f>'2022-2024 mjcc'!S53</f>
        <v>2127244.02</v>
      </c>
      <c r="F44" s="250">
        <f>'2022-2024 mjcc'!T53</f>
        <v>2127244.02</v>
      </c>
    </row>
    <row r="45" spans="1:6" s="201" customFormat="1" ht="40.5">
      <c r="A45" s="166"/>
      <c r="B45" s="166" t="str">
        <f>'2022-2024 mjcc'!H54</f>
        <v xml:space="preserve"> 11001</v>
      </c>
      <c r="C45" s="166" t="str">
        <f>'2022-2024 mjcc'!I54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v>
      </c>
      <c r="D45" s="210">
        <f>'2022-2024 mjcc'!R54</f>
        <v>63875</v>
      </c>
      <c r="E45" s="210">
        <f>'2022-2024 mjcc'!S54</f>
        <v>63875</v>
      </c>
      <c r="F45" s="210">
        <f>'2022-2024 mjcc'!T54</f>
        <v>63875</v>
      </c>
    </row>
    <row r="46" spans="1:6" s="201" customFormat="1" ht="13.5">
      <c r="A46" s="166"/>
      <c r="B46" s="166" t="str">
        <f>'2022-2024 mjcc'!H55</f>
        <v xml:space="preserve"> 11002</v>
      </c>
      <c r="C46" s="166" t="str">
        <f>'2022-2024 mjcc'!I55</f>
        <v xml:space="preserve"> Աշխատանքի տոնավաճառի կազմակերպում</v>
      </c>
      <c r="D46" s="210">
        <f>'2022-2024 mjcc'!R55</f>
        <v>7000</v>
      </c>
      <c r="E46" s="210">
        <f>'2022-2024 mjcc'!S55</f>
        <v>7000</v>
      </c>
      <c r="F46" s="210">
        <f>'2022-2024 mjcc'!T55</f>
        <v>7000</v>
      </c>
    </row>
    <row r="47" spans="1:6" s="201" customFormat="1" ht="40.5">
      <c r="A47" s="166"/>
      <c r="B47" s="166" t="str">
        <f>'2022-2024 mjcc'!H56</f>
        <v xml:space="preserve"> 11004</v>
      </c>
      <c r="C47" s="166" t="str">
        <f>'2022-2024 mjcc'!I56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47" s="210">
        <f>'2022-2024 mjcc'!R56</f>
        <v>14000</v>
      </c>
      <c r="E47" s="210">
        <f>'2022-2024 mjcc'!S56</f>
        <v>14000</v>
      </c>
      <c r="F47" s="210">
        <f>'2022-2024 mjcc'!T56</f>
        <v>14000</v>
      </c>
    </row>
    <row r="48" spans="1:6" s="201" customFormat="1" ht="13.5">
      <c r="A48" s="166"/>
      <c r="B48" s="166" t="str">
        <f>'2022-2024 mjcc'!H57</f>
        <v xml:space="preserve"> 11006</v>
      </c>
      <c r="C48" s="166" t="str">
        <f>'2022-2024 mjcc'!I57</f>
        <v xml:space="preserve"> Վարձատրվող հասարակական աշխատանքների իրականացման ապահովում</v>
      </c>
      <c r="D48" s="210">
        <f>'2022-2024 mjcc'!R57</f>
        <v>1260</v>
      </c>
      <c r="E48" s="210">
        <f>'2022-2024 mjcc'!S57</f>
        <v>1260</v>
      </c>
      <c r="F48" s="210">
        <f>'2022-2024 mjcc'!T57</f>
        <v>1260</v>
      </c>
    </row>
    <row r="49" spans="1:6" s="201" customFormat="1" ht="40.5">
      <c r="A49" s="166"/>
      <c r="B49" s="166" t="str">
        <f>'2022-2024 mjcc'!H58</f>
        <v xml:space="preserve"> 11007</v>
      </c>
      <c r="C49" s="166" t="str">
        <f>'2022-2024 mjcc'!I58</f>
        <v xml:space="preserve"> Հաշմանդամություն ունեցող երեխաների ծնողների համար դասընթացների կազմակերպում_x000D_
</v>
      </c>
      <c r="D49" s="210">
        <f>'2022-2024 mjcc'!R58</f>
        <v>0</v>
      </c>
      <c r="E49" s="210">
        <f>'2022-2024 mjcc'!S58</f>
        <v>0</v>
      </c>
      <c r="F49" s="210">
        <f>'2022-2024 mjcc'!T58</f>
        <v>0</v>
      </c>
    </row>
    <row r="50" spans="1:6" s="201" customFormat="1" ht="27">
      <c r="A50" s="166"/>
      <c r="B50" s="166" t="str">
        <f>'2022-2024 mjcc'!H59</f>
        <v xml:space="preserve"> 12001</v>
      </c>
      <c r="C50" s="166" t="str">
        <f>'2022-2024 mjcc'!I59</f>
        <v xml:space="preserve"> Աշխատաշուկայում անմրցունակ անձանց փոքր ձեռնարկատիրական գործունեության աջակցության տրամադրում</v>
      </c>
      <c r="D50" s="210">
        <f>'2022-2024 mjcc'!R59</f>
        <v>70180.5</v>
      </c>
      <c r="E50" s="210">
        <f>'2022-2024 mjcc'!S59</f>
        <v>70180.5</v>
      </c>
      <c r="F50" s="210">
        <f>'2022-2024 mjcc'!T59</f>
        <v>70180.5</v>
      </c>
    </row>
    <row r="51" spans="1:6" s="201" customFormat="1" ht="54">
      <c r="A51" s="166"/>
      <c r="B51" s="166" t="str">
        <f>'2022-2024 mjcc'!H60</f>
        <v xml:space="preserve"> 12002</v>
      </c>
      <c r="C51" s="166" t="str">
        <f>'2022-2024 mjcc'!I60</f>
        <v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v>
      </c>
      <c r="D51" s="210">
        <f>'2022-2024 mjcc'!R60</f>
        <v>161160</v>
      </c>
      <c r="E51" s="210">
        <f>'2022-2024 mjcc'!S60</f>
        <v>161160</v>
      </c>
      <c r="F51" s="210">
        <f>'2022-2024 mjcc'!T60</f>
        <v>161160</v>
      </c>
    </row>
    <row r="52" spans="1:6" s="201" customFormat="1" ht="27">
      <c r="A52" s="166"/>
      <c r="B52" s="166" t="str">
        <f>'2022-2024 mjcc'!H61</f>
        <v xml:space="preserve"> 12003</v>
      </c>
      <c r="C52" s="166" t="str">
        <f>'2022-2024 mjcc'!I61</f>
        <v xml:space="preserve"> Գործազուրկին այլ վայրում աշխատանքի տեղավորման աջակցության տրամադրում</v>
      </c>
      <c r="D52" s="210">
        <f>'2022-2024 mjcc'!R61</f>
        <v>920</v>
      </c>
      <c r="E52" s="210">
        <f>'2022-2024 mjcc'!S61</f>
        <v>0</v>
      </c>
      <c r="F52" s="210">
        <f>'2022-2024 mjcc'!T61</f>
        <v>0</v>
      </c>
    </row>
    <row r="53" spans="1:6" s="201" customFormat="1" ht="27">
      <c r="A53" s="166"/>
      <c r="B53" s="166" t="str">
        <f>'2022-2024 mjcc'!H62</f>
        <v xml:space="preserve"> 12004</v>
      </c>
      <c r="C53" s="166" t="str">
        <f>'2022-2024 mjcc'!I62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53" s="210">
        <f>'2022-2024 mjcc'!R62</f>
        <v>165268.31</v>
      </c>
      <c r="E53" s="210">
        <f>'2022-2024 mjcc'!S62</f>
        <v>165268.31</v>
      </c>
      <c r="F53" s="210">
        <f>'2022-2024 mjcc'!T62</f>
        <v>165268.31</v>
      </c>
    </row>
    <row r="54" spans="1:6" s="201" customFormat="1" ht="27">
      <c r="A54" s="166"/>
      <c r="B54" s="166" t="str">
        <f>'2022-2024 mjcc'!H63</f>
        <v xml:space="preserve"> 12005</v>
      </c>
      <c r="C54" s="166" t="str">
        <f>'2022-2024 mjcc'!I63</f>
        <v xml:space="preserve"> Աշխատաշուկայում անմրցունակ անձանց աշխատանքի տեղավորման դեպքում գործատուին միանվագ փոխհատուցման տրամադրում</v>
      </c>
      <c r="D54" s="210">
        <f>'2022-2024 mjcc'!R63</f>
        <v>207500</v>
      </c>
      <c r="E54" s="210">
        <f>'2022-2024 mjcc'!S63</f>
        <v>207500</v>
      </c>
      <c r="F54" s="210">
        <f>'2022-2024 mjcc'!T63</f>
        <v>207500</v>
      </c>
    </row>
    <row r="55" spans="1:6" s="201" customFormat="1" ht="27">
      <c r="A55" s="166"/>
      <c r="B55" s="166" t="str">
        <f>'2022-2024 mjcc'!H64</f>
        <v xml:space="preserve"> 12006</v>
      </c>
      <c r="C55" s="166" t="str">
        <f>'2022-2024 mjcc'!I64</f>
        <v xml:space="preserve"> Սեզոնային զբաղվածության խթանման միջոցով գյուղացիական տնտեսությանն աջակցության տրամադրում</v>
      </c>
      <c r="D55" s="210">
        <f>'2022-2024 mjcc'!R64</f>
        <v>213539.71</v>
      </c>
      <c r="E55" s="210">
        <f>'2022-2024 mjcc'!S64</f>
        <v>215200.21</v>
      </c>
      <c r="F55" s="210">
        <f>'2022-2024 mjcc'!T64</f>
        <v>215200.21</v>
      </c>
    </row>
    <row r="56" spans="1:6" s="201" customFormat="1" ht="40.5">
      <c r="A56" s="166"/>
      <c r="B56" s="166" t="str">
        <f>'2022-2024 mjcc'!H65</f>
        <v xml:space="preserve"> 12008</v>
      </c>
      <c r="C56" s="166" t="str">
        <f>'2022-2024 mjcc'!I65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v>
      </c>
      <c r="D56" s="210">
        <f>'2022-2024 mjcc'!R65</f>
        <v>71400</v>
      </c>
      <c r="E56" s="210">
        <f>'2022-2024 mjcc'!S65</f>
        <v>71400</v>
      </c>
      <c r="F56" s="210">
        <f>'2022-2024 mjcc'!T65</f>
        <v>71400</v>
      </c>
    </row>
    <row r="57" spans="1:6" s="201" customFormat="1" ht="54">
      <c r="A57" s="166"/>
      <c r="B57" s="166" t="str">
        <f>'2022-2024 mjcc'!H66</f>
        <v xml:space="preserve"> 12009</v>
      </c>
      <c r="C57" s="166" t="str">
        <f>'2022-2024 mjcc'!I66</f>
        <v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v>
      </c>
      <c r="D57" s="210">
        <f>'2022-2024 mjcc'!R66</f>
        <v>448800</v>
      </c>
      <c r="E57" s="210">
        <f>'2022-2024 mjcc'!S66</f>
        <v>448800</v>
      </c>
      <c r="F57" s="210">
        <f>'2022-2024 mjcc'!T66</f>
        <v>448800</v>
      </c>
    </row>
    <row r="58" spans="1:6" s="201" customFormat="1" ht="27">
      <c r="A58" s="166"/>
      <c r="B58" s="166" t="str">
        <f>'2022-2024 mjcc'!H67</f>
        <v xml:space="preserve"> 12010</v>
      </c>
      <c r="C58" s="166" t="str">
        <f>'2022-2024 mjcc'!I67</f>
        <v xml:space="preserve"> Աշխատաշուկայում անմրցունակ և մասնագիտություն չունեցող  մայրերի համար գործատուի մոտ մասնագիտական ուսուցման կազմակերպում</v>
      </c>
      <c r="D58" s="210">
        <f>'2022-2024 mjcc'!R67</f>
        <v>0</v>
      </c>
      <c r="E58" s="210">
        <f>'2022-2024 mjcc'!S67</f>
        <v>0</v>
      </c>
      <c r="F58" s="210">
        <f>'2022-2024 mjcc'!T67</f>
        <v>0</v>
      </c>
    </row>
    <row r="59" spans="1:6" s="201" customFormat="1" ht="27">
      <c r="A59" s="166"/>
      <c r="B59" s="166" t="str">
        <f>'2022-2024 mjcc'!H68</f>
        <v xml:space="preserve"> 12011</v>
      </c>
      <c r="C59" s="166" t="str">
        <f>'2022-2024 mjcc'!I68</f>
        <v xml:space="preserve"> Վարձատրվող հասարակական աշխատանքների կազմակերպման միջոցով գործազուրկների ժամանակավոր զբաղվածության ապահովում</v>
      </c>
      <c r="D59" s="210">
        <f>'2022-2024 mjcc'!R68</f>
        <v>126000</v>
      </c>
      <c r="E59" s="210">
        <f>'2022-2024 mjcc'!S68</f>
        <v>126000</v>
      </c>
      <c r="F59" s="210">
        <f>'2022-2024 mjcc'!T68</f>
        <v>126000</v>
      </c>
    </row>
    <row r="60" spans="1:6" s="201" customFormat="1" ht="27">
      <c r="A60" s="166"/>
      <c r="B60" s="166" t="str">
        <f>'2022-2024 mjcc'!H69</f>
        <v xml:space="preserve"> 12013</v>
      </c>
      <c r="C60" s="166" t="str">
        <f>'2022-2024 mjcc'!I69</f>
        <v xml:space="preserve"> Աշխատաշուկայում անմրցունակ անձանց անասնապահությամբ զբաղվելու համար աջակցության տրամադրում</v>
      </c>
      <c r="D60" s="210">
        <f>'2022-2024 mjcc'!R69</f>
        <v>575600</v>
      </c>
      <c r="E60" s="210">
        <f>'2022-2024 mjcc'!S69</f>
        <v>575600</v>
      </c>
      <c r="F60" s="210">
        <f>'2022-2024 mjcc'!T69</f>
        <v>575600</v>
      </c>
    </row>
    <row r="61" spans="1:6" s="201" customFormat="1" ht="13.5">
      <c r="A61" s="167">
        <f>'2022-2024 mjcc'!G70</f>
        <v>1098</v>
      </c>
      <c r="B61" s="167"/>
      <c r="C61" s="167" t="str">
        <f>'2022-2024 mjcc'!I70</f>
        <v xml:space="preserve"> Բնակարանային ապահովում</v>
      </c>
      <c r="D61" s="250">
        <f>'2022-2024 mjcc'!R70</f>
        <v>780375.61</v>
      </c>
      <c r="E61" s="250">
        <f>'2022-2024 mjcc'!S70</f>
        <v>494000</v>
      </c>
      <c r="F61" s="250">
        <f>'2022-2024 mjcc'!T70</f>
        <v>494000</v>
      </c>
    </row>
    <row r="62" spans="1:6" s="201" customFormat="1" ht="27">
      <c r="A62" s="166"/>
      <c r="B62" s="166" t="str">
        <f>'2022-2024 mjcc'!H71</f>
        <v xml:space="preserve"> 12001</v>
      </c>
      <c r="C62" s="166" t="str">
        <f>'2022-2024 mjcc'!I71</f>
        <v xml:space="preserve"> Երկրաշարժի հետևանքով անօթևան մնացած ընտանիքների բնակարանային ապահովում</v>
      </c>
      <c r="D62" s="210">
        <f>'2022-2024 mjcc'!R71</f>
        <v>0</v>
      </c>
      <c r="E62" s="210">
        <f>'2022-2024 mjcc'!S71</f>
        <v>0</v>
      </c>
      <c r="F62" s="210">
        <f>'2022-2024 mjcc'!T71</f>
        <v>0</v>
      </c>
    </row>
    <row r="63" spans="1:6" s="201" customFormat="1" ht="40.5">
      <c r="A63" s="166"/>
      <c r="B63" s="166" t="str">
        <f>'2022-2024 mjcc'!H72</f>
        <v xml:space="preserve"> 12002</v>
      </c>
      <c r="C63" s="166" t="str">
        <f>'2022-2024 mjcc'!I72</f>
        <v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v>
      </c>
      <c r="D63" s="210">
        <f>'2022-2024 mjcc'!R72</f>
        <v>468500</v>
      </c>
      <c r="E63" s="210">
        <f>'2022-2024 mjcc'!S72</f>
        <v>494000</v>
      </c>
      <c r="F63" s="210">
        <f>'2022-2024 mjcc'!T72</f>
        <v>494000</v>
      </c>
    </row>
    <row r="64" spans="1:6" s="201" customFormat="1" ht="27">
      <c r="A64" s="166"/>
      <c r="B64" s="166" t="str">
        <f>'2022-2024 mjcc'!H73</f>
        <v xml:space="preserve"> 12003</v>
      </c>
      <c r="C64" s="166" t="str">
        <f>'2022-2024 mjcc'!I73</f>
        <v>Հայաստանի Հանրապետության Մանկատան շրջանավարտներին բնակարանի ապահովում</v>
      </c>
      <c r="D64" s="210">
        <f>'2022-2024 mjcc'!R73</f>
        <v>0</v>
      </c>
      <c r="E64" s="210">
        <f>'2022-2024 mjcc'!S73</f>
        <v>0</v>
      </c>
      <c r="F64" s="210">
        <f>'2022-2024 mjcc'!T73</f>
        <v>0</v>
      </c>
    </row>
    <row r="65" spans="1:6" s="201" customFormat="1" ht="27">
      <c r="A65" s="166"/>
      <c r="B65" s="166">
        <f>'2022-2024 mjcc'!H74</f>
        <v>21001</v>
      </c>
      <c r="C65" s="166" t="str">
        <f>'2022-2024 mjcc'!I74</f>
        <v>Բնակարանային շինարարություն (ՀՀ Արագածոտնի, Շիրակի և Լոռու մարզերում բազմաբնակարան շենքերի կառուցում)</v>
      </c>
      <c r="D65" s="210">
        <f>'2022-2024 mjcc'!R74</f>
        <v>311875.61</v>
      </c>
      <c r="E65" s="210">
        <f>'2022-2024 mjcc'!S74</f>
        <v>0</v>
      </c>
      <c r="F65" s="210">
        <f>'2022-2024 mjcc'!T74</f>
        <v>0</v>
      </c>
    </row>
    <row r="66" spans="1:6" s="201" customFormat="1" ht="13.5">
      <c r="A66" s="167">
        <f>'2022-2024 mjcc'!G75</f>
        <v>1102</v>
      </c>
      <c r="B66" s="167"/>
      <c r="C66" s="167" t="str">
        <f>'2022-2024 mjcc'!I75</f>
        <v xml:space="preserve"> Կենսաթոշակային ապահովություն </v>
      </c>
      <c r="D66" s="250">
        <f>'2022-2024 mjcc'!R75</f>
        <v>386710038.29999995</v>
      </c>
      <c r="E66" s="250">
        <f>'2022-2024 mjcc'!S75</f>
        <v>395361845.59999996</v>
      </c>
      <c r="F66" s="250">
        <f>'2022-2024 mjcc'!T75</f>
        <v>403626436</v>
      </c>
    </row>
    <row r="67" spans="1:6" s="201" customFormat="1" ht="27">
      <c r="A67" s="166"/>
      <c r="B67" s="166" t="str">
        <f>'2022-2024 mjcc'!H76</f>
        <v xml:space="preserve"> 11001</v>
      </c>
      <c r="C67" s="166" t="str">
        <f>'2022-2024 mjcc'!I76</f>
        <v xml:space="preserve"> Կենսաթոշակների և այլ դրամական վճարների տրամադրման տեղեկատվական միասնական համակարգերի սպասարկում և շահագործում</v>
      </c>
      <c r="D67" s="210">
        <f>'2022-2024 mjcc'!R76</f>
        <v>72400</v>
      </c>
      <c r="E67" s="210">
        <f>'2022-2024 mjcc'!S76</f>
        <v>72400</v>
      </c>
      <c r="F67" s="210">
        <f>'2022-2024 mjcc'!T76</f>
        <v>72400</v>
      </c>
    </row>
    <row r="68" spans="1:6" s="201" customFormat="1" ht="13.5">
      <c r="A68" s="166"/>
      <c r="B68" s="166" t="str">
        <f>'2022-2024 mjcc'!H77</f>
        <v xml:space="preserve"> 11002</v>
      </c>
      <c r="C68" s="166" t="str">
        <f>'2022-2024 mjcc'!I77</f>
        <v xml:space="preserve"> Կենսաթոշակների և այլ դրամական վճարների իրականացման ապահովում</v>
      </c>
      <c r="D68" s="210">
        <f>'2022-2024 mjcc'!R77</f>
        <v>854452.6</v>
      </c>
      <c r="E68" s="210">
        <f>'2022-2024 mjcc'!S77</f>
        <v>623401</v>
      </c>
      <c r="F68" s="210">
        <f>'2022-2024 mjcc'!T77</f>
        <v>646593.9</v>
      </c>
    </row>
    <row r="69" spans="1:6" s="201" customFormat="1" ht="13.5">
      <c r="A69" s="166"/>
      <c r="B69" s="166" t="str">
        <f>'2022-2024 mjcc'!H78</f>
        <v xml:space="preserve"> 11003</v>
      </c>
      <c r="C69" s="166" t="str">
        <f>'2022-2024 mjcc'!I78</f>
        <v xml:space="preserve"> Կենսաթոշակների ձևաթղթերի տպագրություն</v>
      </c>
      <c r="D69" s="210">
        <f>'2022-2024 mjcc'!R78</f>
        <v>500</v>
      </c>
      <c r="E69" s="210">
        <f>'2022-2024 mjcc'!S78</f>
        <v>500</v>
      </c>
      <c r="F69" s="210">
        <f>'2022-2024 mjcc'!T78</f>
        <v>500</v>
      </c>
    </row>
    <row r="70" spans="1:6" s="201" customFormat="1" ht="13.5">
      <c r="A70" s="166"/>
      <c r="B70" s="166" t="str">
        <f>'2022-2024 mjcc'!H79</f>
        <v xml:space="preserve"> 11004</v>
      </c>
      <c r="C70" s="166" t="str">
        <f>'2022-2024 mjcc'!I79</f>
        <v xml:space="preserve"> Կենսաթոշակային համակարգի հանրային իրազեկման աշխատանքներ</v>
      </c>
      <c r="D70" s="210">
        <f>'2022-2024 mjcc'!R79</f>
        <v>0</v>
      </c>
      <c r="E70" s="210">
        <f>'2022-2024 mjcc'!S79</f>
        <v>0</v>
      </c>
      <c r="F70" s="210">
        <f>'2022-2024 mjcc'!T79</f>
        <v>0</v>
      </c>
    </row>
    <row r="71" spans="1:6" s="201" customFormat="1" ht="13.5">
      <c r="A71" s="166"/>
      <c r="B71" s="166" t="str">
        <f>'2022-2024 mjcc'!H80</f>
        <v xml:space="preserve"> 12001</v>
      </c>
      <c r="C71" s="166" t="str">
        <f>'2022-2024 mjcc'!I80</f>
        <v xml:space="preserve"> Սպայական անձնակազմի և նրանց ընտանիքների անդամների կենսաթոշակներ</v>
      </c>
      <c r="D71" s="210">
        <f>'2022-2024 mjcc'!R80</f>
        <v>33376547.300000001</v>
      </c>
      <c r="E71" s="210">
        <f>'2022-2024 mjcc'!S80</f>
        <v>34163993.899999999</v>
      </c>
      <c r="F71" s="210">
        <f>'2022-2024 mjcc'!T80</f>
        <v>35019007.600000001</v>
      </c>
    </row>
    <row r="72" spans="1:6" s="201" customFormat="1" ht="27">
      <c r="A72" s="166"/>
      <c r="B72" s="166" t="str">
        <f>'2022-2024 mjcc'!H81</f>
        <v xml:space="preserve"> 12002</v>
      </c>
      <c r="C72" s="166" t="str">
        <f>'2022-2024 mjcc'!I81</f>
        <v xml:space="preserve"> Շարքային զինծառայողների և նրանց ընտանիքների անդամների զինվորական կենսաթոշակներ</v>
      </c>
      <c r="D72" s="210">
        <f>'2022-2024 mjcc'!R81</f>
        <v>570096</v>
      </c>
      <c r="E72" s="210">
        <f>'2022-2024 mjcc'!S81</f>
        <v>542640</v>
      </c>
      <c r="F72" s="210">
        <f>'2022-2024 mjcc'!T81</f>
        <v>509136</v>
      </c>
    </row>
    <row r="73" spans="1:6" s="201" customFormat="1" ht="13.5">
      <c r="A73" s="166"/>
      <c r="B73" s="166" t="str">
        <f>'2022-2024 mjcc'!H82</f>
        <v xml:space="preserve"> 12003</v>
      </c>
      <c r="C73" s="166" t="str">
        <f>'2022-2024 mjcc'!I82</f>
        <v xml:space="preserve"> Աշխատանքային կենսաթոշակներ</v>
      </c>
      <c r="D73" s="210">
        <f>'2022-2024 mjcc'!R82</f>
        <v>243984444.5</v>
      </c>
      <c r="E73" s="210">
        <f>'2022-2024 mjcc'!S82</f>
        <v>243984444.5</v>
      </c>
      <c r="F73" s="210">
        <f>'2022-2024 mjcc'!T82</f>
        <v>243984444.5</v>
      </c>
    </row>
    <row r="74" spans="1:6" s="201" customFormat="1" ht="13.5">
      <c r="A74" s="166"/>
      <c r="B74" s="166" t="str">
        <f>'2022-2024 mjcc'!H83</f>
        <v xml:space="preserve"> 12004</v>
      </c>
      <c r="C74" s="166" t="str">
        <f>'2022-2024 mjcc'!I83</f>
        <v xml:space="preserve"> ՀՀ օրենքով նշանակված կենսաթոշակներ</v>
      </c>
      <c r="D74" s="210">
        <f>'2022-2024 mjcc'!R83</f>
        <v>3034677.9</v>
      </c>
      <c r="E74" s="210">
        <f>'2022-2024 mjcc'!S83</f>
        <v>3094581.2</v>
      </c>
      <c r="F74" s="210">
        <f>'2022-2024 mjcc'!T83</f>
        <v>3120142</v>
      </c>
    </row>
    <row r="75" spans="1:6" s="201" customFormat="1" ht="13.5">
      <c r="A75" s="166"/>
      <c r="B75" s="166" t="str">
        <f>'2022-2024 mjcc'!H84</f>
        <v xml:space="preserve"> 12005</v>
      </c>
      <c r="C75" s="166" t="str">
        <f>'2022-2024 mjcc'!I84</f>
        <v xml:space="preserve"> Կուտակային հատկացումներ մասնակցի կենսաթոշակային հաշվին</v>
      </c>
      <c r="D75" s="210">
        <f>'2022-2024 mjcc'!R84</f>
        <v>104816920</v>
      </c>
      <c r="E75" s="210">
        <f>'2022-2024 mjcc'!S84</f>
        <v>112879885</v>
      </c>
      <c r="F75" s="210">
        <f>'2022-2024 mjcc'!T84</f>
        <v>120274212</v>
      </c>
    </row>
    <row r="76" spans="1:6" s="201" customFormat="1" ht="27">
      <c r="A76" s="167">
        <f>'2022-2024 mjcc'!G85</f>
        <v>1117</v>
      </c>
      <c r="B76" s="167"/>
      <c r="C76" s="167" t="str">
        <f>'2022-2024 mjcc'!I85</f>
        <v xml:space="preserve"> Սոցիալական պաշտպանության բնագավառում պետական քաղաքականության մշակում, ծրագրերի համակարգում և մոնիթորինգ </v>
      </c>
      <c r="D76" s="250">
        <f>'2022-2024 mjcc'!R85</f>
        <v>5879161</v>
      </c>
      <c r="E76" s="250">
        <f>'2022-2024 mjcc'!S85</f>
        <v>5933857.1763520008</v>
      </c>
      <c r="F76" s="250">
        <f>'2022-2024 mjcc'!T85</f>
        <v>6000862.0663640006</v>
      </c>
    </row>
    <row r="77" spans="1:6" s="201" customFormat="1" ht="27">
      <c r="A77" s="166"/>
      <c r="B77" s="166" t="str">
        <f>'2022-2024 mjcc'!H86</f>
        <v xml:space="preserve"> 11001</v>
      </c>
      <c r="C77" s="166" t="str">
        <f>'2022-2024 mjcc'!I86</f>
        <v xml:space="preserve"> Սոցիալական պաշտպանության բնագավառի պետական քաղաքականության մշակման, ծրագրերի համակարգման և մոնիթորինգի ծառայություններ</v>
      </c>
      <c r="D77" s="210">
        <f>'2022-2024 mjcc'!R86</f>
        <v>1005363.1</v>
      </c>
      <c r="E77" s="210">
        <f>'2022-2024 mjcc'!S86</f>
        <v>1013707.5763519999</v>
      </c>
      <c r="F77" s="210">
        <f>'2022-2024 mjcc'!T86</f>
        <v>1030359.4663639998</v>
      </c>
    </row>
    <row r="78" spans="1:6" s="201" customFormat="1" ht="13.5">
      <c r="A78" s="166"/>
      <c r="B78" s="166" t="str">
        <f>'2022-2024 mjcc'!H87</f>
        <v xml:space="preserve"> 11002</v>
      </c>
      <c r="C78" s="166" t="str">
        <f>'2022-2024 mjcc'!I87</f>
        <v xml:space="preserve"> Սոցիալական պաշտպանության առանձին  ծրագրերի իրականացման ապահովում</v>
      </c>
      <c r="D78" s="210">
        <f>'2022-2024 mjcc'!R87</f>
        <v>4463173.8</v>
      </c>
      <c r="E78" s="210">
        <f>'2022-2024 mjcc'!S87</f>
        <v>4511125.5</v>
      </c>
      <c r="F78" s="210">
        <f>'2022-2024 mjcc'!T87</f>
        <v>4559878.5</v>
      </c>
    </row>
    <row r="79" spans="1:6" s="201" customFormat="1" ht="40.5">
      <c r="A79" s="166"/>
      <c r="B79" s="166">
        <f>'2022-2024 mjcc'!H88</f>
        <v>31001</v>
      </c>
      <c r="C79" s="166" t="str">
        <f>'2022-2024 mjcc'!I88</f>
        <v xml:space="preserve">Սոցիալական ապահովության ծառայության  տեխնիկական հագեցվածության ապահովում 
</v>
      </c>
      <c r="D79" s="210">
        <f>'2022-2024 mjcc'!R88</f>
        <v>6110</v>
      </c>
      <c r="E79" s="210">
        <f>'2022-2024 mjcc'!S88</f>
        <v>4510</v>
      </c>
      <c r="F79" s="210">
        <f>'2022-2024 mjcc'!T88</f>
        <v>6110</v>
      </c>
    </row>
    <row r="80" spans="1:6" s="201" customFormat="1" ht="13.5">
      <c r="A80" s="247"/>
      <c r="B80" s="166" t="str">
        <f>'2022-2024 mjcc'!H89</f>
        <v xml:space="preserve"> 11003</v>
      </c>
      <c r="C80" s="166" t="str">
        <f>'2022-2024 mjcc'!I89</f>
        <v xml:space="preserve"> Հանրային իրազեկման միջոցառումների իրականացում</v>
      </c>
      <c r="D80" s="210">
        <f>'2022-2024 mjcc'!R89</f>
        <v>21327.4</v>
      </c>
      <c r="E80" s="210">
        <f>'2022-2024 mjcc'!S89</f>
        <v>21327.4</v>
      </c>
      <c r="F80" s="210">
        <f>'2022-2024 mjcc'!T89</f>
        <v>21327.4</v>
      </c>
    </row>
    <row r="81" spans="1:6" s="201" customFormat="1" ht="40.5">
      <c r="A81" s="166"/>
      <c r="B81" s="166" t="str">
        <f>'2022-2024 mjcc'!H90</f>
        <v xml:space="preserve"> 11004</v>
      </c>
      <c r="C81" s="166" t="str">
        <f>'2022-2024 mjcc'!I90</f>
        <v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v>
      </c>
      <c r="D81" s="210">
        <f>'2022-2024 mjcc'!R90</f>
        <v>383186.7</v>
      </c>
      <c r="E81" s="210">
        <f>'2022-2024 mjcc'!S90</f>
        <v>383186.7</v>
      </c>
      <c r="F81" s="210">
        <f>'2022-2024 mjcc'!T90</f>
        <v>383186.7</v>
      </c>
    </row>
    <row r="82" spans="1:6" s="201" customFormat="1" ht="13.5">
      <c r="A82" s="167">
        <f>'2022-2024 mjcc'!G91</f>
        <v>1141</v>
      </c>
      <c r="B82" s="167"/>
      <c r="C82" s="167" t="str">
        <f>'2022-2024 mjcc'!I91</f>
        <v xml:space="preserve"> Ընտանիքներին, կանանց և երեխաներին աջակցություն </v>
      </c>
      <c r="D82" s="250">
        <f>'2022-2024 mjcc'!R91</f>
        <v>4404336.8000000007</v>
      </c>
      <c r="E82" s="250">
        <f>'2022-2024 mjcc'!S91</f>
        <v>4404336.8000000007</v>
      </c>
      <c r="F82" s="250">
        <f>'2022-2024 mjcc'!T91</f>
        <v>4404336.8000000007</v>
      </c>
    </row>
    <row r="83" spans="1:6" s="201" customFormat="1" ht="13.5">
      <c r="A83" s="166"/>
      <c r="B83" s="166" t="str">
        <f>'2022-2024 mjcc'!H92</f>
        <v xml:space="preserve"> 11001</v>
      </c>
      <c r="C83" s="166" t="str">
        <f>'2022-2024 mjcc'!I92</f>
        <v xml:space="preserve"> Երեխաների շուրջօրյա խնամքի ծառայություններ</v>
      </c>
      <c r="D83" s="210">
        <f>'2022-2024 mjcc'!R92</f>
        <v>2333467.9</v>
      </c>
      <c r="E83" s="210">
        <f>'2022-2024 mjcc'!S92</f>
        <v>2333467.9</v>
      </c>
      <c r="F83" s="210">
        <f>'2022-2024 mjcc'!T92</f>
        <v>2333467.9</v>
      </c>
    </row>
    <row r="84" spans="1:6" s="201" customFormat="1" ht="54">
      <c r="A84" s="166"/>
      <c r="B84" s="166" t="str">
        <f>'2022-2024 mjcc'!H93</f>
        <v xml:space="preserve"> 11002</v>
      </c>
      <c r="C84" s="166" t="str">
        <f>'2022-2024 mjcc'!I93</f>
        <v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ծառայություններե</v>
      </c>
      <c r="D84" s="210">
        <f>'2022-2024 mjcc'!R93</f>
        <v>28427.8</v>
      </c>
      <c r="E84" s="210">
        <f>'2022-2024 mjcc'!S93</f>
        <v>28427.8</v>
      </c>
      <c r="F84" s="210">
        <f>'2022-2024 mjcc'!T93</f>
        <v>28427.8</v>
      </c>
    </row>
    <row r="85" spans="1:6" s="201" customFormat="1" ht="27">
      <c r="A85" s="166"/>
      <c r="B85" s="166">
        <f>'2022-2024 mjcc'!H94</f>
        <v>12007</v>
      </c>
      <c r="C85" s="166" t="str">
        <f>'2022-2024 mjcc'!I94</f>
        <v xml:space="preserve"> Բնակչության սոցիալական պաշտպանության հաստատությունների շրջանավարտների համար բնակարանների վարձակալություն:</v>
      </c>
      <c r="D85" s="210">
        <f>'2022-2024 mjcc'!R94</f>
        <v>1440</v>
      </c>
      <c r="E85" s="210">
        <f>'2022-2024 mjcc'!S94</f>
        <v>1440</v>
      </c>
      <c r="F85" s="210">
        <f>'2022-2024 mjcc'!T94</f>
        <v>1440</v>
      </c>
    </row>
    <row r="86" spans="1:6" s="201" customFormat="1" ht="13.5">
      <c r="A86" s="166"/>
      <c r="B86" s="166" t="str">
        <f>'2022-2024 mjcc'!H95</f>
        <v xml:space="preserve"> 11005</v>
      </c>
      <c r="C86" s="166" t="str">
        <f>'2022-2024 mjcc'!I95</f>
        <v xml:space="preserve"> Երեխաների գիշերօթիկ խնամքի ծառայություններ</v>
      </c>
      <c r="D86" s="210">
        <f>'2022-2024 mjcc'!R95</f>
        <v>0</v>
      </c>
      <c r="E86" s="210">
        <f>'2022-2024 mjcc'!S95</f>
        <v>0</v>
      </c>
      <c r="F86" s="210">
        <f>'2022-2024 mjcc'!T95</f>
        <v>0</v>
      </c>
    </row>
    <row r="87" spans="1:6" s="201" customFormat="1" ht="27">
      <c r="A87" s="166"/>
      <c r="B87" s="166" t="str">
        <f>'2022-2024 mjcc'!H96</f>
        <v xml:space="preserve"> 11007</v>
      </c>
      <c r="C87" s="166" t="str">
        <f>'2022-2024 mjcc'!I96</f>
        <v xml:space="preserve"> Կյանքի դժվարին իրավիճակում հայտնված երեխաներին ժամանակավոր խնամքի տրամադրման ծառայություններ</v>
      </c>
      <c r="D87" s="210">
        <f>'2022-2024 mjcc'!R96</f>
        <v>568851.30000000005</v>
      </c>
      <c r="E87" s="210">
        <f>'2022-2024 mjcc'!S96</f>
        <v>568851.30000000005</v>
      </c>
      <c r="F87" s="210">
        <f>'2022-2024 mjcc'!T96</f>
        <v>568851.30000000005</v>
      </c>
    </row>
    <row r="88" spans="1:6" s="201" customFormat="1" ht="13.5">
      <c r="A88" s="166"/>
      <c r="B88" s="166" t="str">
        <f>'2022-2024 mjcc'!H97</f>
        <v xml:space="preserve"> 11009</v>
      </c>
      <c r="C88" s="166" t="str">
        <f>'2022-2024 mjcc'!I97</f>
        <v xml:space="preserve"> Երեխաների և ընտանիքների աջակցության տրամադրման ծառայություններ</v>
      </c>
      <c r="D88" s="210">
        <f>'2022-2024 mjcc'!R97</f>
        <v>674950.7</v>
      </c>
      <c r="E88" s="210">
        <f>'2022-2024 mjcc'!S97</f>
        <v>674950.7</v>
      </c>
      <c r="F88" s="210">
        <f>'2022-2024 mjcc'!T97</f>
        <v>674950.7</v>
      </c>
    </row>
    <row r="89" spans="1:6" s="201" customFormat="1" ht="27">
      <c r="A89" s="166"/>
      <c r="B89" s="166" t="str">
        <f>'2022-2024 mjcc'!H98</f>
        <v xml:space="preserve"> 11010</v>
      </c>
      <c r="C89" s="166" t="str">
        <f>'2022-2024 mjcc'!I98</f>
        <v xml:space="preserve"> Թրաֆիքինգի և շահագործման, սեռական բռնության ենթարկված անձանց սոցիալ-հոգեբանական վերականգնողական ծառայություններ</v>
      </c>
      <c r="D89" s="210">
        <f>'2022-2024 mjcc'!R98</f>
        <v>40210.1</v>
      </c>
      <c r="E89" s="210">
        <f>'2022-2024 mjcc'!S98</f>
        <v>40210.1</v>
      </c>
      <c r="F89" s="210">
        <f>'2022-2024 mjcc'!T98</f>
        <v>40210.1</v>
      </c>
    </row>
    <row r="90" spans="1:6" s="201" customFormat="1" ht="40.5">
      <c r="A90" s="166"/>
      <c r="B90" s="166" t="str">
        <f>'2022-2024 mjcc'!H99</f>
        <v xml:space="preserve"> 12001</v>
      </c>
      <c r="C90" s="166" t="str">
        <f>'2022-2024 mjcc'!I99</f>
        <v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v>
      </c>
      <c r="D90" s="210">
        <f>'2022-2024 mjcc'!R99</f>
        <v>2952</v>
      </c>
      <c r="E90" s="210">
        <f>'2022-2024 mjcc'!S99</f>
        <v>2952</v>
      </c>
      <c r="F90" s="210">
        <f>'2022-2024 mjcc'!T99</f>
        <v>2952</v>
      </c>
    </row>
    <row r="91" spans="1:6" s="201" customFormat="1" ht="40.5">
      <c r="A91" s="166"/>
      <c r="B91" s="166" t="str">
        <f>'2022-2024 mjcc'!H100</f>
        <v xml:space="preserve"> 12003</v>
      </c>
      <c r="C91" s="166" t="str">
        <f>'2022-2024 mjcc'!I100</f>
        <v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v>
      </c>
      <c r="D91" s="210">
        <f>'2022-2024 mjcc'!R100</f>
        <v>450</v>
      </c>
      <c r="E91" s="210">
        <f>'2022-2024 mjcc'!S100</f>
        <v>450</v>
      </c>
      <c r="F91" s="210">
        <f>'2022-2024 mjcc'!T100</f>
        <v>450</v>
      </c>
    </row>
    <row r="92" spans="1:6" s="201" customFormat="1" ht="27">
      <c r="A92" s="166"/>
      <c r="B92" s="166" t="str">
        <f>'2022-2024 mjcc'!H101</f>
        <v xml:space="preserve"> 12004</v>
      </c>
      <c r="C92" s="166" t="str">
        <f>'2022-2024 mjcc'!I101</f>
        <v xml:space="preserve"> Խնամատար ընտանիքում երեխայի խնամքի և դաստիարակության աջակցության տրամադրում</v>
      </c>
      <c r="D92" s="210">
        <f>'2022-2024 mjcc'!R101</f>
        <v>336628.2</v>
      </c>
      <c r="E92" s="210">
        <f>'2022-2024 mjcc'!S101</f>
        <v>336628.2</v>
      </c>
      <c r="F92" s="210">
        <f>'2022-2024 mjcc'!T101</f>
        <v>336628.2</v>
      </c>
    </row>
    <row r="93" spans="1:6" s="201" customFormat="1" ht="27">
      <c r="A93" s="166"/>
      <c r="B93" s="166" t="str">
        <f>'2022-2024 mjcc'!H102</f>
        <v xml:space="preserve"> 12005</v>
      </c>
      <c r="C93" s="166" t="str">
        <f>'2022-2024 mjcc'!I102</f>
        <v xml:space="preserve"> Մարդկանց թրաֆիքինգի (և/կամ) շահագործման զոհերին միանվագ դրամական փոխհատուցման տրամադրում</v>
      </c>
      <c r="D93" s="210">
        <f>'2022-2024 mjcc'!R102</f>
        <v>1750</v>
      </c>
      <c r="E93" s="210">
        <f>'2022-2024 mjcc'!S102</f>
        <v>1750</v>
      </c>
      <c r="F93" s="210">
        <f>'2022-2024 mjcc'!T102</f>
        <v>1750</v>
      </c>
    </row>
    <row r="94" spans="1:6" s="201" customFormat="1" ht="13.5">
      <c r="A94" s="166"/>
      <c r="B94" s="166">
        <f>'2022-2024 mjcc'!H103</f>
        <v>11015</v>
      </c>
      <c r="C94" s="166" t="str">
        <f>'2022-2024 mjcc'!I103</f>
        <v xml:space="preserve"> Ընտանիքում բռնության ենթարկված անձանց ապաստարանի ծառայություններ</v>
      </c>
      <c r="D94" s="210">
        <f>'2022-2024 mjcc'!R103</f>
        <v>13336.8</v>
      </c>
      <c r="E94" s="210">
        <f>'2022-2024 mjcc'!S103</f>
        <v>13336.8</v>
      </c>
      <c r="F94" s="210">
        <f>'2022-2024 mjcc'!T103</f>
        <v>13336.8</v>
      </c>
    </row>
    <row r="95" spans="1:6" s="201" customFormat="1" ht="40.5">
      <c r="A95" s="166"/>
      <c r="B95" s="166">
        <f>'2022-2024 mjcc'!H104</f>
        <v>11016</v>
      </c>
      <c r="C95" s="166" t="str">
        <f>'2022-2024 mjcc'!I104</f>
        <v xml:space="preserve">Ընտանեկան բռնության ենթարկված անձանց աջակցության կենտրոնների  ծառայություններ
</v>
      </c>
      <c r="D95" s="210">
        <f>'2022-2024 mjcc'!R104</f>
        <v>66684.2</v>
      </c>
      <c r="E95" s="210">
        <f>'2022-2024 mjcc'!S104</f>
        <v>66684.2</v>
      </c>
      <c r="F95" s="210">
        <f>'2022-2024 mjcc'!T104</f>
        <v>66684.2</v>
      </c>
    </row>
    <row r="96" spans="1:6" s="201" customFormat="1" ht="27">
      <c r="A96" s="166"/>
      <c r="B96" s="166">
        <f>'2022-2024 mjcc'!H105</f>
        <v>12006</v>
      </c>
      <c r="C96" s="166" t="str">
        <f>'2022-2024 mjcc'!I105</f>
        <v xml:space="preserve"> Ընտանիքում բռնության ենթարկվածների ժամանակավոր աջակցություն_x000D_
</v>
      </c>
      <c r="D96" s="210">
        <f>'2022-2024 mjcc'!R105</f>
        <v>10000</v>
      </c>
      <c r="E96" s="210">
        <f>'2022-2024 mjcc'!S105</f>
        <v>10000</v>
      </c>
      <c r="F96" s="210">
        <f>'2022-2024 mjcc'!T105</f>
        <v>10000</v>
      </c>
    </row>
    <row r="97" spans="1:6" s="201" customFormat="1" ht="13.5">
      <c r="A97" s="166"/>
      <c r="B97" s="166">
        <f>'2022-2024 mjcc'!H106</f>
        <v>11018</v>
      </c>
      <c r="C97" s="166" t="str">
        <f>'2022-2024 mjcc'!I106</f>
        <v xml:space="preserve"> Երեխաների խնամքի ցերեկային ծառայությունների տրամադրում</v>
      </c>
      <c r="D97" s="210">
        <f>'2022-2024 mjcc'!R106</f>
        <v>291187.8</v>
      </c>
      <c r="E97" s="210">
        <f>'2022-2024 mjcc'!S106</f>
        <v>291187.8</v>
      </c>
      <c r="F97" s="210">
        <f>'2022-2024 mjcc'!T106</f>
        <v>291187.8</v>
      </c>
    </row>
    <row r="98" spans="1:6" s="201" customFormat="1" ht="40.5">
      <c r="A98" s="166"/>
      <c r="B98" s="166">
        <f>'2022-2024 mjcc'!H107</f>
        <v>12002</v>
      </c>
      <c r="C98" s="166" t="str">
        <f>'2022-2024 mjcc'!I107</f>
        <v xml:space="preserve"> Կենսաբանական ընտանիք տեղափոխված և հաստատություն մուտքը կանխարգելված երեխաների ընտանիքների բնաիրային օգնության փաթեթի տրամադրումե</v>
      </c>
      <c r="D98" s="210">
        <f>'2022-2024 mjcc'!R107</f>
        <v>34000</v>
      </c>
      <c r="E98" s="210">
        <f>'2022-2024 mjcc'!S107</f>
        <v>34000</v>
      </c>
      <c r="F98" s="210">
        <f>'2022-2024 mjcc'!T107</f>
        <v>34000</v>
      </c>
    </row>
    <row r="99" spans="1:6" s="201" customFormat="1" ht="13.5">
      <c r="A99" s="167">
        <f>'2022-2024 mjcc'!G108</f>
        <v>1153</v>
      </c>
      <c r="B99" s="167"/>
      <c r="C99" s="167" t="str">
        <f>'2022-2024 mjcc'!I108</f>
        <v xml:space="preserve">Սոցիալական պաշտպանության ոլորտի զարգացման ծրագիր </v>
      </c>
      <c r="D99" s="250">
        <f>'2022-2024 mjcc'!R108</f>
        <v>152981</v>
      </c>
      <c r="E99" s="250">
        <f>'2022-2024 mjcc'!S108</f>
        <v>160543.80000000002</v>
      </c>
      <c r="F99" s="250">
        <f>'2022-2024 mjcc'!T108</f>
        <v>176198.40000000002</v>
      </c>
    </row>
    <row r="100" spans="1:6" s="201" customFormat="1" ht="27">
      <c r="A100" s="166"/>
      <c r="B100" s="166" t="str">
        <f>'2022-2024 mjcc'!H109</f>
        <v xml:space="preserve"> 11001</v>
      </c>
      <c r="C100" s="166" t="str">
        <f>'2022-2024 mjcc'!I109</f>
        <v xml:space="preserve"> Մեթոդաբանական ձեռնարկների մշակում, հետազոտությունների անցկացում և սոցիալական ապահովության ոլորտի կադրերի վերապատրաստում</v>
      </c>
      <c r="D100" s="210">
        <f>'2022-2024 mjcc'!R109</f>
        <v>124896.5</v>
      </c>
      <c r="E100" s="210">
        <f>'2022-2024 mjcc'!S109</f>
        <v>132277.1</v>
      </c>
      <c r="F100" s="210">
        <f>'2022-2024 mjcc'!T109</f>
        <v>145504.70000000001</v>
      </c>
    </row>
    <row r="101" spans="1:6" s="201" customFormat="1" ht="27">
      <c r="A101" s="166"/>
      <c r="B101" s="166" t="str">
        <f>'2022-2024 mjcc'!H110</f>
        <v xml:space="preserve"> 11002</v>
      </c>
      <c r="C101" s="166" t="str">
        <f>'2022-2024 mjcc'!I110</f>
        <v xml:space="preserve"> Մասնագիտական կողմնորոշման, համակարգի մեթոդաբանության ապահովման և կադրերի վերապատրաստման ծառայություններ</v>
      </c>
      <c r="D101" s="210">
        <f>'2022-2024 mjcc'!R110</f>
        <v>28084.5</v>
      </c>
      <c r="E101" s="210">
        <f>'2022-2024 mjcc'!S110</f>
        <v>28266.7</v>
      </c>
      <c r="F101" s="210">
        <f>'2022-2024 mjcc'!T110</f>
        <v>30693.7</v>
      </c>
    </row>
    <row r="102" spans="1:6" s="201" customFormat="1" ht="13.5">
      <c r="A102" s="167">
        <f>'2022-2024 mjcc'!G111</f>
        <v>1160</v>
      </c>
      <c r="B102" s="167"/>
      <c r="C102" s="167" t="str">
        <f>'2022-2024 mjcc'!I111</f>
        <v xml:space="preserve"> Հաշմանդամություն ունեցող անձանց աջակցություն </v>
      </c>
      <c r="D102" s="250">
        <f>'2022-2024 mjcc'!R111</f>
        <v>2318371.3000000003</v>
      </c>
      <c r="E102" s="250">
        <f>'2022-2024 mjcc'!S111</f>
        <v>2240538.4000000004</v>
      </c>
      <c r="F102" s="250">
        <f>'2022-2024 mjcc'!T111</f>
        <v>2245641.4000000004</v>
      </c>
    </row>
    <row r="103" spans="1:6" s="201" customFormat="1" ht="13.5">
      <c r="A103" s="166"/>
      <c r="B103" s="166" t="str">
        <f>'2022-2024 mjcc'!H112</f>
        <v xml:space="preserve"> 11001</v>
      </c>
      <c r="C103" s="166" t="str">
        <f>'2022-2024 mjcc'!I112</f>
        <v xml:space="preserve"> Հաշմանդամություն ունեցող անձանց աջակցող միջոցների վերանորոգում</v>
      </c>
      <c r="D103" s="210">
        <f>'2022-2024 mjcc'!R112</f>
        <v>20200</v>
      </c>
      <c r="E103" s="210">
        <f>'2022-2024 mjcc'!S112</f>
        <v>20200</v>
      </c>
      <c r="F103" s="210">
        <f>'2022-2024 mjcc'!T112</f>
        <v>20200</v>
      </c>
    </row>
    <row r="104" spans="1:6" s="201" customFormat="1" ht="27">
      <c r="A104" s="166"/>
      <c r="B104" s="166" t="str">
        <f>'2022-2024 mjcc'!H113</f>
        <v xml:space="preserve"> 11005</v>
      </c>
      <c r="C104" s="166" t="str">
        <f>'2022-2024 mjcc'!I113</f>
        <v xml:space="preserve"> Հաշմանդամություն ունեցող անձանց մատուցվող ծառայությունների ծրագրի իրականացման ապահովում</v>
      </c>
      <c r="D104" s="210">
        <f>'2022-2024 mjcc'!R113</f>
        <v>3120.8</v>
      </c>
      <c r="E104" s="210">
        <f>'2022-2024 mjcc'!S113</f>
        <v>3120.8</v>
      </c>
      <c r="F104" s="210">
        <f>'2022-2024 mjcc'!T113</f>
        <v>3120.8</v>
      </c>
    </row>
    <row r="105" spans="1:6" s="201" customFormat="1" ht="27">
      <c r="A105" s="166"/>
      <c r="B105" s="166" t="str">
        <f>'2022-2024 mjcc'!H114</f>
        <v xml:space="preserve"> 11006</v>
      </c>
      <c r="C105" s="166" t="str">
        <f>'2022-2024 mjcc'!I114</f>
        <v xml:space="preserve"> Մտավոր հաշմանդամություն ունեցող անձանց ցերեկային սոցիալ-վերականգնողական ծառայություններ</v>
      </c>
      <c r="D105" s="210">
        <f>'2022-2024 mjcc'!R114</f>
        <v>87524.7</v>
      </c>
      <c r="E105" s="210">
        <f>'2022-2024 mjcc'!S114</f>
        <v>87524.7</v>
      </c>
      <c r="F105" s="210">
        <f>'2022-2024 mjcc'!T114</f>
        <v>87524.7</v>
      </c>
    </row>
    <row r="106" spans="1:6" s="201" customFormat="1" ht="27">
      <c r="A106" s="166"/>
      <c r="B106" s="166" t="str">
        <f>'2022-2024 mjcc'!H115</f>
        <v xml:space="preserve"> 11007</v>
      </c>
      <c r="C106" s="166" t="str">
        <f>'2022-2024 mjcc'!I115</f>
        <v xml:space="preserve"> Հաշմանդամություն ունեցող անձանց սոցիալ-հոգեբանական աջակցություն ցերեկային կենտրոնում</v>
      </c>
      <c r="D106" s="210">
        <f>'2022-2024 mjcc'!R115</f>
        <v>28896.6</v>
      </c>
      <c r="E106" s="210">
        <f>'2022-2024 mjcc'!S115</f>
        <v>28896.6</v>
      </c>
      <c r="F106" s="210">
        <f>'2022-2024 mjcc'!T115</f>
        <v>28896.6</v>
      </c>
    </row>
    <row r="107" spans="1:6" s="201" customFormat="1" ht="27">
      <c r="A107" s="166"/>
      <c r="B107" s="166" t="str">
        <f>'2022-2024 mjcc'!H116</f>
        <v xml:space="preserve"> 11008</v>
      </c>
      <c r="C107" s="166" t="str">
        <f>'2022-2024 mjcc'!I116</f>
        <v xml:space="preserve"> Աուտիզմ ունեցող անձանց սոցիալ-հոգեբանական աջակցություն ցերեկային կենտրոնում</v>
      </c>
      <c r="D107" s="210">
        <f>'2022-2024 mjcc'!R116</f>
        <v>85022.399999999994</v>
      </c>
      <c r="E107" s="210">
        <f>'2022-2024 mjcc'!S116</f>
        <v>85022.399999999994</v>
      </c>
      <c r="F107" s="210">
        <f>'2022-2024 mjcc'!T116</f>
        <v>85022.399999999994</v>
      </c>
    </row>
    <row r="108" spans="1:6" s="201" customFormat="1" ht="13.5">
      <c r="A108" s="166"/>
      <c r="B108" s="166" t="str">
        <f>'2022-2024 mjcc'!H117</f>
        <v xml:space="preserve"> 12001</v>
      </c>
      <c r="C108" s="166" t="str">
        <f>'2022-2024 mjcc'!I117</f>
        <v xml:space="preserve"> Պետական հավաստագրերով աջակցող միջոցների տրամադրում</v>
      </c>
      <c r="D108" s="210">
        <f>'2022-2024 mjcc'!R117</f>
        <v>1999646.6</v>
      </c>
      <c r="E108" s="210">
        <f>'2022-2024 mjcc'!S117</f>
        <v>1921813.7</v>
      </c>
      <c r="F108" s="210">
        <f>'2022-2024 mjcc'!T117</f>
        <v>1926916.7</v>
      </c>
    </row>
    <row r="109" spans="1:6" s="201" customFormat="1" ht="40.5">
      <c r="A109" s="166"/>
      <c r="B109" s="166">
        <f>'2022-2024 mjcc'!H118</f>
        <v>11010</v>
      </c>
      <c r="C109" s="166" t="str">
        <f>'2022-2024 mjcc'!I118</f>
        <v>Մտավոր խնդիրներ ունեցող անձանց շուրջորյա խնամքի ծառայություններ համայնքահեն փոքր տներում /նախկին 1032 ծրագրի Մտավոր խնդիրներ ունեցող անձանց շուրջօրյա խնամքի ծառայություններ միջոցառում/</v>
      </c>
      <c r="D109" s="210">
        <f>'2022-2024 mjcc'!R118</f>
        <v>43810.2</v>
      </c>
      <c r="E109" s="210">
        <f>'2022-2024 mjcc'!S118</f>
        <v>43810.2</v>
      </c>
      <c r="F109" s="210">
        <f>'2022-2024 mjcc'!T118</f>
        <v>43810.2</v>
      </c>
    </row>
    <row r="110" spans="1:6" s="201" customFormat="1" ht="40.5">
      <c r="A110" s="166"/>
      <c r="B110" s="166">
        <f>'2022-2024 mjcc'!H119</f>
        <v>11011</v>
      </c>
      <c r="C110" s="166" t="str">
        <f>'2022-2024 mjcc'!I119</f>
        <v>Հոգեկան խնդիրներ ունեցող անձանց շուրջորյա խնամքի ծառայություններ համայնքահեն փոքր տներում /նախկին 1032 ծրագրի Հոգեկան խնդիրներ ունեցող անձանց շուրջօրյա խնամքի ծառայություններ միջոցառում/</v>
      </c>
      <c r="D110" s="210">
        <f>'2022-2024 mjcc'!R119</f>
        <v>37787.699999999997</v>
      </c>
      <c r="E110" s="210">
        <f>'2022-2024 mjcc'!S119</f>
        <v>37787.699999999997</v>
      </c>
      <c r="F110" s="210">
        <f>'2022-2024 mjcc'!T119</f>
        <v>37787.699999999997</v>
      </c>
    </row>
    <row r="111" spans="1:6" s="201" customFormat="1" ht="27">
      <c r="A111" s="166"/>
      <c r="B111" s="166">
        <f>'2022-2024 mjcc'!H120</f>
        <v>11009</v>
      </c>
      <c r="C111" s="166" t="str">
        <f>'2022-2024 mjcc'!I120</f>
        <v xml:space="preserve"> Տեսողության խնդիրներ ունեցող անձանց սոցիալ-հոգեբանական վերականգնում_x000D_
</v>
      </c>
      <c r="D111" s="210">
        <f>'2022-2024 mjcc'!R120</f>
        <v>12362.3</v>
      </c>
      <c r="E111" s="210">
        <f>'2022-2024 mjcc'!S120</f>
        <v>12362.3</v>
      </c>
      <c r="F111" s="210">
        <f>'2022-2024 mjcc'!T120</f>
        <v>12362.3</v>
      </c>
    </row>
    <row r="112" spans="1:6" s="201" customFormat="1" ht="13.5">
      <c r="A112" s="167">
        <f>'2022-2024 mjcc'!G121</f>
        <v>1184</v>
      </c>
      <c r="B112" s="167"/>
      <c r="C112" s="167" t="str">
        <f>'2022-2024 mjcc'!I121</f>
        <v xml:space="preserve"> Ավանդների փոխհատուցում </v>
      </c>
      <c r="D112" s="250">
        <f>'2022-2024 mjcc'!R121</f>
        <v>1515000</v>
      </c>
      <c r="E112" s="250">
        <f>'2022-2024 mjcc'!S121</f>
        <v>1515000</v>
      </c>
      <c r="F112" s="250">
        <f>'2022-2024 mjcc'!T121</f>
        <v>1515000</v>
      </c>
    </row>
    <row r="113" spans="1:6" s="201" customFormat="1" ht="27">
      <c r="A113" s="166"/>
      <c r="B113" s="166" t="str">
        <f>'2022-2024 mjcc'!H122</f>
        <v xml:space="preserve"> 11001</v>
      </c>
      <c r="C113" s="166" t="str">
        <f>'2022-2024 mjcc'!I122</f>
        <v xml:space="preserve"> Մինչև 1993 թվականի հունիսի 10-ը ներդրված ավանդների դիմաց փոխհատուցման միջոցառման իրականացման ապահովում</v>
      </c>
      <c r="D113" s="210">
        <f>'2022-2024 mjcc'!R122</f>
        <v>15000</v>
      </c>
      <c r="E113" s="210">
        <f>'2022-2024 mjcc'!S122</f>
        <v>15000</v>
      </c>
      <c r="F113" s="210">
        <f>'2022-2024 mjcc'!T122</f>
        <v>15000</v>
      </c>
    </row>
    <row r="114" spans="1:6" s="201" customFormat="1" ht="40.5">
      <c r="A114" s="166"/>
      <c r="B114" s="166" t="str">
        <f>'2022-2024 mjcc'!H123</f>
        <v xml:space="preserve"> 12001</v>
      </c>
      <c r="C114" s="166" t="str">
        <f>'2022-2024 mjcc'!I123</f>
        <v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v>
      </c>
      <c r="D114" s="210">
        <f>'2022-2024 mjcc'!R123</f>
        <v>1500000</v>
      </c>
      <c r="E114" s="210">
        <f>'2022-2024 mjcc'!S123</f>
        <v>1500000</v>
      </c>
      <c r="F114" s="210">
        <f>'2022-2024 mjcc'!T123</f>
        <v>1500000</v>
      </c>
    </row>
    <row r="115" spans="1:6" s="201" customFormat="1" ht="54">
      <c r="A115" s="166"/>
      <c r="B115" s="166">
        <f>'2022-2024 mjcc'!H124</f>
        <v>12002</v>
      </c>
      <c r="C115" s="166" t="str">
        <f>'2022-2024 mjcc'!I124</f>
        <v>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դրամկան օգնության տրամադրում</v>
      </c>
      <c r="D115" s="210">
        <f>'2022-2024 mjcc'!R124</f>
        <v>0</v>
      </c>
      <c r="E115" s="210">
        <f>'2022-2024 mjcc'!S124</f>
        <v>0</v>
      </c>
      <c r="F115" s="210">
        <f>'2022-2024 mjcc'!T124</f>
        <v>0</v>
      </c>
    </row>
    <row r="116" spans="1:6" s="201" customFormat="1" ht="13.5">
      <c r="A116" s="167">
        <f>'2022-2024 mjcc'!G125</f>
        <v>1205</v>
      </c>
      <c r="B116" s="167"/>
      <c r="C116" s="167" t="str">
        <f>'2022-2024 mjcc'!I125</f>
        <v xml:space="preserve">Սոցիալական ապահովություն </v>
      </c>
      <c r="D116" s="250">
        <f>'2022-2024 mjcc'!R125</f>
        <v>34288221.799999997</v>
      </c>
      <c r="E116" s="250">
        <f>'2022-2024 mjcc'!S125</f>
        <v>35512221.799999997</v>
      </c>
      <c r="F116" s="250">
        <f>'2022-2024 mjcc'!T125</f>
        <v>36374211.799999997</v>
      </c>
    </row>
    <row r="117" spans="1:6" s="201" customFormat="1" ht="13.5">
      <c r="A117" s="166"/>
      <c r="B117" s="166" t="str">
        <f>'2022-2024 mjcc'!H126</f>
        <v xml:space="preserve"> 12001</v>
      </c>
      <c r="C117" s="166" t="str">
        <f>'2022-2024 mjcc'!I126</f>
        <v xml:space="preserve"> Ծերության, հաշմանդամության, կերակրողին կորցնելու դեպքում նպաստներ</v>
      </c>
      <c r="D117" s="210">
        <f>'2022-2024 mjcc'!R126</f>
        <v>27487170</v>
      </c>
      <c r="E117" s="210">
        <f>'2022-2024 mjcc'!S126</f>
        <v>28711170</v>
      </c>
      <c r="F117" s="210">
        <f>'2022-2024 mjcc'!T126</f>
        <v>29573160</v>
      </c>
    </row>
    <row r="118" spans="1:6" s="201" customFormat="1" ht="27">
      <c r="A118" s="166"/>
      <c r="B118" s="166" t="str">
        <f>'2022-2024 mjcc'!H127</f>
        <v xml:space="preserve"> 12002</v>
      </c>
      <c r="C118" s="166" t="str">
        <f>'2022-2024 mjcc'!I127</f>
        <v xml:space="preserve"> Կենսաթոշակառուի, ծերության, հաշմանդամության, կերակրողին կորցնելու դեպքում նպաստառուի մահվան դեպքում տրվող թաղման նպաստ</v>
      </c>
      <c r="D118" s="210">
        <f>'2022-2024 mjcc'!R127</f>
        <v>5790000</v>
      </c>
      <c r="E118" s="210">
        <f>'2022-2024 mjcc'!S127</f>
        <v>5790000</v>
      </c>
      <c r="F118" s="210">
        <f>'2022-2024 mjcc'!T127</f>
        <v>5790000</v>
      </c>
    </row>
    <row r="119" spans="1:6" s="201" customFormat="1" ht="27">
      <c r="A119" s="166"/>
      <c r="B119" s="166" t="str">
        <f>'2022-2024 mjcc'!H128</f>
        <v xml:space="preserve"> 12003</v>
      </c>
      <c r="C119" s="166" t="str">
        <f>'2022-2024 mjcc'!I128</f>
        <v xml:space="preserve"> ՀՀ քաղաքացիական գործերով վերաքննիչ դատարանի վճիռների համաձայն կերակրողը կորցրած անձանց կրած վնասի փոխհատուցում</v>
      </c>
      <c r="D119" s="210">
        <f>'2022-2024 mjcc'!R128</f>
        <v>8762.9</v>
      </c>
      <c r="E119" s="210">
        <f>'2022-2024 mjcc'!S128</f>
        <v>8762.9</v>
      </c>
      <c r="F119" s="210">
        <f>'2022-2024 mjcc'!T128</f>
        <v>8762.9</v>
      </c>
    </row>
    <row r="120" spans="1:6" s="201" customFormat="1" ht="27">
      <c r="A120" s="166"/>
      <c r="B120" s="166" t="str">
        <f>'2022-2024 mjcc'!H129</f>
        <v xml:space="preserve"> 12004</v>
      </c>
      <c r="C120" s="166" t="str">
        <f>'2022-2024 mjcc'!I129</f>
        <v xml:space="preserve"> Աջակցություն հաշմանդամ դարձած զինծառայողներին և զոհվածների ընտանիքներին</v>
      </c>
      <c r="D120" s="210">
        <f>'2022-2024 mjcc'!R129</f>
        <v>420000</v>
      </c>
      <c r="E120" s="210">
        <f>'2022-2024 mjcc'!S129</f>
        <v>420000</v>
      </c>
      <c r="F120" s="210">
        <f>'2022-2024 mjcc'!T129</f>
        <v>420000</v>
      </c>
    </row>
    <row r="121" spans="1:6" s="201" customFormat="1" ht="13.5">
      <c r="A121" s="166"/>
      <c r="B121" s="166" t="str">
        <f>'2022-2024 mjcc'!H130</f>
        <v xml:space="preserve"> 12005</v>
      </c>
      <c r="C121" s="166" t="str">
        <f>'2022-2024 mjcc'!I130</f>
        <v xml:space="preserve"> Աջակցություն զոհվածների ընտանիքներին</v>
      </c>
      <c r="D121" s="210">
        <f>'2022-2024 mjcc'!R130</f>
        <v>550000</v>
      </c>
      <c r="E121" s="210">
        <f>'2022-2024 mjcc'!S130</f>
        <v>550000</v>
      </c>
      <c r="F121" s="210">
        <f>'2022-2024 mjcc'!T130</f>
        <v>550000</v>
      </c>
    </row>
    <row r="122" spans="1:6" s="201" customFormat="1" ht="13.5">
      <c r="A122" s="166"/>
      <c r="B122" s="166" t="str">
        <f>'2022-2024 mjcc'!H131</f>
        <v xml:space="preserve"> 12006</v>
      </c>
      <c r="C122" s="166" t="str">
        <f>'2022-2024 mjcc'!I131</f>
        <v xml:space="preserve"> Վնասի փոխհատուցում կերակրողը կորցրած անձանց</v>
      </c>
      <c r="D122" s="210">
        <f>'2022-2024 mjcc'!R131</f>
        <v>4633.3</v>
      </c>
      <c r="E122" s="210">
        <f>'2022-2024 mjcc'!S131</f>
        <v>4633.3</v>
      </c>
      <c r="F122" s="210">
        <f>'2022-2024 mjcc'!T131</f>
        <v>4633.3</v>
      </c>
    </row>
    <row r="123" spans="1:6" s="201" customFormat="1" ht="27">
      <c r="A123" s="166"/>
      <c r="B123" s="166">
        <f>'2022-2024 mjcc'!H132</f>
        <v>12007</v>
      </c>
      <c r="C123" s="166" t="str">
        <f>'2022-2024 mjcc'!I132</f>
        <v xml:space="preserve"> ՀՀ ՊՆ, ՀՀ ԿԱ ԱԱԾ կրտսեր, միջին, ավագ և ՀՀ ԿԱ ՀՀ ոստիկանության միջին, ավագ, գլխավոր սպայական անձնակազմին սոցիալական աջակցություն</v>
      </c>
      <c r="D123" s="210">
        <f>'2022-2024 mjcc'!R132</f>
        <v>12655.6</v>
      </c>
      <c r="E123" s="210">
        <f>'2022-2024 mjcc'!S132</f>
        <v>12655.6</v>
      </c>
      <c r="F123" s="210">
        <f>'2022-2024 mjcc'!T132</f>
        <v>12655.6</v>
      </c>
    </row>
    <row r="124" spans="1:6" s="201" customFormat="1" ht="40.5">
      <c r="A124" s="166"/>
      <c r="B124" s="166" t="str">
        <f>'2022-2024 mjcc'!H133</f>
        <v xml:space="preserve"> 12008</v>
      </c>
      <c r="C124" s="166" t="str">
        <f>'2022-2024 mjcc'!I133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</c>
      <c r="D124" s="210">
        <f>'2022-2024 mjcc'!R133</f>
        <v>15000</v>
      </c>
      <c r="E124" s="210">
        <f>'2022-2024 mjcc'!S133</f>
        <v>15000</v>
      </c>
      <c r="F124" s="210">
        <f>'2022-2024 mjcc'!T133</f>
        <v>15000</v>
      </c>
    </row>
    <row r="125" spans="1:6" s="201" customFormat="1" ht="13.5">
      <c r="A125" s="167">
        <f>'2022-2024 mjcc'!G134</f>
        <v>1206</v>
      </c>
      <c r="B125" s="167"/>
      <c r="C125" s="167" t="str">
        <f>'2022-2024 mjcc'!I134</f>
        <v xml:space="preserve"> Սոցիալական պաշտպանության համակարգի բարեփոխումներ </v>
      </c>
      <c r="D125" s="250">
        <f>'2022-2024 mjcc'!R134</f>
        <v>3020334.8617267986</v>
      </c>
      <c r="E125" s="250">
        <f>'2022-2024 mjcc'!S134</f>
        <v>0</v>
      </c>
      <c r="F125" s="250">
        <f>'2022-2024 mjcc'!T134</f>
        <v>0</v>
      </c>
    </row>
    <row r="126" spans="1:6" s="201" customFormat="1" ht="27">
      <c r="A126" s="166"/>
      <c r="B126" s="166" t="str">
        <f>'2022-2024 mjcc'!H135</f>
        <v xml:space="preserve"> 11001</v>
      </c>
      <c r="C126" s="166" t="str">
        <f>'2022-2024 mjcc'!I135</f>
        <v xml:space="preserve"> Համաշխարհային բանկի աջակցությամբ իրականացվող սոցիալական պաշտպանության ոլորտի վարչարարության երկրորդ ծրագիր</v>
      </c>
      <c r="D126" s="210">
        <f>'2022-2024 mjcc'!R135</f>
        <v>561397.24642679992</v>
      </c>
      <c r="E126" s="210">
        <f>'2022-2024 mjcc'!S135</f>
        <v>0</v>
      </c>
      <c r="F126" s="210">
        <f>'2022-2024 mjcc'!T135</f>
        <v>0</v>
      </c>
    </row>
    <row r="127" spans="1:6" s="201" customFormat="1" ht="40.5">
      <c r="A127" s="166"/>
      <c r="B127" s="166" t="str">
        <f>'2022-2024 mjcc'!H136</f>
        <v xml:space="preserve"> 32001</v>
      </c>
      <c r="C127" s="166" t="str">
        <f>'2022-2024 mjcc'!I136</f>
        <v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v>
      </c>
      <c r="D127" s="210">
        <f>'2022-2024 mjcc'!R136</f>
        <v>1508487.6298999991</v>
      </c>
      <c r="E127" s="210">
        <f>'2022-2024 mjcc'!S136</f>
        <v>0</v>
      </c>
      <c r="F127" s="210">
        <f>'2022-2024 mjcc'!T136</f>
        <v>0</v>
      </c>
    </row>
    <row r="128" spans="1:6" s="201" customFormat="1" ht="54">
      <c r="A128" s="166"/>
      <c r="B128" s="166" t="str">
        <f>'2022-2024 mjcc'!H137</f>
        <v xml:space="preserve"> 32002</v>
      </c>
      <c r="C128" s="166" t="str">
        <f>'2022-2024 mjcc'!I137</f>
        <v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v>
      </c>
      <c r="D128" s="210">
        <f>'2022-2024 mjcc'!R137</f>
        <v>950449.98539999966</v>
      </c>
      <c r="E128" s="210">
        <f>'2022-2024 mjcc'!S137</f>
        <v>0</v>
      </c>
      <c r="F128" s="210">
        <f>'2022-2024 mjcc'!T137</f>
        <v>0</v>
      </c>
    </row>
    <row r="129" spans="1:11" s="201" customFormat="1" ht="13.5">
      <c r="A129" s="200"/>
      <c r="B129" s="211"/>
      <c r="C129" s="208"/>
      <c r="D129" s="207"/>
      <c r="E129" s="207"/>
      <c r="F129" s="207"/>
    </row>
    <row r="130" spans="1:11" s="201" customFormat="1" ht="17.25" hidden="1" customHeight="1">
      <c r="A130" s="382" t="s">
        <v>253</v>
      </c>
      <c r="B130" s="383"/>
      <c r="C130" s="384"/>
      <c r="D130" s="90">
        <f>SUM(D131:D140)</f>
        <v>6950226.4000000004</v>
      </c>
      <c r="E130" s="90">
        <f>SUM(E131:E140)</f>
        <v>7081626.4000000004</v>
      </c>
      <c r="F130" s="90">
        <f>SUM(F131:F140)</f>
        <v>7081626.4000000004</v>
      </c>
    </row>
    <row r="131" spans="1:11" s="201" customFormat="1" ht="24.75" hidden="1" customHeight="1">
      <c r="A131" s="91">
        <f>'2022-2024 mjcc'!G141</f>
        <v>1032</v>
      </c>
      <c r="B131" s="91" t="str">
        <f>'2022-2024 mjcc'!H141</f>
        <v>նոր  դասիչ</v>
      </c>
      <c r="C131" s="91" t="str">
        <f>'2022-2024 mjcc'!I141</f>
        <v>Տուբերկուլոզ   և  սեռավարակ  ունեցող անօթևան  մարդկանց կացարանով ապահովում</v>
      </c>
      <c r="D131" s="92">
        <f>'2022-2024 mjcc'!R140</f>
        <v>3475113.2</v>
      </c>
      <c r="E131" s="92">
        <f>'2022-2024 mjcc'!S140</f>
        <v>3540813.2</v>
      </c>
      <c r="F131" s="92">
        <f>'2022-2024 mjcc'!T140</f>
        <v>3540813.2</v>
      </c>
    </row>
    <row r="132" spans="1:11" s="201" customFormat="1" ht="22.5" hidden="1" customHeight="1">
      <c r="A132" s="91">
        <f>'2022-2024 mjcc'!G142</f>
        <v>1032</v>
      </c>
      <c r="B132" s="91" t="str">
        <f>'2022-2024 mjcc'!H142</f>
        <v>նոր  դասիչ</v>
      </c>
      <c r="C132" s="91" t="str">
        <f>'2022-2024 mjcc'!I142</f>
        <v>Խնամքի կարիք ունեցող տարեց անձին տնային պայմաններում շուրջօրյա խնամքի տրամադրում</v>
      </c>
      <c r="D132" s="92">
        <f>'2022-2024 mjcc'!R141</f>
        <v>0</v>
      </c>
      <c r="E132" s="92">
        <f>'2022-2024 mjcc'!S141</f>
        <v>65700</v>
      </c>
      <c r="F132" s="92">
        <f>'2022-2024 mjcc'!T141</f>
        <v>65700</v>
      </c>
    </row>
    <row r="133" spans="1:11" s="201" customFormat="1" ht="47.25" hidden="1">
      <c r="A133" s="91">
        <f>'2022-2024 mjcc'!G143</f>
        <v>1160</v>
      </c>
      <c r="B133" s="91" t="str">
        <f>'2022-2024 mjcc'!H143</f>
        <v>նոր  դասիչ</v>
      </c>
      <c r="C133" s="91" t="str">
        <f>'2022-2024 mjcc'!I143</f>
        <v>Վերականգնողական ծառայությունների տրամադրում զինվորական ծառայության ժամանակ հաշմանդամություն ձեռք բերած անձանց անկախ կյանքի կենտրոններում</v>
      </c>
      <c r="D133" s="92">
        <f>'2022-2024 mjcc'!R142</f>
        <v>55570.2</v>
      </c>
      <c r="E133" s="92">
        <f>'2022-2024 mjcc'!S142</f>
        <v>55570.2</v>
      </c>
      <c r="F133" s="92">
        <f>'2022-2024 mjcc'!T142</f>
        <v>55570.2</v>
      </c>
    </row>
    <row r="134" spans="1:11" s="201" customFormat="1" ht="15.75" hidden="1">
      <c r="A134" s="91">
        <f>'2022-2024 mjcc'!G144</f>
        <v>1011</v>
      </c>
      <c r="B134" s="91">
        <f>'2022-2024 mjcc'!H144</f>
        <v>0</v>
      </c>
      <c r="C134" s="91" t="str">
        <f>'2022-2024 mjcc'!I144</f>
        <v>Սոցիալապես անապահով ընտանիքների բնակարանային ապահովում</v>
      </c>
      <c r="D134" s="92">
        <f>'2022-2024 mjcc'!R143</f>
        <v>951039</v>
      </c>
      <c r="E134" s="92">
        <f>'2022-2024 mjcc'!S143</f>
        <v>951039</v>
      </c>
      <c r="F134" s="92">
        <f>'2022-2024 mjcc'!T143</f>
        <v>951039</v>
      </c>
    </row>
    <row r="135" spans="1:11" s="201" customFormat="1" ht="31.5" hidden="1">
      <c r="A135" s="91">
        <f>'2022-2024 mjcc'!G145</f>
        <v>1015</v>
      </c>
      <c r="B135" s="91" t="str">
        <f>'2022-2024 mjcc'!H145</f>
        <v>նոր  դասիչ</v>
      </c>
      <c r="C135" s="91" t="str">
        <f>'2022-2024 mjcc'!I145</f>
        <v xml:space="preserve"> Պետական հիմնարկների և կազմակերպությունների աշխատողների սոցիալական փաթեթով ապահովում</v>
      </c>
      <c r="D135" s="92">
        <f>'2022-2024 mjcc'!R144</f>
        <v>2000000</v>
      </c>
      <c r="E135" s="92">
        <f>'2022-2024 mjcc'!S144</f>
        <v>2000000</v>
      </c>
      <c r="F135" s="92">
        <f>'2022-2024 mjcc'!T144</f>
        <v>2000000</v>
      </c>
    </row>
    <row r="136" spans="1:11" s="201" customFormat="1" ht="15.75" hidden="1">
      <c r="A136" s="91">
        <f>'2022-2024 mjcc'!G146</f>
        <v>0</v>
      </c>
      <c r="B136" s="91" t="str">
        <f>'2022-2024 mjcc'!H146</f>
        <v>նոր  դասիչ</v>
      </c>
      <c r="C136" s="91">
        <f>'2022-2024 mjcc'!I146</f>
        <v>0</v>
      </c>
      <c r="D136" s="92">
        <f>'2022-2024 mjcc'!R145</f>
        <v>468504</v>
      </c>
      <c r="E136" s="92">
        <f>'2022-2024 mjcc'!S145</f>
        <v>468504</v>
      </c>
      <c r="F136" s="92">
        <f>'2022-2024 mjcc'!T145</f>
        <v>468504</v>
      </c>
    </row>
    <row r="137" spans="1:11" s="201" customFormat="1" ht="15.75" hidden="1">
      <c r="A137" s="91">
        <f>'2022-2024 mjcc'!G147</f>
        <v>0</v>
      </c>
      <c r="B137" s="91" t="str">
        <f>'2022-2024 mjcc'!H147</f>
        <v>նոր  դասիչ</v>
      </c>
      <c r="C137" s="91">
        <f>'2022-2024 mjcc'!I147</f>
        <v>0</v>
      </c>
      <c r="D137" s="92">
        <f>'2022-2024 mjcc'!R146</f>
        <v>0</v>
      </c>
      <c r="E137" s="92">
        <f>'2022-2024 mjcc'!S146</f>
        <v>0</v>
      </c>
      <c r="F137" s="92">
        <f>'2022-2024 mjcc'!T146</f>
        <v>0</v>
      </c>
      <c r="K137" s="212"/>
    </row>
    <row r="138" spans="1:11" s="201" customFormat="1" ht="19.5" hidden="1" customHeight="1">
      <c r="A138" s="91">
        <f>'2022-2024 mjcc'!G148</f>
        <v>0</v>
      </c>
      <c r="B138" s="91" t="str">
        <f>'2022-2024 mjcc'!H148</f>
        <v>նոր  դասիչ</v>
      </c>
      <c r="C138" s="91">
        <f>'2022-2024 mjcc'!I148</f>
        <v>0</v>
      </c>
      <c r="D138" s="92">
        <f>'2022-2024 mjcc'!R147</f>
        <v>0</v>
      </c>
      <c r="E138" s="92">
        <f>'2022-2024 mjcc'!S147</f>
        <v>0</v>
      </c>
      <c r="F138" s="92">
        <f>'2022-2024 mjcc'!T147</f>
        <v>0</v>
      </c>
    </row>
    <row r="139" spans="1:11" s="201" customFormat="1" ht="15.75" hidden="1">
      <c r="A139" s="91">
        <f>'2022-2024 mjcc'!G149</f>
        <v>0</v>
      </c>
      <c r="B139" s="91" t="str">
        <f>'2022-2024 mjcc'!H149</f>
        <v>նոր  դասիչ</v>
      </c>
      <c r="C139" s="91">
        <f>'2022-2024 mjcc'!I149</f>
        <v>0</v>
      </c>
      <c r="D139" s="92">
        <f>'2022-2024 mjcc'!R148</f>
        <v>0</v>
      </c>
      <c r="E139" s="92">
        <f>'2022-2024 mjcc'!S148</f>
        <v>0</v>
      </c>
      <c r="F139" s="92">
        <f>'2022-2024 mjcc'!T148</f>
        <v>0</v>
      </c>
    </row>
    <row r="140" spans="1:11" ht="15.75" hidden="1">
      <c r="A140" s="91">
        <f>'2022-2024 mjcc'!G150</f>
        <v>0</v>
      </c>
      <c r="B140" s="91" t="str">
        <f>'2022-2024 mjcc'!H150</f>
        <v>նոր  դասիչ</v>
      </c>
      <c r="C140" s="91">
        <f>'2022-2024 mjcc'!I150</f>
        <v>0</v>
      </c>
      <c r="D140" s="92">
        <f>'2022-2024 mjcc'!R149</f>
        <v>0</v>
      </c>
      <c r="E140" s="92">
        <f>'2022-2024 mjcc'!S149</f>
        <v>0</v>
      </c>
      <c r="F140" s="92">
        <f>'2022-2024 mjcc'!T149</f>
        <v>0</v>
      </c>
    </row>
    <row r="141" spans="1:11" hidden="1"/>
    <row r="177" spans="3:9">
      <c r="C177" s="206"/>
    </row>
    <row r="178" spans="3:9">
      <c r="C178" s="206"/>
    </row>
    <row r="179" spans="3:9">
      <c r="C179" s="206"/>
    </row>
    <row r="181" spans="3:9">
      <c r="C181" s="206"/>
    </row>
    <row r="184" spans="3:9">
      <c r="F184" s="209">
        <v>0</v>
      </c>
      <c r="G184" s="209">
        <v>0</v>
      </c>
      <c r="H184" s="209">
        <v>0</v>
      </c>
      <c r="I184" s="209">
        <v>0</v>
      </c>
    </row>
    <row r="185" spans="3:9">
      <c r="F185" s="209">
        <v>0</v>
      </c>
      <c r="G185" s="209">
        <v>0</v>
      </c>
      <c r="H185" s="209">
        <v>0</v>
      </c>
      <c r="I185" s="209">
        <v>0</v>
      </c>
    </row>
  </sheetData>
  <mergeCells count="7">
    <mergeCell ref="A7:C7"/>
    <mergeCell ref="F5:F6"/>
    <mergeCell ref="A130:C130"/>
    <mergeCell ref="A5:B5"/>
    <mergeCell ref="C5:C6"/>
    <mergeCell ref="D5:D6"/>
    <mergeCell ref="E5:E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K126"/>
  <sheetViews>
    <sheetView topLeftCell="AE1" workbookViewId="0">
      <pane ySplit="2955" activePane="bottomLeft"/>
      <selection sqref="A1:XFD1048576"/>
      <selection pane="bottomLeft" activeCell="BA98" sqref="BA98:BA99"/>
    </sheetView>
  </sheetViews>
  <sheetFormatPr defaultRowHeight="12"/>
  <cols>
    <col min="1" max="1" width="9.42578125" style="254" bestFit="1" customWidth="1"/>
    <col min="2" max="2" width="9.7109375" style="253" customWidth="1"/>
    <col min="3" max="3" width="36.85546875" style="254" customWidth="1"/>
    <col min="4" max="4" width="11.42578125" style="254" bestFit="1" customWidth="1"/>
    <col min="5" max="13" width="10" style="254" customWidth="1"/>
    <col min="14" max="14" width="15.140625" style="254" bestFit="1" customWidth="1"/>
    <col min="15" max="15" width="13" style="254" bestFit="1" customWidth="1"/>
    <col min="16" max="16" width="10.85546875" style="254" customWidth="1"/>
    <col min="17" max="17" width="11.28515625" style="254" bestFit="1" customWidth="1"/>
    <col min="18" max="18" width="11.5703125" style="254" bestFit="1" customWidth="1"/>
    <col min="19" max="19" width="11.42578125" style="254" bestFit="1" customWidth="1"/>
    <col min="20" max="20" width="11.85546875" style="254" bestFit="1" customWidth="1"/>
    <col min="21" max="21" width="10.85546875" style="254" bestFit="1" customWidth="1"/>
    <col min="22" max="22" width="11.42578125" style="254" bestFit="1" customWidth="1"/>
    <col min="23" max="23" width="11.5703125" style="254" bestFit="1" customWidth="1"/>
    <col min="24" max="25" width="11.28515625" style="254" bestFit="1" customWidth="1"/>
    <col min="26" max="26" width="11.42578125" style="254" bestFit="1" customWidth="1"/>
    <col min="27" max="27" width="11.5703125" style="254" bestFit="1" customWidth="1"/>
    <col min="28" max="28" width="11.7109375" style="254" bestFit="1" customWidth="1"/>
    <col min="29" max="29" width="11.85546875" style="254" bestFit="1" customWidth="1"/>
    <col min="30" max="30" width="11.5703125" style="254" bestFit="1" customWidth="1"/>
    <col min="31" max="31" width="11.42578125" style="254" bestFit="1" customWidth="1"/>
    <col min="32" max="32" width="11.85546875" style="254" bestFit="1" customWidth="1"/>
    <col min="33" max="33" width="10.85546875" style="254" bestFit="1" customWidth="1"/>
    <col min="34" max="34" width="11.42578125" style="254" bestFit="1" customWidth="1"/>
    <col min="35" max="35" width="11.5703125" style="254" bestFit="1" customWidth="1"/>
    <col min="36" max="37" width="11.28515625" style="254" bestFit="1" customWidth="1"/>
    <col min="38" max="39" width="11.42578125" style="254" bestFit="1" customWidth="1"/>
    <col min="40" max="40" width="11.5703125" style="254" bestFit="1" customWidth="1"/>
    <col min="41" max="41" width="11.85546875" style="254" bestFit="1" customWidth="1"/>
    <col min="42" max="42" width="11.5703125" style="254" bestFit="1" customWidth="1"/>
    <col min="43" max="43" width="11.42578125" style="254" bestFit="1" customWidth="1"/>
    <col min="44" max="44" width="11.85546875" style="254" bestFit="1" customWidth="1"/>
    <col min="45" max="45" width="10.85546875" style="254" bestFit="1" customWidth="1"/>
    <col min="46" max="46" width="11.42578125" style="254" bestFit="1" customWidth="1"/>
    <col min="47" max="47" width="11.5703125" style="254" bestFit="1" customWidth="1"/>
    <col min="48" max="49" width="11.28515625" style="254" bestFit="1" customWidth="1"/>
    <col min="50" max="50" width="11.42578125" style="254" bestFit="1" customWidth="1"/>
    <col min="51" max="51" width="9.140625" style="254" customWidth="1"/>
    <col min="52" max="53" width="11.85546875" style="254" bestFit="1" customWidth="1"/>
    <col min="54" max="54" width="11.5703125" style="254" bestFit="1" customWidth="1"/>
    <col min="55" max="55" width="11.42578125" style="254" bestFit="1" customWidth="1"/>
    <col min="56" max="56" width="11.85546875" style="254" bestFit="1" customWidth="1"/>
    <col min="57" max="57" width="10.85546875" style="254" bestFit="1" customWidth="1"/>
    <col min="58" max="58" width="11.42578125" style="254" bestFit="1" customWidth="1"/>
    <col min="59" max="59" width="11.5703125" style="254" bestFit="1" customWidth="1"/>
    <col min="60" max="61" width="11.28515625" style="254" bestFit="1" customWidth="1"/>
    <col min="62" max="63" width="11.42578125" style="254" bestFit="1" customWidth="1"/>
    <col min="64" max="16384" width="9.140625" style="254"/>
  </cols>
  <sheetData>
    <row r="2" spans="1:63" ht="12.75">
      <c r="A2" s="252" t="s">
        <v>262</v>
      </c>
    </row>
    <row r="4" spans="1:63" ht="12.75" thickBot="1"/>
    <row r="5" spans="1:63" ht="13.5" customHeight="1" thickBot="1">
      <c r="A5" s="392" t="s">
        <v>94</v>
      </c>
      <c r="B5" s="393"/>
      <c r="C5" s="396" t="s">
        <v>95</v>
      </c>
      <c r="D5" s="398" t="s">
        <v>254</v>
      </c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89" t="s">
        <v>255</v>
      </c>
      <c r="Q5" s="390"/>
      <c r="R5" s="390"/>
      <c r="S5" s="390"/>
      <c r="T5" s="390"/>
      <c r="U5" s="390"/>
      <c r="V5" s="390"/>
      <c r="W5" s="390"/>
      <c r="X5" s="390"/>
      <c r="Y5" s="390"/>
      <c r="Z5" s="390"/>
      <c r="AA5" s="390"/>
      <c r="AB5" s="389" t="s">
        <v>175</v>
      </c>
      <c r="AC5" s="390"/>
      <c r="AD5" s="390"/>
      <c r="AE5" s="390"/>
      <c r="AF5" s="390"/>
      <c r="AG5" s="390"/>
      <c r="AH5" s="390"/>
      <c r="AI5" s="390"/>
      <c r="AJ5" s="390"/>
      <c r="AK5" s="390"/>
      <c r="AL5" s="390"/>
      <c r="AM5" s="399"/>
      <c r="AN5" s="389" t="s">
        <v>257</v>
      </c>
      <c r="AO5" s="390"/>
      <c r="AP5" s="390"/>
      <c r="AQ5" s="390"/>
      <c r="AR5" s="390"/>
      <c r="AS5" s="390"/>
      <c r="AT5" s="390"/>
      <c r="AU5" s="390"/>
      <c r="AV5" s="390"/>
      <c r="AW5" s="390"/>
      <c r="AX5" s="390"/>
      <c r="AY5" s="390"/>
      <c r="AZ5" s="391" t="s">
        <v>258</v>
      </c>
      <c r="BA5" s="391"/>
      <c r="BB5" s="391"/>
      <c r="BC5" s="391"/>
      <c r="BD5" s="391"/>
      <c r="BE5" s="391"/>
      <c r="BF5" s="391"/>
      <c r="BG5" s="391"/>
      <c r="BH5" s="391"/>
      <c r="BI5" s="391"/>
      <c r="BJ5" s="391"/>
      <c r="BK5" s="391"/>
    </row>
    <row r="6" spans="1:63" ht="51.75" customHeight="1">
      <c r="A6" s="394"/>
      <c r="B6" s="395"/>
      <c r="C6" s="397"/>
      <c r="D6" s="255" t="s">
        <v>107</v>
      </c>
      <c r="E6" s="255" t="s">
        <v>332</v>
      </c>
      <c r="F6" s="255" t="s">
        <v>333</v>
      </c>
      <c r="G6" s="255" t="s">
        <v>334</v>
      </c>
      <c r="H6" s="255" t="s">
        <v>335</v>
      </c>
      <c r="I6" s="255" t="s">
        <v>336</v>
      </c>
      <c r="J6" s="255" t="s">
        <v>337</v>
      </c>
      <c r="K6" s="255" t="s">
        <v>338</v>
      </c>
      <c r="L6" s="255" t="s">
        <v>339</v>
      </c>
      <c r="M6" s="255" t="s">
        <v>340</v>
      </c>
      <c r="N6" s="255" t="s">
        <v>341</v>
      </c>
      <c r="O6" s="255" t="s">
        <v>342</v>
      </c>
      <c r="P6" s="255" t="s">
        <v>107</v>
      </c>
      <c r="Q6" s="255" t="s">
        <v>332</v>
      </c>
      <c r="R6" s="255" t="s">
        <v>333</v>
      </c>
      <c r="S6" s="255" t="s">
        <v>334</v>
      </c>
      <c r="T6" s="255" t="s">
        <v>335</v>
      </c>
      <c r="U6" s="255" t="s">
        <v>336</v>
      </c>
      <c r="V6" s="255" t="s">
        <v>337</v>
      </c>
      <c r="W6" s="255" t="s">
        <v>338</v>
      </c>
      <c r="X6" s="255" t="s">
        <v>339</v>
      </c>
      <c r="Y6" s="255" t="s">
        <v>340</v>
      </c>
      <c r="Z6" s="255" t="s">
        <v>341</v>
      </c>
      <c r="AA6" s="255" t="s">
        <v>342</v>
      </c>
      <c r="AB6" s="255" t="s">
        <v>107</v>
      </c>
      <c r="AC6" s="255" t="s">
        <v>332</v>
      </c>
      <c r="AD6" s="255" t="s">
        <v>333</v>
      </c>
      <c r="AE6" s="255" t="s">
        <v>334</v>
      </c>
      <c r="AF6" s="255" t="s">
        <v>335</v>
      </c>
      <c r="AG6" s="255" t="s">
        <v>336</v>
      </c>
      <c r="AH6" s="255" t="s">
        <v>337</v>
      </c>
      <c r="AI6" s="255" t="s">
        <v>338</v>
      </c>
      <c r="AJ6" s="255" t="s">
        <v>339</v>
      </c>
      <c r="AK6" s="255" t="s">
        <v>340</v>
      </c>
      <c r="AL6" s="255" t="s">
        <v>341</v>
      </c>
      <c r="AM6" s="255" t="s">
        <v>342</v>
      </c>
      <c r="AN6" s="255" t="s">
        <v>107</v>
      </c>
      <c r="AO6" s="255" t="s">
        <v>332</v>
      </c>
      <c r="AP6" s="255" t="s">
        <v>333</v>
      </c>
      <c r="AQ6" s="255" t="s">
        <v>334</v>
      </c>
      <c r="AR6" s="255" t="s">
        <v>335</v>
      </c>
      <c r="AS6" s="255" t="s">
        <v>336</v>
      </c>
      <c r="AT6" s="255" t="s">
        <v>337</v>
      </c>
      <c r="AU6" s="255" t="s">
        <v>338</v>
      </c>
      <c r="AV6" s="255" t="s">
        <v>339</v>
      </c>
      <c r="AW6" s="255" t="s">
        <v>340</v>
      </c>
      <c r="AX6" s="255" t="s">
        <v>341</v>
      </c>
      <c r="AY6" s="255" t="s">
        <v>342</v>
      </c>
      <c r="AZ6" s="255" t="s">
        <v>107</v>
      </c>
      <c r="BA6" s="255" t="s">
        <v>332</v>
      </c>
      <c r="BB6" s="255" t="s">
        <v>333</v>
      </c>
      <c r="BC6" s="255" t="s">
        <v>334</v>
      </c>
      <c r="BD6" s="255" t="s">
        <v>335</v>
      </c>
      <c r="BE6" s="255" t="s">
        <v>336</v>
      </c>
      <c r="BF6" s="255" t="s">
        <v>337</v>
      </c>
      <c r="BG6" s="255" t="s">
        <v>338</v>
      </c>
      <c r="BH6" s="255" t="s">
        <v>339</v>
      </c>
      <c r="BI6" s="255" t="s">
        <v>340</v>
      </c>
      <c r="BJ6" s="255" t="s">
        <v>341</v>
      </c>
      <c r="BK6" s="255" t="s">
        <v>342</v>
      </c>
    </row>
    <row r="7" spans="1:63" ht="13.5" customHeight="1">
      <c r="A7" s="256">
        <f>'2022-2024 mjcc'!G17</f>
        <v>1005</v>
      </c>
      <c r="B7" s="257"/>
      <c r="C7" s="256" t="str">
        <f>'2022-2024 mjcc'!I17</f>
        <v xml:space="preserve"> Պարգևավճարներ և պատվովճարներ </v>
      </c>
      <c r="D7" s="258">
        <f>'2022-2024 mjcc'!P17</f>
        <v>11027974.560000001</v>
      </c>
      <c r="E7" s="258">
        <f>SUM(E8:E11)</f>
        <v>0</v>
      </c>
      <c r="F7" s="258">
        <f t="shared" ref="F7:O7" si="0">SUM(F8:F11)</f>
        <v>0</v>
      </c>
      <c r="G7" s="258">
        <f t="shared" si="0"/>
        <v>0</v>
      </c>
      <c r="H7" s="258">
        <f t="shared" si="0"/>
        <v>0</v>
      </c>
      <c r="I7" s="258">
        <f t="shared" si="0"/>
        <v>0</v>
      </c>
      <c r="J7" s="258">
        <f t="shared" si="0"/>
        <v>0</v>
      </c>
      <c r="K7" s="258">
        <f t="shared" si="0"/>
        <v>0</v>
      </c>
      <c r="L7" s="258">
        <f t="shared" si="0"/>
        <v>0</v>
      </c>
      <c r="M7" s="258">
        <f t="shared" si="0"/>
        <v>0</v>
      </c>
      <c r="N7" s="258">
        <f t="shared" si="0"/>
        <v>0</v>
      </c>
      <c r="O7" s="258">
        <f t="shared" si="0"/>
        <v>0</v>
      </c>
      <c r="P7" s="258">
        <f>'2022-2024 mjcc'!Q17</f>
        <v>11261294.500000002</v>
      </c>
      <c r="Q7" s="258">
        <f>SUM(Q8:Q11)</f>
        <v>199798.9</v>
      </c>
      <c r="R7" s="258">
        <f t="shared" ref="R7" si="1">SUM(R8:R11)</f>
        <v>0</v>
      </c>
      <c r="S7" s="258">
        <f t="shared" ref="S7" si="2">SUM(S8:S11)</f>
        <v>0</v>
      </c>
      <c r="T7" s="258">
        <f t="shared" ref="T7" si="3">SUM(T8:T11)</f>
        <v>0</v>
      </c>
      <c r="U7" s="258">
        <f t="shared" ref="U7" si="4">SUM(U8:U11)</f>
        <v>0</v>
      </c>
      <c r="V7" s="258">
        <f t="shared" ref="V7" si="5">SUM(V8:V11)</f>
        <v>0</v>
      </c>
      <c r="W7" s="258">
        <f t="shared" ref="W7" si="6">SUM(W8:W11)</f>
        <v>0</v>
      </c>
      <c r="X7" s="258">
        <f t="shared" ref="X7" si="7">SUM(X8:X11)</f>
        <v>0</v>
      </c>
      <c r="Y7" s="258">
        <f t="shared" ref="Y7" si="8">SUM(Y8:Y11)</f>
        <v>0</v>
      </c>
      <c r="Z7" s="258">
        <f t="shared" ref="Z7" si="9">SUM(Z8:Z11)</f>
        <v>0</v>
      </c>
      <c r="AA7" s="258">
        <f t="shared" ref="AA7" si="10">SUM(AA8:AA11)</f>
        <v>0</v>
      </c>
      <c r="AB7" s="258">
        <f>'2022-2024 mjcc'!R17</f>
        <v>11279978.9</v>
      </c>
      <c r="AC7" s="258">
        <f>SUM(AC8:AC11)</f>
        <v>0</v>
      </c>
      <c r="AD7" s="258">
        <f t="shared" ref="AD7" si="11">SUM(AD8:AD11)</f>
        <v>0</v>
      </c>
      <c r="AE7" s="258">
        <f t="shared" ref="AE7" si="12">SUM(AE8:AE11)</f>
        <v>0</v>
      </c>
      <c r="AF7" s="258">
        <f t="shared" ref="AF7" si="13">SUM(AF8:AF11)</f>
        <v>0</v>
      </c>
      <c r="AG7" s="258">
        <f t="shared" ref="AG7" si="14">SUM(AG8:AG11)</f>
        <v>0</v>
      </c>
      <c r="AH7" s="258">
        <f t="shared" ref="AH7" si="15">SUM(AH8:AH11)</f>
        <v>0</v>
      </c>
      <c r="AI7" s="258">
        <f t="shared" ref="AI7" si="16">SUM(AI8:AI11)</f>
        <v>0</v>
      </c>
      <c r="AJ7" s="258">
        <f t="shared" ref="AJ7" si="17">SUM(AJ8:AJ11)</f>
        <v>0</v>
      </c>
      <c r="AK7" s="258">
        <f t="shared" ref="AK7" si="18">SUM(AK8:AK11)</f>
        <v>0</v>
      </c>
      <c r="AL7" s="258">
        <f t="shared" ref="AL7" si="19">SUM(AL8:AL11)</f>
        <v>0</v>
      </c>
      <c r="AM7" s="258">
        <f t="shared" ref="AM7" si="20">SUM(AM8:AM11)</f>
        <v>0</v>
      </c>
      <c r="AN7" s="258">
        <f>'2022-2024 mjcc'!S17</f>
        <v>11231978.9</v>
      </c>
      <c r="AO7" s="258">
        <f>SUM(AO8:AO11)</f>
        <v>0</v>
      </c>
      <c r="AP7" s="258">
        <f t="shared" ref="AP7" si="21">SUM(AP8:AP11)</f>
        <v>0</v>
      </c>
      <c r="AQ7" s="258">
        <f t="shared" ref="AQ7" si="22">SUM(AQ8:AQ11)</f>
        <v>0</v>
      </c>
      <c r="AR7" s="258">
        <f t="shared" ref="AR7" si="23">SUM(AR8:AR11)</f>
        <v>0</v>
      </c>
      <c r="AS7" s="258">
        <f t="shared" ref="AS7" si="24">SUM(AS8:AS11)</f>
        <v>0</v>
      </c>
      <c r="AT7" s="258">
        <f t="shared" ref="AT7" si="25">SUM(AT8:AT11)</f>
        <v>0</v>
      </c>
      <c r="AU7" s="258">
        <f t="shared" ref="AU7" si="26">SUM(AU8:AU11)</f>
        <v>0</v>
      </c>
      <c r="AV7" s="258">
        <f t="shared" ref="AV7" si="27">SUM(AV8:AV11)</f>
        <v>0</v>
      </c>
      <c r="AW7" s="258">
        <f t="shared" ref="AW7" si="28">SUM(AW8:AW11)</f>
        <v>0</v>
      </c>
      <c r="AX7" s="258">
        <f t="shared" ref="AX7" si="29">SUM(AX8:AX11)</f>
        <v>0</v>
      </c>
      <c r="AY7" s="258">
        <f t="shared" ref="AY7" si="30">SUM(AY8:AY11)</f>
        <v>0</v>
      </c>
      <c r="AZ7" s="258">
        <f>'2022-2024 mjcc'!T17</f>
        <v>11225978.9</v>
      </c>
      <c r="BA7" s="258">
        <f>SUM(BA8:BA11)</f>
        <v>0</v>
      </c>
      <c r="BB7" s="258">
        <f t="shared" ref="BB7" si="31">SUM(BB8:BB11)</f>
        <v>0</v>
      </c>
      <c r="BC7" s="258">
        <f t="shared" ref="BC7" si="32">SUM(BC8:BC11)</f>
        <v>0</v>
      </c>
      <c r="BD7" s="258">
        <f t="shared" ref="BD7" si="33">SUM(BD8:BD11)</f>
        <v>0</v>
      </c>
      <c r="BE7" s="258">
        <f t="shared" ref="BE7" si="34">SUM(BE8:BE11)</f>
        <v>0</v>
      </c>
      <c r="BF7" s="258">
        <f t="shared" ref="BF7" si="35">SUM(BF8:BF11)</f>
        <v>0</v>
      </c>
      <c r="BG7" s="258">
        <f t="shared" ref="BG7" si="36">SUM(BG8:BG11)</f>
        <v>0</v>
      </c>
      <c r="BH7" s="258">
        <f t="shared" ref="BH7" si="37">SUM(BH8:BH11)</f>
        <v>0</v>
      </c>
      <c r="BI7" s="258">
        <f t="shared" ref="BI7" si="38">SUM(BI8:BI11)</f>
        <v>0</v>
      </c>
      <c r="BJ7" s="258">
        <f t="shared" ref="BJ7" si="39">SUM(BJ8:BJ11)</f>
        <v>0</v>
      </c>
      <c r="BK7" s="258">
        <f t="shared" ref="BK7" si="40">SUM(BK8:BK11)</f>
        <v>0</v>
      </c>
    </row>
    <row r="8" spans="1:63" ht="63.75">
      <c r="A8" s="259"/>
      <c r="B8" s="260" t="str">
        <f>'2022-2024 mjcc'!H18</f>
        <v xml:space="preserve"> 11001</v>
      </c>
      <c r="C8" s="259" t="str">
        <f>'2022-2024 mjcc'!I18</f>
        <v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v>
      </c>
      <c r="D8" s="261">
        <f>'2022-2024 mjcc'!P18</f>
        <v>540.16</v>
      </c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>
        <f>'2022-2024 mjcc'!Q18</f>
        <v>598.9</v>
      </c>
      <c r="Q8" s="261">
        <v>598.9</v>
      </c>
      <c r="R8" s="261"/>
      <c r="S8" s="261"/>
      <c r="T8" s="261"/>
      <c r="U8" s="261"/>
      <c r="V8" s="261"/>
      <c r="W8" s="261"/>
      <c r="X8" s="261"/>
      <c r="Y8" s="261"/>
      <c r="Z8" s="261"/>
      <c r="AA8" s="261"/>
      <c r="AB8" s="261">
        <f>'2022-2024 mjcc'!R18</f>
        <v>650.9</v>
      </c>
      <c r="AC8" s="261"/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>
        <f>'2022-2024 mjcc'!S18</f>
        <v>650.9</v>
      </c>
      <c r="AO8" s="261"/>
      <c r="AP8" s="261"/>
      <c r="AQ8" s="261"/>
      <c r="AR8" s="261"/>
      <c r="AS8" s="261"/>
      <c r="AT8" s="261"/>
      <c r="AU8" s="261"/>
      <c r="AV8" s="261"/>
      <c r="AW8" s="261"/>
      <c r="AX8" s="261"/>
      <c r="AY8" s="261"/>
      <c r="AZ8" s="261">
        <f>'2022-2024 mjcc'!T18</f>
        <v>650.9</v>
      </c>
      <c r="BA8" s="261"/>
      <c r="BB8" s="261"/>
      <c r="BC8" s="261"/>
      <c r="BD8" s="261"/>
      <c r="BE8" s="261"/>
      <c r="BF8" s="261"/>
      <c r="BG8" s="261"/>
      <c r="BH8" s="261"/>
      <c r="BI8" s="261"/>
      <c r="BJ8" s="261"/>
      <c r="BK8" s="261"/>
    </row>
    <row r="9" spans="1:63" ht="76.5">
      <c r="A9" s="259"/>
      <c r="B9" s="260" t="str">
        <f>'2022-2024 mjcc'!H19</f>
        <v xml:space="preserve"> 12001</v>
      </c>
      <c r="C9" s="259" t="str">
        <f>'2022-2024 mjcc'!I19</f>
        <v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v>
      </c>
      <c r="D9" s="261">
        <f>'2022-2024 mjcc'!P19</f>
        <v>10593146.4</v>
      </c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>
        <f>'2022-2024 mjcc'!Q19</f>
        <v>10898295.600000001</v>
      </c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1"/>
      <c r="AB9" s="261">
        <f>'2022-2024 mjcc'!R19</f>
        <v>11000328</v>
      </c>
      <c r="AC9" s="261"/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>
        <f>'2022-2024 mjcc'!S19</f>
        <v>11000328</v>
      </c>
      <c r="AO9" s="261"/>
      <c r="AP9" s="261"/>
      <c r="AQ9" s="261"/>
      <c r="AR9" s="261"/>
      <c r="AS9" s="261"/>
      <c r="AT9" s="261"/>
      <c r="AU9" s="261"/>
      <c r="AV9" s="261"/>
      <c r="AW9" s="261"/>
      <c r="AX9" s="261"/>
      <c r="AY9" s="261"/>
      <c r="AZ9" s="261">
        <f>'2022-2024 mjcc'!T19</f>
        <v>11000328</v>
      </c>
      <c r="BA9" s="261"/>
      <c r="BB9" s="261"/>
      <c r="BC9" s="261"/>
      <c r="BD9" s="261"/>
      <c r="BE9" s="261"/>
      <c r="BF9" s="261"/>
      <c r="BG9" s="261"/>
      <c r="BH9" s="261"/>
      <c r="BI9" s="261"/>
      <c r="BJ9" s="261"/>
      <c r="BK9" s="261"/>
    </row>
    <row r="10" spans="1:63" ht="13.5" customHeight="1">
      <c r="A10" s="259"/>
      <c r="B10" s="260" t="str">
        <f>'2022-2024 mjcc'!H20</f>
        <v xml:space="preserve"> 12002</v>
      </c>
      <c r="C10" s="259" t="str">
        <f>'2022-2024 mjcc'!I20</f>
        <v xml:space="preserve"> Վետերանների պատվովճարներ</v>
      </c>
      <c r="D10" s="261">
        <f>'2022-2024 mjcc'!P20</f>
        <v>273450</v>
      </c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>
        <f>'2022-2024 mjcc'!Q20</f>
        <v>199200</v>
      </c>
      <c r="Q10" s="261">
        <v>199200</v>
      </c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261">
        <f>'2022-2024 mjcc'!R20</f>
        <v>85200</v>
      </c>
      <c r="AC10" s="261"/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>
        <f>'2022-2024 mjcc'!S20</f>
        <v>37200</v>
      </c>
      <c r="AO10" s="261"/>
      <c r="AP10" s="261"/>
      <c r="AQ10" s="261"/>
      <c r="AR10" s="261"/>
      <c r="AS10" s="261"/>
      <c r="AT10" s="261"/>
      <c r="AU10" s="261"/>
      <c r="AV10" s="261"/>
      <c r="AW10" s="261"/>
      <c r="AX10" s="261"/>
      <c r="AY10" s="261"/>
      <c r="AZ10" s="261">
        <f>'2022-2024 mjcc'!T20</f>
        <v>31200</v>
      </c>
      <c r="BA10" s="261"/>
      <c r="BB10" s="261"/>
      <c r="BC10" s="261"/>
      <c r="BD10" s="261"/>
      <c r="BE10" s="261"/>
      <c r="BF10" s="261"/>
      <c r="BG10" s="261"/>
      <c r="BH10" s="261"/>
      <c r="BI10" s="261"/>
      <c r="BJ10" s="261"/>
      <c r="BK10" s="261"/>
    </row>
    <row r="11" spans="1:63" ht="63.75">
      <c r="A11" s="259"/>
      <c r="B11" s="260" t="str">
        <f>'2022-2024 mjcc'!H21</f>
        <v xml:space="preserve"> 12003</v>
      </c>
      <c r="C11" s="259" t="str">
        <f>'2022-2024 mjcc'!I21</f>
        <v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v>
      </c>
      <c r="D11" s="261">
        <f>'2022-2024 mjcc'!P21</f>
        <v>160838</v>
      </c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>
        <f>'2022-2024 mjcc'!Q21</f>
        <v>163200</v>
      </c>
      <c r="Q11" s="261"/>
      <c r="R11" s="261"/>
      <c r="S11" s="261"/>
      <c r="T11" s="261"/>
      <c r="U11" s="261"/>
      <c r="V11" s="261"/>
      <c r="W11" s="261"/>
      <c r="X11" s="261"/>
      <c r="Y11" s="261"/>
      <c r="Z11" s="261"/>
      <c r="AA11" s="261"/>
      <c r="AB11" s="261">
        <f>'2022-2024 mjcc'!R21</f>
        <v>193800</v>
      </c>
      <c r="AC11" s="261"/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>
        <f>'2022-2024 mjcc'!S21</f>
        <v>193800</v>
      </c>
      <c r="AO11" s="261"/>
      <c r="AP11" s="261"/>
      <c r="AQ11" s="261"/>
      <c r="AR11" s="261"/>
      <c r="AS11" s="261"/>
      <c r="AT11" s="261"/>
      <c r="AU11" s="261"/>
      <c r="AV11" s="261"/>
      <c r="AW11" s="261"/>
      <c r="AX11" s="261"/>
      <c r="AY11" s="261"/>
      <c r="AZ11" s="261">
        <f>'2022-2024 mjcc'!T21</f>
        <v>193800</v>
      </c>
      <c r="BA11" s="261"/>
      <c r="BB11" s="261"/>
      <c r="BC11" s="261"/>
      <c r="BD11" s="261"/>
      <c r="BE11" s="261"/>
      <c r="BF11" s="261"/>
      <c r="BG11" s="261"/>
      <c r="BH11" s="261"/>
      <c r="BI11" s="261"/>
      <c r="BJ11" s="261"/>
      <c r="BK11" s="261"/>
    </row>
    <row r="12" spans="1:63" ht="25.5">
      <c r="A12" s="256">
        <f>'2022-2024 mjcc'!G22</f>
        <v>1011</v>
      </c>
      <c r="B12" s="257"/>
      <c r="C12" s="256" t="str">
        <f>'2022-2024 mjcc'!I22</f>
        <v xml:space="preserve"> Անապահով սոցիալական խմբերին աջակցություն </v>
      </c>
      <c r="D12" s="258">
        <f>'2022-2024 mjcc'!P22</f>
        <v>31301677.489999998</v>
      </c>
      <c r="E12" s="258">
        <f>SUM(E13:E18)</f>
        <v>17211.02</v>
      </c>
      <c r="F12" s="258">
        <f t="shared" ref="F12:O12" si="41">SUM(F13:F18)</f>
        <v>0</v>
      </c>
      <c r="G12" s="258">
        <f t="shared" si="41"/>
        <v>0</v>
      </c>
      <c r="H12" s="258">
        <f t="shared" si="41"/>
        <v>0</v>
      </c>
      <c r="I12" s="258">
        <f t="shared" si="41"/>
        <v>0</v>
      </c>
      <c r="J12" s="258">
        <f t="shared" si="41"/>
        <v>0</v>
      </c>
      <c r="K12" s="258">
        <f t="shared" si="41"/>
        <v>0</v>
      </c>
      <c r="L12" s="258">
        <f t="shared" si="41"/>
        <v>0</v>
      </c>
      <c r="M12" s="258">
        <f t="shared" si="41"/>
        <v>0</v>
      </c>
      <c r="N12" s="258">
        <f t="shared" si="41"/>
        <v>0</v>
      </c>
      <c r="O12" s="258">
        <f t="shared" si="41"/>
        <v>0</v>
      </c>
      <c r="P12" s="258">
        <f>'2022-2024 mjcc'!Q22</f>
        <v>37692294.400000006</v>
      </c>
      <c r="Q12" s="258">
        <f>SUM(Q13:Q18)</f>
        <v>5347213.2225632733</v>
      </c>
      <c r="R12" s="258">
        <f t="shared" ref="R12" si="42">SUM(R13:R18)</f>
        <v>2345624.578512969</v>
      </c>
      <c r="S12" s="258">
        <f t="shared" ref="S12" si="43">SUM(S13:S18)</f>
        <v>3145457.6076178062</v>
      </c>
      <c r="T12" s="258">
        <f t="shared" ref="T12" si="44">SUM(T13:T18)</f>
        <v>2607799.8838740527</v>
      </c>
      <c r="U12" s="258">
        <f t="shared" ref="U12" si="45">SUM(U13:U18)</f>
        <v>1151987.9062665964</v>
      </c>
      <c r="V12" s="258">
        <f t="shared" ref="V12" si="46">SUM(V13:V18)</f>
        <v>3445152.8622463509</v>
      </c>
      <c r="W12" s="258">
        <f t="shared" ref="W12" si="47">SUM(W13:W18)</f>
        <v>5220797.2091992954</v>
      </c>
      <c r="X12" s="258">
        <f t="shared" ref="X12" si="48">SUM(X13:X18)</f>
        <v>2153432.7760249409</v>
      </c>
      <c r="Y12" s="258">
        <f t="shared" ref="Y12" si="49">SUM(Y13:Y18)</f>
        <v>5765152.0026432928</v>
      </c>
      <c r="Z12" s="258">
        <f t="shared" ref="Z12" si="50">SUM(Z13:Z18)</f>
        <v>5226162.825822209</v>
      </c>
      <c r="AA12" s="258">
        <f t="shared" ref="AA12" si="51">SUM(AA13:AA18)</f>
        <v>779238.13222924934</v>
      </c>
      <c r="AB12" s="258">
        <f>'2022-2024 mjcc'!R22</f>
        <v>31129861.039999999</v>
      </c>
      <c r="AC12" s="258">
        <f>SUM(AC13:AC18)</f>
        <v>5206085.8225632729</v>
      </c>
      <c r="AD12" s="258">
        <f t="shared" ref="AD12" si="52">SUM(AD13:AD18)</f>
        <v>2345624.578512969</v>
      </c>
      <c r="AE12" s="258">
        <f t="shared" ref="AE12" si="53">SUM(AE13:AE18)</f>
        <v>3145457.6076178062</v>
      </c>
      <c r="AF12" s="258">
        <f t="shared" ref="AF12" si="54">SUM(AF13:AF18)</f>
        <v>2607799.8838740527</v>
      </c>
      <c r="AG12" s="258">
        <f t="shared" ref="AG12" si="55">SUM(AG13:AG18)</f>
        <v>1151987.9062665964</v>
      </c>
      <c r="AH12" s="258">
        <f t="shared" ref="AH12" si="56">SUM(AH13:AH18)</f>
        <v>3445152.8622463509</v>
      </c>
      <c r="AI12" s="258">
        <f t="shared" ref="AI12" si="57">SUM(AI13:AI18)</f>
        <v>5220797.2091992954</v>
      </c>
      <c r="AJ12" s="258">
        <f t="shared" ref="AJ12" si="58">SUM(AJ13:AJ18)</f>
        <v>2153432.7760249409</v>
      </c>
      <c r="AK12" s="258">
        <f t="shared" ref="AK12" si="59">SUM(AK13:AK18)</f>
        <v>5765152.0026432928</v>
      </c>
      <c r="AL12" s="258">
        <f t="shared" ref="AL12" si="60">SUM(AL13:AL18)</f>
        <v>5226162.825822209</v>
      </c>
      <c r="AM12" s="258">
        <f t="shared" ref="AM12" si="61">SUM(AM13:AM18)</f>
        <v>779238.13222924934</v>
      </c>
      <c r="AN12" s="258">
        <f>'2022-2024 mjcc'!S22</f>
        <v>31117061.039999999</v>
      </c>
      <c r="AO12" s="258">
        <f>SUM(AO13:AO18)</f>
        <v>5206085.8225632729</v>
      </c>
      <c r="AP12" s="258">
        <f t="shared" ref="AP12" si="62">SUM(AP13:AP18)</f>
        <v>2345624.578512969</v>
      </c>
      <c r="AQ12" s="258">
        <f t="shared" ref="AQ12" si="63">SUM(AQ13:AQ18)</f>
        <v>3145457.6076178062</v>
      </c>
      <c r="AR12" s="258">
        <f t="shared" ref="AR12" si="64">SUM(AR13:AR18)</f>
        <v>2607799.8838740527</v>
      </c>
      <c r="AS12" s="258">
        <f t="shared" ref="AS12" si="65">SUM(AS13:AS18)</f>
        <v>1151987.9062665964</v>
      </c>
      <c r="AT12" s="258">
        <f t="shared" ref="AT12" si="66">SUM(AT13:AT18)</f>
        <v>3445152.8622463509</v>
      </c>
      <c r="AU12" s="258">
        <f t="shared" ref="AU12" si="67">SUM(AU13:AU18)</f>
        <v>5220797.2091992954</v>
      </c>
      <c r="AV12" s="258">
        <f t="shared" ref="AV12" si="68">SUM(AV13:AV18)</f>
        <v>2153432.7760249409</v>
      </c>
      <c r="AW12" s="258">
        <f t="shared" ref="AW12" si="69">SUM(AW13:AW18)</f>
        <v>5765152.0026432928</v>
      </c>
      <c r="AX12" s="258">
        <f t="shared" ref="AX12" si="70">SUM(AX13:AX18)</f>
        <v>5226162.825822209</v>
      </c>
      <c r="AY12" s="258">
        <f t="shared" ref="AY12" si="71">SUM(AY13:AY18)</f>
        <v>779238.13222924934</v>
      </c>
      <c r="AZ12" s="258">
        <f>'2022-2024 mjcc'!T22</f>
        <v>31117061.039999999</v>
      </c>
      <c r="BA12" s="258">
        <f>SUM(BA13:BA18)</f>
        <v>5206085.8225632729</v>
      </c>
      <c r="BB12" s="258">
        <f t="shared" ref="BB12" si="72">SUM(BB13:BB18)</f>
        <v>2345624.578512969</v>
      </c>
      <c r="BC12" s="258">
        <f t="shared" ref="BC12" si="73">SUM(BC13:BC18)</f>
        <v>3145457.6076178062</v>
      </c>
      <c r="BD12" s="258">
        <f t="shared" ref="BD12" si="74">SUM(BD13:BD18)</f>
        <v>2607799.8838740527</v>
      </c>
      <c r="BE12" s="258">
        <f t="shared" ref="BE12" si="75">SUM(BE13:BE18)</f>
        <v>1151987.9062665964</v>
      </c>
      <c r="BF12" s="258">
        <f t="shared" ref="BF12" si="76">SUM(BF13:BF18)</f>
        <v>3445152.8622463509</v>
      </c>
      <c r="BG12" s="258">
        <f t="shared" ref="BG12" si="77">SUM(BG13:BG18)</f>
        <v>5220797.2091992954</v>
      </c>
      <c r="BH12" s="258">
        <f t="shared" ref="BH12" si="78">SUM(BH13:BH18)</f>
        <v>2153432.7760249409</v>
      </c>
      <c r="BI12" s="258">
        <f t="shared" ref="BI12" si="79">SUM(BI13:BI18)</f>
        <v>5765152.0026432928</v>
      </c>
      <c r="BJ12" s="258">
        <f t="shared" ref="BJ12" si="80">SUM(BJ13:BJ18)</f>
        <v>5226162.825822209</v>
      </c>
      <c r="BK12" s="258">
        <f t="shared" ref="BK12" si="81">SUM(BK13:BK18)</f>
        <v>779238.13222924934</v>
      </c>
    </row>
    <row r="13" spans="1:63" ht="38.25">
      <c r="A13" s="262"/>
      <c r="B13" s="263" t="str">
        <f>'[2]2022-2024 mjcc'!H23</f>
        <v xml:space="preserve"> 11001</v>
      </c>
      <c r="C13" s="262" t="str">
        <f>'[2]2022-2024 mjcc'!I23</f>
        <v xml:space="preserve"> Ընտանիքի կենսամակարդակի բարձրացմանն ուղղված նպաստների իրականացման ապահովում</v>
      </c>
      <c r="D13" s="264">
        <f>'[2]2022-2024 mjcc'!M23</f>
        <v>306119.46999999997</v>
      </c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>
        <f>'[2]2022-2024 mjcc'!N23</f>
        <v>366814.4</v>
      </c>
      <c r="Q13" s="265">
        <v>51545.404183794781</v>
      </c>
      <c r="R13" s="265">
        <v>23224.005727851178</v>
      </c>
      <c r="S13" s="265">
        <v>31143.144629879269</v>
      </c>
      <c r="T13" s="265">
        <v>25819.800830436168</v>
      </c>
      <c r="U13" s="265">
        <v>11405.820854124719</v>
      </c>
      <c r="V13" s="265">
        <v>34110.42437867674</v>
      </c>
      <c r="W13" s="265">
        <v>51691.061477220748</v>
      </c>
      <c r="X13" s="265">
        <v>21321.116594306346</v>
      </c>
      <c r="Y13" s="265">
        <v>57080.712897458347</v>
      </c>
      <c r="Z13" s="265">
        <v>51744.186394279299</v>
      </c>
      <c r="AA13" s="265">
        <v>7715.2290319727654</v>
      </c>
      <c r="AB13" s="264">
        <f>'[2]2022-2024 mjcc'!O23</f>
        <v>306626.64</v>
      </c>
      <c r="AC13" s="264">
        <v>51545.404183794781</v>
      </c>
      <c r="AD13" s="264">
        <v>23224.005727851178</v>
      </c>
      <c r="AE13" s="264">
        <v>31143.144629879269</v>
      </c>
      <c r="AF13" s="264">
        <v>25819.800830436168</v>
      </c>
      <c r="AG13" s="264">
        <v>11405.820854124719</v>
      </c>
      <c r="AH13" s="264">
        <v>34110.42437867674</v>
      </c>
      <c r="AI13" s="264">
        <v>51691.061477220748</v>
      </c>
      <c r="AJ13" s="264">
        <v>21321.116594306346</v>
      </c>
      <c r="AK13" s="264">
        <v>57080.712897458347</v>
      </c>
      <c r="AL13" s="264">
        <v>51744.186394279299</v>
      </c>
      <c r="AM13" s="264">
        <v>7715.2290319727654</v>
      </c>
      <c r="AN13" s="264">
        <f>'[2]2022-2024 mjcc'!P23</f>
        <v>306626.64</v>
      </c>
      <c r="AO13" s="264">
        <v>51545.404183794781</v>
      </c>
      <c r="AP13" s="264">
        <v>23224.005727851178</v>
      </c>
      <c r="AQ13" s="264">
        <v>31143.144629879269</v>
      </c>
      <c r="AR13" s="264">
        <v>25819.800830436168</v>
      </c>
      <c r="AS13" s="264">
        <v>11405.820854124719</v>
      </c>
      <c r="AT13" s="264">
        <v>34110.42437867674</v>
      </c>
      <c r="AU13" s="264">
        <v>51691.061477220748</v>
      </c>
      <c r="AV13" s="264">
        <v>21321.116594306346</v>
      </c>
      <c r="AW13" s="264">
        <v>57080.712897458347</v>
      </c>
      <c r="AX13" s="264">
        <v>51744.186394279299</v>
      </c>
      <c r="AY13" s="264">
        <v>7715.2290319727654</v>
      </c>
      <c r="AZ13" s="264">
        <f>'[2]2022-2024 mjcc'!Q23</f>
        <v>306626.64</v>
      </c>
      <c r="BA13" s="264">
        <v>51545.404183794781</v>
      </c>
      <c r="BB13" s="264">
        <v>23224.005727851178</v>
      </c>
      <c r="BC13" s="264">
        <v>31143.144629879269</v>
      </c>
      <c r="BD13" s="264">
        <v>25819.800830436168</v>
      </c>
      <c r="BE13" s="264">
        <v>11405.820854124719</v>
      </c>
      <c r="BF13" s="264">
        <v>34110.42437867674</v>
      </c>
      <c r="BG13" s="264">
        <v>51691.061477220748</v>
      </c>
      <c r="BH13" s="264">
        <v>21321.116594306346</v>
      </c>
      <c r="BI13" s="264">
        <v>57080.712897458347</v>
      </c>
      <c r="BJ13" s="264">
        <v>51744.186394279299</v>
      </c>
      <c r="BK13" s="264">
        <v>7715.2290319727654</v>
      </c>
    </row>
    <row r="14" spans="1:63" ht="51">
      <c r="A14" s="262"/>
      <c r="B14" s="263" t="str">
        <f>'[2]2022-2024 mjcc'!H24</f>
        <v xml:space="preserve"> 11002</v>
      </c>
      <c r="C14" s="262" t="str">
        <f>'[2]2022-2024 mjcc'!I24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14" s="264">
        <f>'[2]2022-2024 mjcc'!M24</f>
        <v>504140.79999999999</v>
      </c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>
        <f>'[2]2022-2024 mjcc'!N24</f>
        <v>504261.9</v>
      </c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>
        <f>'[2]2022-2024 mjcc'!O24</f>
        <v>0</v>
      </c>
      <c r="AC14" s="264"/>
      <c r="AD14" s="264"/>
      <c r="AE14" s="264"/>
      <c r="AF14" s="264"/>
      <c r="AG14" s="264"/>
      <c r="AH14" s="264"/>
      <c r="AI14" s="264"/>
      <c r="AJ14" s="264"/>
      <c r="AK14" s="264"/>
      <c r="AL14" s="264"/>
      <c r="AM14" s="264"/>
      <c r="AN14" s="264">
        <f>'[2]2022-2024 mjcc'!P24</f>
        <v>0</v>
      </c>
      <c r="AO14" s="264"/>
      <c r="AP14" s="264"/>
      <c r="AQ14" s="264"/>
      <c r="AR14" s="264"/>
      <c r="AS14" s="264"/>
      <c r="AT14" s="264"/>
      <c r="AU14" s="264"/>
      <c r="AV14" s="264"/>
      <c r="AW14" s="264"/>
      <c r="AX14" s="264"/>
      <c r="AY14" s="264"/>
      <c r="AZ14" s="264">
        <f>'[2]2022-2024 mjcc'!Q24</f>
        <v>0</v>
      </c>
      <c r="BA14" s="264"/>
      <c r="BB14" s="264"/>
      <c r="BC14" s="264"/>
      <c r="BD14" s="264"/>
      <c r="BE14" s="264"/>
      <c r="BF14" s="264"/>
      <c r="BG14" s="264"/>
      <c r="BH14" s="264"/>
      <c r="BI14" s="264"/>
      <c r="BJ14" s="264"/>
      <c r="BK14" s="264"/>
    </row>
    <row r="15" spans="1:63" ht="51">
      <c r="A15" s="262"/>
      <c r="B15" s="263" t="str">
        <f>'[2]2022-2024 mjcc'!H25</f>
        <v xml:space="preserve"> 11004</v>
      </c>
      <c r="C15" s="262" t="str">
        <f>'[2]2022-2024 mjcc'!I25</f>
        <v xml:space="preserve"> Ընտանիքի կենսամակարդակի բարձրացմանն ուղղված նպաստների տրամադրման համար անհրաժեշտ ձևաթղթերի տպագրություն</v>
      </c>
      <c r="D15" s="264">
        <f>'[2]2022-2024 mjcc'!M25</f>
        <v>5168.22</v>
      </c>
      <c r="E15" s="264">
        <v>5168.22</v>
      </c>
      <c r="F15" s="264"/>
      <c r="G15" s="264"/>
      <c r="H15" s="264"/>
      <c r="I15" s="264"/>
      <c r="J15" s="264"/>
      <c r="K15" s="264"/>
      <c r="L15" s="264"/>
      <c r="M15" s="264"/>
      <c r="N15" s="266"/>
      <c r="O15" s="266"/>
      <c r="P15" s="264">
        <f>'[2]2022-2024 mjcc'!N25</f>
        <v>4807.3999999999996</v>
      </c>
      <c r="Q15" s="264">
        <v>4807.3999999999996</v>
      </c>
      <c r="R15" s="264"/>
      <c r="S15" s="264"/>
      <c r="T15" s="264"/>
      <c r="U15" s="264"/>
      <c r="V15" s="264"/>
      <c r="W15" s="264"/>
      <c r="X15" s="264"/>
      <c r="Y15" s="264"/>
      <c r="Z15" s="266"/>
      <c r="AA15" s="266"/>
      <c r="AB15" s="264">
        <f>'[2]2022-2024 mjcc'!O25</f>
        <v>4807.3999999999996</v>
      </c>
      <c r="AC15" s="264"/>
      <c r="AD15" s="264"/>
      <c r="AE15" s="264"/>
      <c r="AF15" s="264"/>
      <c r="AG15" s="264"/>
      <c r="AH15" s="264"/>
      <c r="AI15" s="264"/>
      <c r="AJ15" s="264"/>
      <c r="AK15" s="264"/>
      <c r="AL15" s="266"/>
      <c r="AM15" s="266"/>
      <c r="AN15" s="264">
        <f>'[2]2022-2024 mjcc'!P25</f>
        <v>4807.3999999999996</v>
      </c>
      <c r="AO15" s="264"/>
      <c r="AP15" s="264"/>
      <c r="AQ15" s="264"/>
      <c r="AR15" s="264"/>
      <c r="AS15" s="264"/>
      <c r="AT15" s="264"/>
      <c r="AU15" s="264"/>
      <c r="AV15" s="264"/>
      <c r="AW15" s="264"/>
      <c r="AX15" s="266"/>
      <c r="AY15" s="266"/>
      <c r="AZ15" s="264">
        <f>'[2]2022-2024 mjcc'!Q25</f>
        <v>4807.3999999999996</v>
      </c>
      <c r="BA15" s="264"/>
      <c r="BB15" s="264"/>
      <c r="BC15" s="264"/>
      <c r="BD15" s="264"/>
      <c r="BE15" s="264"/>
      <c r="BF15" s="264"/>
      <c r="BG15" s="264"/>
      <c r="BH15" s="264"/>
      <c r="BI15" s="264"/>
      <c r="BJ15" s="266"/>
      <c r="BK15" s="266"/>
    </row>
    <row r="16" spans="1:63" ht="25.5">
      <c r="A16" s="262"/>
      <c r="B16" s="263" t="str">
        <f>'[2]2022-2024 mjcc'!H26</f>
        <v xml:space="preserve"> 12001</v>
      </c>
      <c r="C16" s="262" t="str">
        <f>'[2]2022-2024 mjcc'!I26</f>
        <v xml:space="preserve"> Ընտանիքի կենսամակարդակի բարձրացմանն ուղղված նպաստներ</v>
      </c>
      <c r="D16" s="264">
        <f>'[2]2022-2024 mjcc'!M26</f>
        <v>30474206.5</v>
      </c>
      <c r="E16" s="264"/>
      <c r="F16" s="264"/>
      <c r="G16" s="264"/>
      <c r="H16" s="264"/>
      <c r="I16" s="264"/>
      <c r="J16" s="264"/>
      <c r="K16" s="264"/>
      <c r="L16" s="264"/>
      <c r="M16" s="264"/>
      <c r="N16" s="266"/>
      <c r="O16" s="266"/>
      <c r="P16" s="264">
        <f>'[2]2022-2024 mjcc'!N26</f>
        <v>36643982.700000003</v>
      </c>
      <c r="Q16" s="264">
        <v>5154540.4183794782</v>
      </c>
      <c r="R16" s="264">
        <v>2322400.5727851177</v>
      </c>
      <c r="S16" s="264">
        <v>3114314.4629879268</v>
      </c>
      <c r="T16" s="264">
        <v>2581980.0830436167</v>
      </c>
      <c r="U16" s="264">
        <v>1140582.0854124718</v>
      </c>
      <c r="V16" s="264">
        <v>3411042.437867674</v>
      </c>
      <c r="W16" s="264">
        <v>5169106.1477220748</v>
      </c>
      <c r="X16" s="264">
        <v>2132111.6594306347</v>
      </c>
      <c r="Y16" s="264">
        <v>5708071.2897458347</v>
      </c>
      <c r="Z16" s="266">
        <v>5174418.6394279301</v>
      </c>
      <c r="AA16" s="266">
        <v>771522.90319727652</v>
      </c>
      <c r="AB16" s="264">
        <f>'[2]2022-2024 mjcc'!O26</f>
        <v>30662664</v>
      </c>
      <c r="AC16" s="264">
        <v>5154540.4183794782</v>
      </c>
      <c r="AD16" s="264">
        <v>2322400.5727851177</v>
      </c>
      <c r="AE16" s="264">
        <v>3114314.4629879268</v>
      </c>
      <c r="AF16" s="264">
        <v>2581980.0830436167</v>
      </c>
      <c r="AG16" s="264">
        <v>1140582.0854124718</v>
      </c>
      <c r="AH16" s="264">
        <v>3411042.437867674</v>
      </c>
      <c r="AI16" s="264">
        <v>5169106.1477220748</v>
      </c>
      <c r="AJ16" s="264">
        <v>2132111.6594306347</v>
      </c>
      <c r="AK16" s="264">
        <v>5708071.2897458347</v>
      </c>
      <c r="AL16" s="266">
        <v>5174418.6394279301</v>
      </c>
      <c r="AM16" s="266">
        <v>771522.90319727652</v>
      </c>
      <c r="AN16" s="264">
        <f>'[2]2022-2024 mjcc'!P26</f>
        <v>30662664</v>
      </c>
      <c r="AO16" s="264">
        <v>5154540.4183794782</v>
      </c>
      <c r="AP16" s="264">
        <v>2322400.5727851177</v>
      </c>
      <c r="AQ16" s="264">
        <v>3114314.4629879268</v>
      </c>
      <c r="AR16" s="264">
        <v>2581980.0830436167</v>
      </c>
      <c r="AS16" s="264">
        <v>1140582.0854124718</v>
      </c>
      <c r="AT16" s="264">
        <v>3411042.437867674</v>
      </c>
      <c r="AU16" s="264">
        <v>5169106.1477220748</v>
      </c>
      <c r="AV16" s="264">
        <v>2132111.6594306347</v>
      </c>
      <c r="AW16" s="264">
        <v>5708071.2897458347</v>
      </c>
      <c r="AX16" s="266">
        <v>5174418.6394279301</v>
      </c>
      <c r="AY16" s="266">
        <v>771522.90319727652</v>
      </c>
      <c r="AZ16" s="264">
        <f>'[2]2022-2024 mjcc'!Q26</f>
        <v>30662664</v>
      </c>
      <c r="BA16" s="264">
        <v>5154540.4183794782</v>
      </c>
      <c r="BB16" s="264">
        <v>2322400.5727851177</v>
      </c>
      <c r="BC16" s="264">
        <v>3114314.4629879268</v>
      </c>
      <c r="BD16" s="264">
        <v>2581980.0830436167</v>
      </c>
      <c r="BE16" s="264">
        <v>1140582.0854124718</v>
      </c>
      <c r="BF16" s="264">
        <v>3411042.437867674</v>
      </c>
      <c r="BG16" s="264">
        <v>5169106.1477220748</v>
      </c>
      <c r="BH16" s="264">
        <v>2132111.6594306347</v>
      </c>
      <c r="BI16" s="264">
        <v>5708071.2897458347</v>
      </c>
      <c r="BJ16" s="266">
        <v>5174418.6394279301</v>
      </c>
      <c r="BK16" s="266">
        <v>771522.90319727652</v>
      </c>
    </row>
    <row r="17" spans="1:63" ht="25.5">
      <c r="A17" s="262"/>
      <c r="B17" s="263">
        <f>'[2]2022-2024 mjcc'!H27</f>
        <v>11003</v>
      </c>
      <c r="C17" s="262" t="str">
        <f>'[2]2022-2024 mjcc'!I27</f>
        <v>Սոցիալական դեպքի վարման ծառայության ձեռք բերում</v>
      </c>
      <c r="D17" s="264">
        <f>'[2]2022-2024 mjcc'!M27</f>
        <v>10738</v>
      </c>
      <c r="E17" s="264">
        <v>10738</v>
      </c>
      <c r="F17" s="264"/>
      <c r="G17" s="264"/>
      <c r="H17" s="264"/>
      <c r="I17" s="264"/>
      <c r="J17" s="264"/>
      <c r="K17" s="264"/>
      <c r="L17" s="264"/>
      <c r="M17" s="264"/>
      <c r="N17" s="266"/>
      <c r="O17" s="266"/>
      <c r="P17" s="264">
        <f>'[2]2022-2024 mjcc'!N27</f>
        <v>130763</v>
      </c>
      <c r="Q17" s="264">
        <v>130763</v>
      </c>
      <c r="R17" s="264"/>
      <c r="S17" s="264"/>
      <c r="T17" s="264"/>
      <c r="U17" s="264"/>
      <c r="V17" s="264"/>
      <c r="W17" s="264"/>
      <c r="X17" s="264"/>
      <c r="Y17" s="264"/>
      <c r="Z17" s="266"/>
      <c r="AA17" s="266"/>
      <c r="AB17" s="264">
        <f>'[2]2022-2024 mjcc'!O27</f>
        <v>130763</v>
      </c>
      <c r="AC17" s="264"/>
      <c r="AD17" s="264"/>
      <c r="AE17" s="264"/>
      <c r="AF17" s="264"/>
      <c r="AG17" s="264"/>
      <c r="AH17" s="264"/>
      <c r="AI17" s="264"/>
      <c r="AJ17" s="264"/>
      <c r="AK17" s="264"/>
      <c r="AL17" s="266"/>
      <c r="AM17" s="266"/>
      <c r="AN17" s="264">
        <f>'[2]2022-2024 mjcc'!P27</f>
        <v>117963</v>
      </c>
      <c r="AO17" s="264"/>
      <c r="AP17" s="264"/>
      <c r="AQ17" s="264"/>
      <c r="AR17" s="264"/>
      <c r="AS17" s="264"/>
      <c r="AT17" s="264"/>
      <c r="AU17" s="264"/>
      <c r="AV17" s="264"/>
      <c r="AW17" s="264"/>
      <c r="AX17" s="266"/>
      <c r="AY17" s="266"/>
      <c r="AZ17" s="264">
        <f>'[2]2022-2024 mjcc'!Q27</f>
        <v>117963</v>
      </c>
      <c r="BA17" s="264"/>
      <c r="BB17" s="264"/>
      <c r="BC17" s="264"/>
      <c r="BD17" s="264"/>
      <c r="BE17" s="264"/>
      <c r="BF17" s="264"/>
      <c r="BG17" s="264"/>
      <c r="BH17" s="264"/>
      <c r="BI17" s="264"/>
      <c r="BJ17" s="266"/>
      <c r="BK17" s="266"/>
    </row>
    <row r="18" spans="1:63" ht="12.75">
      <c r="A18" s="262"/>
      <c r="B18" s="263">
        <f>'[2]2022-2024 mjcc'!H28</f>
        <v>11005</v>
      </c>
      <c r="C18" s="262" t="str">
        <f>'[2]2022-2024 mjcc'!I28</f>
        <v>Սոցիալական շտապ օգնություն</v>
      </c>
      <c r="D18" s="264">
        <f>'[2]2022-2024 mjcc'!M28</f>
        <v>1304.5</v>
      </c>
      <c r="E18" s="264">
        <v>1304.8</v>
      </c>
      <c r="F18" s="264"/>
      <c r="G18" s="264"/>
      <c r="H18" s="264"/>
      <c r="I18" s="264"/>
      <c r="J18" s="264"/>
      <c r="K18" s="264"/>
      <c r="L18" s="264"/>
      <c r="M18" s="264"/>
      <c r="N18" s="266"/>
      <c r="O18" s="266"/>
      <c r="P18" s="264">
        <f>'[2]2022-2024 mjcc'!N28</f>
        <v>5557</v>
      </c>
      <c r="Q18" s="264">
        <v>5557</v>
      </c>
      <c r="R18" s="264"/>
      <c r="S18" s="264"/>
      <c r="T18" s="264"/>
      <c r="U18" s="264"/>
      <c r="V18" s="264"/>
      <c r="W18" s="264"/>
      <c r="X18" s="264"/>
      <c r="Y18" s="264"/>
      <c r="Z18" s="266"/>
      <c r="AA18" s="266"/>
      <c r="AB18" s="264">
        <f>'[2]2022-2024 mjcc'!O28</f>
        <v>25000</v>
      </c>
      <c r="AC18" s="264"/>
      <c r="AD18" s="264"/>
      <c r="AE18" s="264"/>
      <c r="AF18" s="264"/>
      <c r="AG18" s="264"/>
      <c r="AH18" s="264"/>
      <c r="AI18" s="264"/>
      <c r="AJ18" s="264"/>
      <c r="AK18" s="264"/>
      <c r="AL18" s="266"/>
      <c r="AM18" s="266"/>
      <c r="AN18" s="264">
        <f>'[2]2022-2024 mjcc'!P28</f>
        <v>25000</v>
      </c>
      <c r="AO18" s="264"/>
      <c r="AP18" s="264"/>
      <c r="AQ18" s="264"/>
      <c r="AR18" s="264"/>
      <c r="AS18" s="264"/>
      <c r="AT18" s="264"/>
      <c r="AU18" s="264"/>
      <c r="AV18" s="264"/>
      <c r="AW18" s="264"/>
      <c r="AX18" s="266"/>
      <c r="AY18" s="266"/>
      <c r="AZ18" s="264">
        <f>'[2]2022-2024 mjcc'!Q28</f>
        <v>25000</v>
      </c>
      <c r="BA18" s="264"/>
      <c r="BB18" s="264"/>
      <c r="BC18" s="264"/>
      <c r="BD18" s="264"/>
      <c r="BE18" s="264"/>
      <c r="BF18" s="264"/>
      <c r="BG18" s="264"/>
      <c r="BH18" s="264"/>
      <c r="BI18" s="264"/>
      <c r="BJ18" s="266"/>
      <c r="BK18" s="266"/>
    </row>
    <row r="19" spans="1:63" ht="25.5">
      <c r="A19" s="256">
        <f>'2022-2024 mjcc'!G29</f>
        <v>1015</v>
      </c>
      <c r="B19" s="257"/>
      <c r="C19" s="256" t="str">
        <f>'2022-2024 mjcc'!I29</f>
        <v xml:space="preserve"> Սոցիալական փաթեթների ապահովում </v>
      </c>
      <c r="D19" s="258">
        <f>'2022-2024 mjcc'!P29</f>
        <v>9409489.0500000007</v>
      </c>
      <c r="E19" s="258">
        <f>E20</f>
        <v>0</v>
      </c>
      <c r="F19" s="258">
        <f t="shared" ref="F19:O19" si="82">F20</f>
        <v>0</v>
      </c>
      <c r="G19" s="258">
        <f t="shared" si="82"/>
        <v>0</v>
      </c>
      <c r="H19" s="258">
        <f t="shared" si="82"/>
        <v>0</v>
      </c>
      <c r="I19" s="258">
        <f t="shared" si="82"/>
        <v>0</v>
      </c>
      <c r="J19" s="258">
        <f t="shared" si="82"/>
        <v>0</v>
      </c>
      <c r="K19" s="258">
        <f t="shared" si="82"/>
        <v>0</v>
      </c>
      <c r="L19" s="258">
        <f t="shared" si="82"/>
        <v>0</v>
      </c>
      <c r="M19" s="258">
        <f t="shared" si="82"/>
        <v>0</v>
      </c>
      <c r="N19" s="258">
        <f t="shared" si="82"/>
        <v>0</v>
      </c>
      <c r="O19" s="258">
        <f t="shared" si="82"/>
        <v>0</v>
      </c>
      <c r="P19" s="258">
        <f>'2022-2024 mjcc'!Q29</f>
        <v>10619496</v>
      </c>
      <c r="Q19" s="258">
        <f>Q20</f>
        <v>0</v>
      </c>
      <c r="R19" s="258">
        <f t="shared" ref="R19" si="83">R20</f>
        <v>0</v>
      </c>
      <c r="S19" s="258">
        <f t="shared" ref="S19" si="84">S20</f>
        <v>0</v>
      </c>
      <c r="T19" s="258">
        <f t="shared" ref="T19" si="85">T20</f>
        <v>0</v>
      </c>
      <c r="U19" s="258">
        <f t="shared" ref="U19" si="86">U20</f>
        <v>0</v>
      </c>
      <c r="V19" s="258">
        <f t="shared" ref="V19" si="87">V20</f>
        <v>0</v>
      </c>
      <c r="W19" s="258">
        <f t="shared" ref="W19" si="88">W20</f>
        <v>0</v>
      </c>
      <c r="X19" s="258">
        <f t="shared" ref="X19" si="89">X20</f>
        <v>0</v>
      </c>
      <c r="Y19" s="258">
        <f t="shared" ref="Y19" si="90">Y20</f>
        <v>0</v>
      </c>
      <c r="Z19" s="258">
        <f t="shared" ref="Z19" si="91">Z20</f>
        <v>0</v>
      </c>
      <c r="AA19" s="258">
        <f t="shared" ref="AA19" si="92">AA20</f>
        <v>0</v>
      </c>
      <c r="AB19" s="258">
        <f>'2022-2024 mjcc'!R29</f>
        <v>10619496</v>
      </c>
      <c r="AC19" s="258">
        <f>AC20</f>
        <v>0</v>
      </c>
      <c r="AD19" s="258">
        <f t="shared" ref="AD19" si="93">AD20</f>
        <v>0</v>
      </c>
      <c r="AE19" s="258">
        <f t="shared" ref="AE19" si="94">AE20</f>
        <v>0</v>
      </c>
      <c r="AF19" s="258">
        <f t="shared" ref="AF19" si="95">AF20</f>
        <v>0</v>
      </c>
      <c r="AG19" s="258">
        <f t="shared" ref="AG19" si="96">AG20</f>
        <v>0</v>
      </c>
      <c r="AH19" s="258">
        <f t="shared" ref="AH19" si="97">AH20</f>
        <v>0</v>
      </c>
      <c r="AI19" s="258">
        <f t="shared" ref="AI19" si="98">AI20</f>
        <v>0</v>
      </c>
      <c r="AJ19" s="258">
        <f t="shared" ref="AJ19" si="99">AJ20</f>
        <v>0</v>
      </c>
      <c r="AK19" s="258">
        <f t="shared" ref="AK19" si="100">AK20</f>
        <v>0</v>
      </c>
      <c r="AL19" s="258">
        <f t="shared" ref="AL19" si="101">AL20</f>
        <v>0</v>
      </c>
      <c r="AM19" s="258">
        <f t="shared" ref="AM19" si="102">AM20</f>
        <v>0</v>
      </c>
      <c r="AN19" s="258">
        <f>'2022-2024 mjcc'!S29</f>
        <v>10619496</v>
      </c>
      <c r="AO19" s="258">
        <f>AO20</f>
        <v>0</v>
      </c>
      <c r="AP19" s="258">
        <f t="shared" ref="AP19" si="103">AP20</f>
        <v>0</v>
      </c>
      <c r="AQ19" s="258">
        <f t="shared" ref="AQ19" si="104">AQ20</f>
        <v>0</v>
      </c>
      <c r="AR19" s="258">
        <f t="shared" ref="AR19" si="105">AR20</f>
        <v>0</v>
      </c>
      <c r="AS19" s="258">
        <f t="shared" ref="AS19" si="106">AS20</f>
        <v>0</v>
      </c>
      <c r="AT19" s="258">
        <f t="shared" ref="AT19" si="107">AT20</f>
        <v>0</v>
      </c>
      <c r="AU19" s="258">
        <f t="shared" ref="AU19" si="108">AU20</f>
        <v>0</v>
      </c>
      <c r="AV19" s="258">
        <f t="shared" ref="AV19" si="109">AV20</f>
        <v>0</v>
      </c>
      <c r="AW19" s="258">
        <f t="shared" ref="AW19" si="110">AW20</f>
        <v>0</v>
      </c>
      <c r="AX19" s="258">
        <f t="shared" ref="AX19" si="111">AX20</f>
        <v>0</v>
      </c>
      <c r="AY19" s="258">
        <f t="shared" ref="AY19" si="112">AY20</f>
        <v>0</v>
      </c>
      <c r="AZ19" s="258">
        <f>'2022-2024 mjcc'!T29</f>
        <v>10619496</v>
      </c>
      <c r="BA19" s="258">
        <f>BA20</f>
        <v>0</v>
      </c>
      <c r="BB19" s="258">
        <f t="shared" ref="BB19" si="113">BB20</f>
        <v>0</v>
      </c>
      <c r="BC19" s="258">
        <f t="shared" ref="BC19" si="114">BC20</f>
        <v>0</v>
      </c>
      <c r="BD19" s="258">
        <f t="shared" ref="BD19" si="115">BD20</f>
        <v>0</v>
      </c>
      <c r="BE19" s="258">
        <f t="shared" ref="BE19" si="116">BE20</f>
        <v>0</v>
      </c>
      <c r="BF19" s="258">
        <f t="shared" ref="BF19" si="117">BF20</f>
        <v>0</v>
      </c>
      <c r="BG19" s="258">
        <f t="shared" ref="BG19" si="118">BG20</f>
        <v>0</v>
      </c>
      <c r="BH19" s="258">
        <f t="shared" ref="BH19" si="119">BH20</f>
        <v>0</v>
      </c>
      <c r="BI19" s="258">
        <f t="shared" ref="BI19" si="120">BI20</f>
        <v>0</v>
      </c>
      <c r="BJ19" s="258">
        <f t="shared" ref="BJ19" si="121">BJ20</f>
        <v>0</v>
      </c>
      <c r="BK19" s="258">
        <f t="shared" ref="BK19" si="122">BK20</f>
        <v>0</v>
      </c>
    </row>
    <row r="20" spans="1:63" ht="38.25">
      <c r="A20" s="259"/>
      <c r="B20" s="260" t="str">
        <f>'2022-2024 mjcc'!H30</f>
        <v xml:space="preserve"> 12001</v>
      </c>
      <c r="C20" s="259" t="str">
        <f>'2022-2024 mjcc'!I30</f>
        <v xml:space="preserve"> Պետական հիմնարկների և կազմակերպությունների աշխատողների սոցիալական փաթեթով ապահովում</v>
      </c>
      <c r="D20" s="261">
        <f>'2022-2024 mjcc'!P30</f>
        <v>9409489.0500000007</v>
      </c>
      <c r="E20" s="261"/>
      <c r="F20" s="261"/>
      <c r="G20" s="261"/>
      <c r="H20" s="261"/>
      <c r="I20" s="261"/>
      <c r="J20" s="261"/>
      <c r="K20" s="261"/>
      <c r="L20" s="261"/>
      <c r="M20" s="261"/>
      <c r="N20" s="267"/>
      <c r="O20" s="267"/>
      <c r="P20" s="261">
        <f>'2022-2024 mjcc'!Q30</f>
        <v>10619496</v>
      </c>
      <c r="Q20" s="261"/>
      <c r="R20" s="261"/>
      <c r="S20" s="261"/>
      <c r="T20" s="261"/>
      <c r="U20" s="261"/>
      <c r="V20" s="261"/>
      <c r="W20" s="261"/>
      <c r="X20" s="261"/>
      <c r="Y20" s="261"/>
      <c r="Z20" s="267"/>
      <c r="AA20" s="267"/>
      <c r="AB20" s="261">
        <f>'2022-2024 mjcc'!R30</f>
        <v>10619496</v>
      </c>
      <c r="AC20" s="261"/>
      <c r="AD20" s="261"/>
      <c r="AE20" s="261"/>
      <c r="AF20" s="261"/>
      <c r="AG20" s="261"/>
      <c r="AH20" s="261"/>
      <c r="AI20" s="261"/>
      <c r="AJ20" s="261"/>
      <c r="AK20" s="261"/>
      <c r="AL20" s="267"/>
      <c r="AM20" s="267"/>
      <c r="AN20" s="261">
        <f>'2022-2024 mjcc'!S30</f>
        <v>10619496</v>
      </c>
      <c r="AO20" s="261"/>
      <c r="AP20" s="261"/>
      <c r="AQ20" s="261"/>
      <c r="AR20" s="261"/>
      <c r="AS20" s="261"/>
      <c r="AT20" s="261"/>
      <c r="AU20" s="261"/>
      <c r="AV20" s="261"/>
      <c r="AW20" s="261"/>
      <c r="AX20" s="267"/>
      <c r="AY20" s="267"/>
      <c r="AZ20" s="261">
        <f>'2022-2024 mjcc'!T30</f>
        <v>10619496</v>
      </c>
      <c r="BA20" s="261"/>
      <c r="BB20" s="261"/>
      <c r="BC20" s="261"/>
      <c r="BD20" s="261"/>
      <c r="BE20" s="261"/>
      <c r="BF20" s="261"/>
      <c r="BG20" s="261"/>
      <c r="BH20" s="261"/>
      <c r="BI20" s="261"/>
      <c r="BJ20" s="267"/>
      <c r="BK20" s="267"/>
    </row>
    <row r="21" spans="1:63" ht="25.5">
      <c r="A21" s="256">
        <f>'2022-2024 mjcc'!G31</f>
        <v>1032</v>
      </c>
      <c r="B21" s="257"/>
      <c r="C21" s="256" t="str">
        <f>'2022-2024 mjcc'!I31</f>
        <v xml:space="preserve"> Խնամքի ծառայություններ 18 տարեկանից բարձր տարիքի անձանց </v>
      </c>
      <c r="D21" s="258">
        <f>'2022-2024 mjcc'!P31</f>
        <v>3154329.29</v>
      </c>
      <c r="E21" s="258">
        <f>SUM(E22:E32)</f>
        <v>1721758.81</v>
      </c>
      <c r="F21" s="258">
        <f t="shared" ref="F21:O21" si="123">SUM(F22:F32)</f>
        <v>0</v>
      </c>
      <c r="G21" s="258">
        <f t="shared" si="123"/>
        <v>0</v>
      </c>
      <c r="H21" s="258">
        <f t="shared" si="123"/>
        <v>0</v>
      </c>
      <c r="I21" s="258">
        <f t="shared" si="123"/>
        <v>0</v>
      </c>
      <c r="J21" s="258">
        <f t="shared" si="123"/>
        <v>0</v>
      </c>
      <c r="K21" s="258">
        <f t="shared" si="123"/>
        <v>1157117.7</v>
      </c>
      <c r="L21" s="258">
        <f t="shared" si="123"/>
        <v>0</v>
      </c>
      <c r="M21" s="258">
        <f t="shared" si="123"/>
        <v>251452.9</v>
      </c>
      <c r="N21" s="258">
        <f t="shared" si="123"/>
        <v>24000.2</v>
      </c>
      <c r="O21" s="258">
        <f t="shared" si="123"/>
        <v>0</v>
      </c>
      <c r="P21" s="258">
        <f>'2022-2024 mjcc'!Q31</f>
        <v>3104506.6999999997</v>
      </c>
      <c r="Q21" s="258">
        <f>SUM(Q22:Q32)</f>
        <v>1436999</v>
      </c>
      <c r="R21" s="258">
        <f t="shared" ref="R21" si="124">SUM(R22:R32)</f>
        <v>0</v>
      </c>
      <c r="S21" s="258">
        <f t="shared" ref="S21" si="125">SUM(S22:S32)</f>
        <v>0</v>
      </c>
      <c r="T21" s="258">
        <f t="shared" ref="T21" si="126">SUM(T22:T32)</f>
        <v>0</v>
      </c>
      <c r="U21" s="258">
        <f t="shared" ref="U21" si="127">SUM(U22:U32)</f>
        <v>0</v>
      </c>
      <c r="V21" s="258">
        <f t="shared" ref="V21" si="128">SUM(V22:V32)</f>
        <v>0</v>
      </c>
      <c r="W21" s="258">
        <f t="shared" ref="W21" si="129">SUM(W22:W32)</f>
        <v>1137422.1000000001</v>
      </c>
      <c r="X21" s="258">
        <f t="shared" ref="X21" si="130">SUM(X22:X32)</f>
        <v>0</v>
      </c>
      <c r="Y21" s="258">
        <f t="shared" ref="Y21" si="131">SUM(Y22:Y32)</f>
        <v>249628.9</v>
      </c>
      <c r="Z21" s="258">
        <f t="shared" ref="Z21" si="132">SUM(Z22:Z32)</f>
        <v>30007.9</v>
      </c>
      <c r="AA21" s="258">
        <f t="shared" ref="AA21" si="133">SUM(AA22:AA32)</f>
        <v>0</v>
      </c>
      <c r="AB21" s="258">
        <f>'2022-2024 mjcc'!R31</f>
        <v>3192752.1882905983</v>
      </c>
      <c r="AC21" s="258">
        <f>SUM(AC22:AC32)</f>
        <v>1210196.1382905985</v>
      </c>
      <c r="AD21" s="258">
        <f t="shared" ref="AD21" si="134">SUM(AD22:AD32)</f>
        <v>0</v>
      </c>
      <c r="AE21" s="258">
        <f t="shared" ref="AE21" si="135">SUM(AE22:AE32)</f>
        <v>0</v>
      </c>
      <c r="AF21" s="258">
        <f t="shared" ref="AF21" si="136">SUM(AF22:AF32)</f>
        <v>0</v>
      </c>
      <c r="AG21" s="258">
        <f t="shared" ref="AG21" si="137">SUM(AG22:AG32)</f>
        <v>0</v>
      </c>
      <c r="AH21" s="258">
        <f t="shared" ref="AH21" si="138">SUM(AH22:AH32)</f>
        <v>0</v>
      </c>
      <c r="AI21" s="258">
        <f t="shared" ref="AI21" si="139">SUM(AI22:AI32)</f>
        <v>1140713.75</v>
      </c>
      <c r="AJ21" s="258">
        <f t="shared" ref="AJ21" si="140">SUM(AJ22:AJ32)</f>
        <v>0</v>
      </c>
      <c r="AK21" s="258">
        <f t="shared" ref="AK21" si="141">SUM(AK22:AK32)</f>
        <v>249628.6</v>
      </c>
      <c r="AL21" s="258">
        <f t="shared" ref="AL21" si="142">SUM(AL22:AL32)</f>
        <v>0</v>
      </c>
      <c r="AM21" s="258">
        <f t="shared" ref="AM21" si="143">SUM(AM22:AM32)</f>
        <v>0</v>
      </c>
      <c r="AN21" s="258">
        <f>'2022-2024 mjcc'!S31</f>
        <v>3192752.1882905983</v>
      </c>
      <c r="AO21" s="258">
        <f>SUM(AO22:AO32)</f>
        <v>1210196.1382905985</v>
      </c>
      <c r="AP21" s="258">
        <f t="shared" ref="AP21" si="144">SUM(AP22:AP32)</f>
        <v>0</v>
      </c>
      <c r="AQ21" s="258">
        <f t="shared" ref="AQ21" si="145">SUM(AQ22:AQ32)</f>
        <v>0</v>
      </c>
      <c r="AR21" s="258">
        <f t="shared" ref="AR21" si="146">SUM(AR22:AR32)</f>
        <v>0</v>
      </c>
      <c r="AS21" s="258">
        <f t="shared" ref="AS21" si="147">SUM(AS22:AS32)</f>
        <v>0</v>
      </c>
      <c r="AT21" s="258">
        <f t="shared" ref="AT21" si="148">SUM(AT22:AT32)</f>
        <v>0</v>
      </c>
      <c r="AU21" s="258">
        <f t="shared" ref="AU21" si="149">SUM(AU22:AU32)</f>
        <v>1140713.75</v>
      </c>
      <c r="AV21" s="258">
        <f t="shared" ref="AV21" si="150">SUM(AV22:AV32)</f>
        <v>0</v>
      </c>
      <c r="AW21" s="258">
        <f t="shared" ref="AW21" si="151">SUM(AW22:AW32)</f>
        <v>249628.6</v>
      </c>
      <c r="AX21" s="258">
        <f t="shared" ref="AX21" si="152">SUM(AX22:AX32)</f>
        <v>0</v>
      </c>
      <c r="AY21" s="258">
        <f t="shared" ref="AY21" si="153">SUM(AY22:AY32)</f>
        <v>0</v>
      </c>
      <c r="AZ21" s="258">
        <f>'2022-2024 mjcc'!T31</f>
        <v>3192752.1882905983</v>
      </c>
      <c r="BA21" s="258">
        <f>SUM(BA22:BA32)</f>
        <v>1772401.9382905986</v>
      </c>
      <c r="BB21" s="258">
        <f t="shared" ref="BB21" si="154">SUM(BB22:BB32)</f>
        <v>0</v>
      </c>
      <c r="BC21" s="258">
        <f t="shared" ref="BC21" si="155">SUM(BC22:BC32)</f>
        <v>0</v>
      </c>
      <c r="BD21" s="258">
        <f t="shared" ref="BD21" si="156">SUM(BD22:BD32)</f>
        <v>0</v>
      </c>
      <c r="BE21" s="258">
        <f t="shared" ref="BE21" si="157">SUM(BE22:BE32)</f>
        <v>0</v>
      </c>
      <c r="BF21" s="258">
        <f t="shared" ref="BF21" si="158">SUM(BF22:BF32)</f>
        <v>0</v>
      </c>
      <c r="BG21" s="258">
        <f t="shared" ref="BG21" si="159">SUM(BG22:BG32)</f>
        <v>1140713.75</v>
      </c>
      <c r="BH21" s="258">
        <f t="shared" ref="BH21" si="160">SUM(BH22:BH32)</f>
        <v>0</v>
      </c>
      <c r="BI21" s="258">
        <f t="shared" ref="BI21" si="161">SUM(BI22:BI32)</f>
        <v>249628.6</v>
      </c>
      <c r="BJ21" s="258">
        <f t="shared" ref="BJ21" si="162">SUM(BJ22:BJ32)</f>
        <v>30007.9</v>
      </c>
      <c r="BK21" s="258">
        <f t="shared" ref="BK21" si="163">SUM(BK22:BK32)</f>
        <v>0</v>
      </c>
    </row>
    <row r="22" spans="1:63" ht="38.25">
      <c r="A22" s="262"/>
      <c r="B22" s="263" t="str">
        <f>'[2]2022-2024 mjcc'!H32</f>
        <v xml:space="preserve"> 11001</v>
      </c>
      <c r="C22" s="262" t="str">
        <f>'[2]2022-2024 mjcc'!I32</f>
        <v xml:space="preserve"> Տարեցների և հաշմանդամություն ունեցող 18 տարին լրացած անձանց շուրջօրյա խնամքի ծառայություններ</v>
      </c>
      <c r="D22" s="264">
        <f>'[2]2022-2024 mjcc'!M32</f>
        <v>2582742.11</v>
      </c>
      <c r="E22" s="264">
        <f>D22-K22-M22</f>
        <v>1174171.51</v>
      </c>
      <c r="F22" s="264"/>
      <c r="G22" s="264"/>
      <c r="H22" s="264"/>
      <c r="I22" s="264"/>
      <c r="J22" s="264"/>
      <c r="K22" s="264">
        <v>1157117.7</v>
      </c>
      <c r="L22" s="264"/>
      <c r="M22" s="264">
        <v>251452.9</v>
      </c>
      <c r="N22" s="266"/>
      <c r="O22" s="266"/>
      <c r="P22" s="264">
        <f>'[2]2022-2024 mjcc'!N32</f>
        <v>2512293</v>
      </c>
      <c r="Q22" s="264">
        <f>W22-Y22</f>
        <v>887793.20000000007</v>
      </c>
      <c r="R22" s="264"/>
      <c r="S22" s="264"/>
      <c r="T22" s="264"/>
      <c r="U22" s="264"/>
      <c r="V22" s="264"/>
      <c r="W22" s="264">
        <v>1137422.1000000001</v>
      </c>
      <c r="X22" s="264"/>
      <c r="Y22" s="264">
        <v>249628.9</v>
      </c>
      <c r="Z22" s="266"/>
      <c r="AA22" s="266"/>
      <c r="AB22" s="264">
        <f>'[2]2022-2024 mjcc'!O32</f>
        <v>2600538.4882905986</v>
      </c>
      <c r="AC22" s="264">
        <f>AB22-AI22-AK22</f>
        <v>1210196.1382905985</v>
      </c>
      <c r="AD22" s="264"/>
      <c r="AE22" s="264"/>
      <c r="AF22" s="264"/>
      <c r="AG22" s="264"/>
      <c r="AH22" s="264"/>
      <c r="AI22" s="264">
        <v>1140713.75</v>
      </c>
      <c r="AJ22" s="264"/>
      <c r="AK22" s="264">
        <v>249628.6</v>
      </c>
      <c r="AL22" s="266"/>
      <c r="AM22" s="266"/>
      <c r="AN22" s="264">
        <f>'[2]2022-2024 mjcc'!P32</f>
        <v>2600538.4882905986</v>
      </c>
      <c r="AO22" s="264">
        <v>1210196.1382905985</v>
      </c>
      <c r="AP22" s="264"/>
      <c r="AQ22" s="264"/>
      <c r="AR22" s="264"/>
      <c r="AS22" s="264"/>
      <c r="AT22" s="264"/>
      <c r="AU22" s="264">
        <v>1140713.75</v>
      </c>
      <c r="AV22" s="264"/>
      <c r="AW22" s="264">
        <v>249628.6</v>
      </c>
      <c r="AX22" s="266"/>
      <c r="AY22" s="266"/>
      <c r="AZ22" s="264">
        <f>'[2]2022-2024 mjcc'!Q32</f>
        <v>2600538.4882905986</v>
      </c>
      <c r="BA22" s="264">
        <v>1210196.1382905985</v>
      </c>
      <c r="BB22" s="264"/>
      <c r="BC22" s="264"/>
      <c r="BD22" s="264"/>
      <c r="BE22" s="264"/>
      <c r="BF22" s="264"/>
      <c r="BG22" s="264">
        <v>1140713.75</v>
      </c>
      <c r="BH22" s="264"/>
      <c r="BI22" s="264">
        <v>249628.6</v>
      </c>
      <c r="BJ22" s="266"/>
      <c r="BK22" s="266"/>
    </row>
    <row r="23" spans="1:63" ht="38.25">
      <c r="A23" s="262"/>
      <c r="B23" s="263" t="str">
        <f>'[2]2022-2024 mjcc'!H33</f>
        <v xml:space="preserve"> 11002</v>
      </c>
      <c r="C23" s="262" t="str">
        <f>'[2]2022-2024 mjcc'!I33</f>
        <v xml:space="preserve"> Տարեցներին և հաշմանդամություն ունեցող անձանց տնային պայմաններում խնամքի ծառայություններ</v>
      </c>
      <c r="D23" s="264">
        <f>'[2]2022-2024 mjcc'!M33</f>
        <v>206248.48</v>
      </c>
      <c r="E23" s="264">
        <v>206248.8</v>
      </c>
      <c r="F23" s="264"/>
      <c r="G23" s="264"/>
      <c r="H23" s="264"/>
      <c r="I23" s="264"/>
      <c r="J23" s="264"/>
      <c r="K23" s="264"/>
      <c r="L23" s="264"/>
      <c r="M23" s="264"/>
      <c r="N23" s="266"/>
      <c r="O23" s="266"/>
      <c r="P23" s="264">
        <f>'[2]2022-2024 mjcc'!N33</f>
        <v>236921.3</v>
      </c>
      <c r="Q23" s="264">
        <v>236921.3</v>
      </c>
      <c r="R23" s="264"/>
      <c r="S23" s="264"/>
      <c r="T23" s="264"/>
      <c r="U23" s="264"/>
      <c r="V23" s="264"/>
      <c r="W23" s="264"/>
      <c r="X23" s="264"/>
      <c r="Y23" s="264"/>
      <c r="Z23" s="266"/>
      <c r="AA23" s="266"/>
      <c r="AB23" s="264">
        <f>'[2]2022-2024 mjcc'!O33</f>
        <v>236921.3</v>
      </c>
      <c r="AC23" s="264"/>
      <c r="AD23" s="264"/>
      <c r="AE23" s="264"/>
      <c r="AF23" s="264"/>
      <c r="AG23" s="264"/>
      <c r="AH23" s="264"/>
      <c r="AI23" s="264"/>
      <c r="AJ23" s="264"/>
      <c r="AK23" s="264"/>
      <c r="AL23" s="266"/>
      <c r="AM23" s="266"/>
      <c r="AN23" s="264">
        <f>'[2]2022-2024 mjcc'!P33</f>
        <v>236921.3</v>
      </c>
      <c r="AO23" s="264"/>
      <c r="AP23" s="264"/>
      <c r="AQ23" s="264"/>
      <c r="AR23" s="264"/>
      <c r="AS23" s="264"/>
      <c r="AT23" s="264"/>
      <c r="AU23" s="264"/>
      <c r="AV23" s="264"/>
      <c r="AW23" s="264"/>
      <c r="AX23" s="266"/>
      <c r="AY23" s="266"/>
      <c r="AZ23" s="264">
        <f>'[2]2022-2024 mjcc'!Q33</f>
        <v>236921.3</v>
      </c>
      <c r="BA23" s="264">
        <v>236921.3</v>
      </c>
      <c r="BB23" s="264"/>
      <c r="BC23" s="264"/>
      <c r="BD23" s="264"/>
      <c r="BE23" s="264"/>
      <c r="BF23" s="264"/>
      <c r="BG23" s="264"/>
      <c r="BH23" s="264"/>
      <c r="BI23" s="264"/>
      <c r="BJ23" s="266"/>
      <c r="BK23" s="266"/>
    </row>
    <row r="24" spans="1:63" ht="38.25">
      <c r="A24" s="262"/>
      <c r="B24" s="263">
        <f>'[2]2022-2024 mjcc'!H34</f>
        <v>11003</v>
      </c>
      <c r="C24" s="262" t="str">
        <f>'[2]2022-2024 mjcc'!I34</f>
        <v xml:space="preserve"> Տարեցներին, հաշմանդամություն ունեցող անձանց ցերեկային խնամքի ծառայություններ</v>
      </c>
      <c r="D24" s="264">
        <f>'[2]2022-2024 mjcc'!M34</f>
        <v>184683.8</v>
      </c>
      <c r="E24" s="264">
        <v>184683.8</v>
      </c>
      <c r="F24" s="264"/>
      <c r="G24" s="264"/>
      <c r="H24" s="264"/>
      <c r="I24" s="264"/>
      <c r="J24" s="264"/>
      <c r="K24" s="264"/>
      <c r="L24" s="264"/>
      <c r="M24" s="264"/>
      <c r="N24" s="266"/>
      <c r="O24" s="266"/>
      <c r="P24" s="264">
        <f>'[2]2022-2024 mjcc'!N34</f>
        <v>210902.5</v>
      </c>
      <c r="Q24" s="264">
        <v>210902.5</v>
      </c>
      <c r="R24" s="264"/>
      <c r="S24" s="264"/>
      <c r="T24" s="264"/>
      <c r="U24" s="264"/>
      <c r="V24" s="264"/>
      <c r="W24" s="264"/>
      <c r="X24" s="264"/>
      <c r="Y24" s="264"/>
      <c r="Z24" s="266"/>
      <c r="AA24" s="266"/>
      <c r="AB24" s="264">
        <f>'[2]2022-2024 mjcc'!O34</f>
        <v>210902.5</v>
      </c>
      <c r="AC24" s="264"/>
      <c r="AD24" s="264"/>
      <c r="AE24" s="264"/>
      <c r="AF24" s="264"/>
      <c r="AG24" s="264"/>
      <c r="AH24" s="264"/>
      <c r="AI24" s="264"/>
      <c r="AJ24" s="264"/>
      <c r="AK24" s="264"/>
      <c r="AL24" s="266"/>
      <c r="AM24" s="266"/>
      <c r="AN24" s="264">
        <f>'[2]2022-2024 mjcc'!P34</f>
        <v>210902.5</v>
      </c>
      <c r="AO24" s="264"/>
      <c r="AP24" s="264"/>
      <c r="AQ24" s="264"/>
      <c r="AR24" s="264"/>
      <c r="AS24" s="264"/>
      <c r="AT24" s="264"/>
      <c r="AU24" s="264"/>
      <c r="AV24" s="264"/>
      <c r="AW24" s="264"/>
      <c r="AX24" s="266"/>
      <c r="AY24" s="266"/>
      <c r="AZ24" s="264">
        <f>'[2]2022-2024 mjcc'!Q34</f>
        <v>210902.5</v>
      </c>
      <c r="BA24" s="264">
        <v>210902.5</v>
      </c>
      <c r="BB24" s="264"/>
      <c r="BC24" s="264"/>
      <c r="BD24" s="264"/>
      <c r="BE24" s="264"/>
      <c r="BF24" s="264"/>
      <c r="BG24" s="264"/>
      <c r="BH24" s="264"/>
      <c r="BI24" s="264"/>
      <c r="BJ24" s="266"/>
      <c r="BK24" s="266"/>
    </row>
    <row r="25" spans="1:63" ht="25.5">
      <c r="A25" s="262"/>
      <c r="B25" s="263">
        <f>'[2]2022-2024 mjcc'!H35</f>
        <v>11004</v>
      </c>
      <c r="C25" s="262" t="str">
        <f>'[2]2022-2024 mjcc'!I35</f>
        <v xml:space="preserve"> Տարեցների շուրջօրյա խնամքի ծառայություններ</v>
      </c>
      <c r="D25" s="264">
        <f>'[2]2022-2024 mjcc'!M35</f>
        <v>24000.2</v>
      </c>
      <c r="E25" s="264"/>
      <c r="F25" s="264"/>
      <c r="G25" s="264"/>
      <c r="H25" s="264"/>
      <c r="I25" s="264"/>
      <c r="J25" s="264"/>
      <c r="K25" s="264"/>
      <c r="L25" s="264"/>
      <c r="M25" s="264"/>
      <c r="N25" s="266">
        <v>24000.2</v>
      </c>
      <c r="O25" s="266"/>
      <c r="P25" s="264">
        <f>'[2]2022-2024 mjcc'!N35</f>
        <v>30007.9</v>
      </c>
      <c r="Q25" s="264"/>
      <c r="R25" s="264"/>
      <c r="S25" s="264"/>
      <c r="T25" s="264"/>
      <c r="U25" s="264"/>
      <c r="V25" s="264"/>
      <c r="W25" s="264"/>
      <c r="X25" s="264"/>
      <c r="Y25" s="264"/>
      <c r="Z25" s="266">
        <v>30007.9</v>
      </c>
      <c r="AA25" s="266"/>
      <c r="AB25" s="264">
        <f>'[2]2022-2024 mjcc'!O35</f>
        <v>30007.9</v>
      </c>
      <c r="AC25" s="264"/>
      <c r="AD25" s="264"/>
      <c r="AE25" s="264"/>
      <c r="AF25" s="264"/>
      <c r="AG25" s="264"/>
      <c r="AH25" s="264"/>
      <c r="AI25" s="264"/>
      <c r="AJ25" s="264"/>
      <c r="AK25" s="264"/>
      <c r="AL25" s="266"/>
      <c r="AM25" s="266"/>
      <c r="AN25" s="264">
        <f>'[2]2022-2024 mjcc'!P35</f>
        <v>30007.9</v>
      </c>
      <c r="AO25" s="264"/>
      <c r="AP25" s="264"/>
      <c r="AQ25" s="264"/>
      <c r="AR25" s="264"/>
      <c r="AS25" s="264"/>
      <c r="AT25" s="264"/>
      <c r="AU25" s="264"/>
      <c r="AV25" s="264"/>
      <c r="AW25" s="264"/>
      <c r="AX25" s="266"/>
      <c r="AY25" s="266"/>
      <c r="AZ25" s="264">
        <f>'[2]2022-2024 mjcc'!Q35</f>
        <v>30007.9</v>
      </c>
      <c r="BA25" s="264"/>
      <c r="BB25" s="264"/>
      <c r="BC25" s="264"/>
      <c r="BD25" s="264"/>
      <c r="BE25" s="264"/>
      <c r="BF25" s="264"/>
      <c r="BG25" s="264"/>
      <c r="BH25" s="264"/>
      <c r="BI25" s="264"/>
      <c r="BJ25" s="266">
        <v>30007.9</v>
      </c>
      <c r="BK25" s="266"/>
    </row>
    <row r="26" spans="1:63" ht="38.25">
      <c r="A26" s="262"/>
      <c r="B26" s="263">
        <f>'[2]2022-2024 mjcc'!H36</f>
        <v>11005</v>
      </c>
      <c r="C26" s="262" t="str">
        <f>'[2]2022-2024 mjcc'!I36</f>
        <v xml:space="preserve"> Անօթևան մարդկանց համար ժամանակավոր օթևանի տրամադրման ծառայություններ</v>
      </c>
      <c r="D26" s="264">
        <f>'[2]2022-2024 mjcc'!M36</f>
        <v>58834.8</v>
      </c>
      <c r="E26" s="264">
        <v>58834.8</v>
      </c>
      <c r="F26" s="264"/>
      <c r="G26" s="264"/>
      <c r="H26" s="264"/>
      <c r="I26" s="264"/>
      <c r="J26" s="264"/>
      <c r="K26" s="264"/>
      <c r="L26" s="264"/>
      <c r="M26" s="264"/>
      <c r="N26" s="266"/>
      <c r="O26" s="266"/>
      <c r="P26" s="264">
        <f>'[2]2022-2024 mjcc'!N36</f>
        <v>58859.3</v>
      </c>
      <c r="Q26" s="264">
        <v>58859.3</v>
      </c>
      <c r="R26" s="264"/>
      <c r="S26" s="264"/>
      <c r="T26" s="264"/>
      <c r="U26" s="264"/>
      <c r="V26" s="264"/>
      <c r="W26" s="264"/>
      <c r="X26" s="264"/>
      <c r="Y26" s="264"/>
      <c r="Z26" s="266"/>
      <c r="AA26" s="266"/>
      <c r="AB26" s="264">
        <f>'[2]2022-2024 mjcc'!O36</f>
        <v>58859.3</v>
      </c>
      <c r="AC26" s="264"/>
      <c r="AD26" s="264"/>
      <c r="AE26" s="264"/>
      <c r="AF26" s="264"/>
      <c r="AG26" s="264"/>
      <c r="AH26" s="264"/>
      <c r="AI26" s="264"/>
      <c r="AJ26" s="264"/>
      <c r="AK26" s="264"/>
      <c r="AL26" s="266"/>
      <c r="AM26" s="266"/>
      <c r="AN26" s="264">
        <f>'[2]2022-2024 mjcc'!P36</f>
        <v>58859.3</v>
      </c>
      <c r="AO26" s="264"/>
      <c r="AP26" s="264"/>
      <c r="AQ26" s="264"/>
      <c r="AR26" s="264"/>
      <c r="AS26" s="264"/>
      <c r="AT26" s="264"/>
      <c r="AU26" s="264"/>
      <c r="AV26" s="264"/>
      <c r="AW26" s="264"/>
      <c r="AX26" s="266"/>
      <c r="AY26" s="266"/>
      <c r="AZ26" s="264">
        <f>'[2]2022-2024 mjcc'!Q36</f>
        <v>58859.3</v>
      </c>
      <c r="BA26" s="264">
        <v>58859.3</v>
      </c>
      <c r="BB26" s="264"/>
      <c r="BC26" s="264"/>
      <c r="BD26" s="264"/>
      <c r="BE26" s="264"/>
      <c r="BF26" s="264"/>
      <c r="BG26" s="264"/>
      <c r="BH26" s="264"/>
      <c r="BI26" s="264"/>
      <c r="BJ26" s="266"/>
      <c r="BK26" s="266"/>
    </row>
    <row r="27" spans="1:63" ht="25.5">
      <c r="A27" s="262"/>
      <c r="B27" s="263">
        <f>'[2]2022-2024 mjcc'!H37</f>
        <v>11007</v>
      </c>
      <c r="C27" s="262" t="str">
        <f>'[2]2022-2024 mjcc'!I37</f>
        <v xml:space="preserve"> Սոցիալական բնակարանային ֆոնդի սպասարկման ծառայություններ</v>
      </c>
      <c r="D27" s="264">
        <f>'[2]2022-2024 mjcc'!M37</f>
        <v>19137.3</v>
      </c>
      <c r="E27" s="264">
        <v>19137.3</v>
      </c>
      <c r="F27" s="264"/>
      <c r="G27" s="264"/>
      <c r="H27" s="264"/>
      <c r="I27" s="264"/>
      <c r="J27" s="264"/>
      <c r="K27" s="264"/>
      <c r="L27" s="264"/>
      <c r="M27" s="264"/>
      <c r="N27" s="266"/>
      <c r="O27" s="266"/>
      <c r="P27" s="264">
        <f>'[2]2022-2024 mjcc'!N37</f>
        <v>19963.2</v>
      </c>
      <c r="Q27" s="264">
        <v>19963.2</v>
      </c>
      <c r="R27" s="264"/>
      <c r="S27" s="264"/>
      <c r="T27" s="264"/>
      <c r="U27" s="264"/>
      <c r="V27" s="264"/>
      <c r="W27" s="264"/>
      <c r="X27" s="264"/>
      <c r="Y27" s="264"/>
      <c r="Z27" s="266"/>
      <c r="AA27" s="266"/>
      <c r="AB27" s="264">
        <f>'[2]2022-2024 mjcc'!O37</f>
        <v>19963.2</v>
      </c>
      <c r="AC27" s="264"/>
      <c r="AD27" s="264"/>
      <c r="AE27" s="264"/>
      <c r="AF27" s="264"/>
      <c r="AG27" s="264"/>
      <c r="AH27" s="264"/>
      <c r="AI27" s="264"/>
      <c r="AJ27" s="264"/>
      <c r="AK27" s="264"/>
      <c r="AL27" s="266"/>
      <c r="AM27" s="266"/>
      <c r="AN27" s="264">
        <f>'[2]2022-2024 mjcc'!P37</f>
        <v>19963.2</v>
      </c>
      <c r="AO27" s="264"/>
      <c r="AP27" s="264"/>
      <c r="AQ27" s="264"/>
      <c r="AR27" s="264"/>
      <c r="AS27" s="264"/>
      <c r="AT27" s="264"/>
      <c r="AU27" s="264"/>
      <c r="AV27" s="264"/>
      <c r="AW27" s="264"/>
      <c r="AX27" s="266"/>
      <c r="AY27" s="266"/>
      <c r="AZ27" s="264">
        <f>'[2]2022-2024 mjcc'!Q37</f>
        <v>19963.2</v>
      </c>
      <c r="BA27" s="264">
        <v>19963.2</v>
      </c>
      <c r="BB27" s="264"/>
      <c r="BC27" s="264"/>
      <c r="BD27" s="264"/>
      <c r="BE27" s="264"/>
      <c r="BF27" s="264"/>
      <c r="BG27" s="264"/>
      <c r="BH27" s="264"/>
      <c r="BI27" s="264"/>
      <c r="BJ27" s="266"/>
      <c r="BK27" s="266"/>
    </row>
    <row r="28" spans="1:63" ht="25.5">
      <c r="A28" s="262"/>
      <c r="B28" s="263">
        <f>'[2]2022-2024 mjcc'!H38</f>
        <v>11008</v>
      </c>
      <c r="C28" s="262" t="str">
        <f>'[2]2022-2024 mjcc'!I38</f>
        <v xml:space="preserve"> Մտավոր խնդիրներ ունեցող անձանց շուրջօրյա խնամքի ծառայություններ</v>
      </c>
      <c r="D28" s="264">
        <f>'[2]2022-2024 mjcc'!M38</f>
        <v>43810.2</v>
      </c>
      <c r="E28" s="264">
        <v>43810.2</v>
      </c>
      <c r="F28" s="264"/>
      <c r="G28" s="264"/>
      <c r="H28" s="264"/>
      <c r="I28" s="264"/>
      <c r="J28" s="264"/>
      <c r="K28" s="264"/>
      <c r="L28" s="264"/>
      <c r="M28" s="264"/>
      <c r="N28" s="266"/>
      <c r="O28" s="266"/>
      <c r="P28" s="264">
        <f>'[2]2022-2024 mjcc'!N38</f>
        <v>0</v>
      </c>
      <c r="Q28" s="264"/>
      <c r="R28" s="264"/>
      <c r="S28" s="264"/>
      <c r="T28" s="264"/>
      <c r="U28" s="264"/>
      <c r="V28" s="264"/>
      <c r="W28" s="264"/>
      <c r="X28" s="264"/>
      <c r="Y28" s="264"/>
      <c r="Z28" s="266"/>
      <c r="AA28" s="266"/>
      <c r="AB28" s="264">
        <f>'[2]2022-2024 mjcc'!O38</f>
        <v>0</v>
      </c>
      <c r="AC28" s="264"/>
      <c r="AD28" s="264"/>
      <c r="AE28" s="264"/>
      <c r="AF28" s="264"/>
      <c r="AG28" s="264"/>
      <c r="AH28" s="264"/>
      <c r="AI28" s="264"/>
      <c r="AJ28" s="264"/>
      <c r="AK28" s="264"/>
      <c r="AL28" s="266"/>
      <c r="AM28" s="266"/>
      <c r="AN28" s="264">
        <f>'[2]2022-2024 mjcc'!P38</f>
        <v>0</v>
      </c>
      <c r="AO28" s="264"/>
      <c r="AP28" s="264"/>
      <c r="AQ28" s="264"/>
      <c r="AR28" s="264"/>
      <c r="AS28" s="264"/>
      <c r="AT28" s="264"/>
      <c r="AU28" s="264"/>
      <c r="AV28" s="264"/>
      <c r="AW28" s="264"/>
      <c r="AX28" s="266"/>
      <c r="AY28" s="266"/>
      <c r="AZ28" s="264">
        <f>'[2]2022-2024 mjcc'!Q38</f>
        <v>0</v>
      </c>
      <c r="BA28" s="264"/>
      <c r="BB28" s="264"/>
      <c r="BC28" s="264"/>
      <c r="BD28" s="264"/>
      <c r="BE28" s="264"/>
      <c r="BF28" s="264"/>
      <c r="BG28" s="264"/>
      <c r="BH28" s="264"/>
      <c r="BI28" s="264"/>
      <c r="BJ28" s="266"/>
      <c r="BK28" s="266"/>
    </row>
    <row r="29" spans="1:63" ht="38.25">
      <c r="A29" s="262"/>
      <c r="B29" s="263">
        <f>'[2]2022-2024 mjcc'!H39</f>
        <v>11009</v>
      </c>
      <c r="C29" s="262" t="str">
        <f>'[2]2022-2024 mjcc'!I39</f>
        <v xml:space="preserve"> Հոգեկան առողջության խնդիրներ ունեցող անձանց շուրջօրյա խնամքի ծառայություններ</v>
      </c>
      <c r="D29" s="264">
        <f>'[2]2022-2024 mjcc'!M39</f>
        <v>16430</v>
      </c>
      <c r="E29" s="264">
        <v>16430</v>
      </c>
      <c r="F29" s="264"/>
      <c r="G29" s="264"/>
      <c r="H29" s="264"/>
      <c r="I29" s="264"/>
      <c r="J29" s="264"/>
      <c r="K29" s="264"/>
      <c r="L29" s="264"/>
      <c r="M29" s="264"/>
      <c r="N29" s="266"/>
      <c r="O29" s="266"/>
      <c r="P29" s="264">
        <f>'[2]2022-2024 mjcc'!N39</f>
        <v>0</v>
      </c>
      <c r="Q29" s="264"/>
      <c r="R29" s="264"/>
      <c r="S29" s="264"/>
      <c r="T29" s="264"/>
      <c r="U29" s="264"/>
      <c r="V29" s="264"/>
      <c r="W29" s="264"/>
      <c r="X29" s="264"/>
      <c r="Y29" s="264"/>
      <c r="Z29" s="266"/>
      <c r="AA29" s="266"/>
      <c r="AB29" s="264">
        <f>'[2]2022-2024 mjcc'!O39</f>
        <v>0</v>
      </c>
      <c r="AC29" s="264"/>
      <c r="AD29" s="264"/>
      <c r="AE29" s="264"/>
      <c r="AF29" s="264"/>
      <c r="AG29" s="264"/>
      <c r="AH29" s="264"/>
      <c r="AI29" s="264"/>
      <c r="AJ29" s="264"/>
      <c r="AK29" s="264"/>
      <c r="AL29" s="266"/>
      <c r="AM29" s="266"/>
      <c r="AN29" s="264">
        <f>'[2]2022-2024 mjcc'!P39</f>
        <v>0</v>
      </c>
      <c r="AO29" s="264"/>
      <c r="AP29" s="264"/>
      <c r="AQ29" s="264"/>
      <c r="AR29" s="264"/>
      <c r="AS29" s="264"/>
      <c r="AT29" s="264"/>
      <c r="AU29" s="264"/>
      <c r="AV29" s="264"/>
      <c r="AW29" s="264"/>
      <c r="AX29" s="266"/>
      <c r="AY29" s="266"/>
      <c r="AZ29" s="264">
        <f>'[2]2022-2024 mjcc'!Q39</f>
        <v>0</v>
      </c>
      <c r="BA29" s="264"/>
      <c r="BB29" s="264"/>
      <c r="BC29" s="264"/>
      <c r="BD29" s="264"/>
      <c r="BE29" s="264"/>
      <c r="BF29" s="264"/>
      <c r="BG29" s="264"/>
      <c r="BH29" s="264"/>
      <c r="BI29" s="264"/>
      <c r="BJ29" s="266"/>
      <c r="BK29" s="266"/>
    </row>
    <row r="30" spans="1:63" ht="38.25">
      <c r="A30" s="262"/>
      <c r="B30" s="263">
        <f>'[2]2022-2024 mjcc'!H40</f>
        <v>11010</v>
      </c>
      <c r="C30" s="262" t="str">
        <f>'[2]2022-2024 mjcc'!I40</f>
        <v xml:space="preserve"> Հատուկ խմբերին դասված որոշակի կատեգորիայի անձանց կացարանով ապահովման ծառայություններ</v>
      </c>
      <c r="D30" s="264">
        <f>'[2]2022-2024 mjcc'!M40</f>
        <v>6711.2</v>
      </c>
      <c r="E30" s="264">
        <v>6711.2</v>
      </c>
      <c r="F30" s="264"/>
      <c r="G30" s="264"/>
      <c r="H30" s="264"/>
      <c r="I30" s="264"/>
      <c r="J30" s="264"/>
      <c r="K30" s="264"/>
      <c r="L30" s="264"/>
      <c r="M30" s="264"/>
      <c r="N30" s="266"/>
      <c r="O30" s="266"/>
      <c r="P30" s="264">
        <f>'[2]2022-2024 mjcc'!N40</f>
        <v>6711.2</v>
      </c>
      <c r="Q30" s="264">
        <v>6711.2</v>
      </c>
      <c r="R30" s="264"/>
      <c r="S30" s="264"/>
      <c r="T30" s="264"/>
      <c r="U30" s="264"/>
      <c r="V30" s="264"/>
      <c r="W30" s="264"/>
      <c r="X30" s="264"/>
      <c r="Y30" s="264"/>
      <c r="Z30" s="266"/>
      <c r="AA30" s="266"/>
      <c r="AB30" s="264">
        <f>'[2]2022-2024 mjcc'!O40</f>
        <v>6711.2</v>
      </c>
      <c r="AC30" s="264"/>
      <c r="AD30" s="264"/>
      <c r="AE30" s="264"/>
      <c r="AF30" s="264"/>
      <c r="AG30" s="264"/>
      <c r="AH30" s="264"/>
      <c r="AI30" s="264"/>
      <c r="AJ30" s="264"/>
      <c r="AK30" s="264"/>
      <c r="AL30" s="266"/>
      <c r="AM30" s="266"/>
      <c r="AN30" s="264">
        <f>'[2]2022-2024 mjcc'!P40</f>
        <v>6711.2</v>
      </c>
      <c r="AO30" s="264"/>
      <c r="AP30" s="264"/>
      <c r="AQ30" s="264"/>
      <c r="AR30" s="264"/>
      <c r="AS30" s="264"/>
      <c r="AT30" s="264"/>
      <c r="AU30" s="264"/>
      <c r="AV30" s="264"/>
      <c r="AW30" s="264"/>
      <c r="AX30" s="266"/>
      <c r="AY30" s="266"/>
      <c r="AZ30" s="264">
        <f>'[2]2022-2024 mjcc'!Q40</f>
        <v>6711.2</v>
      </c>
      <c r="BA30" s="264">
        <v>6711.2</v>
      </c>
      <c r="BB30" s="264"/>
      <c r="BC30" s="264"/>
      <c r="BD30" s="264"/>
      <c r="BE30" s="264"/>
      <c r="BF30" s="264"/>
      <c r="BG30" s="264"/>
      <c r="BH30" s="264"/>
      <c r="BI30" s="264"/>
      <c r="BJ30" s="266"/>
      <c r="BK30" s="266"/>
    </row>
    <row r="31" spans="1:63" ht="51">
      <c r="A31" s="262"/>
      <c r="B31" s="263">
        <f>'[2]2022-2024 mjcc'!H41</f>
        <v>11011</v>
      </c>
      <c r="C31" s="262" t="str">
        <f>'[2]2022-2024 mjcc'!I41</f>
        <v xml:space="preserve"> Տնային խնամքի ծառայություններ հոգեկան առողջության խնդիրներ ունեցող անձանց համար_x000D_
</v>
      </c>
      <c r="D31" s="264">
        <f>'[2]2022-2024 mjcc'!M41</f>
        <v>11731.2</v>
      </c>
      <c r="E31" s="264">
        <v>11731.2</v>
      </c>
      <c r="F31" s="264"/>
      <c r="G31" s="264"/>
      <c r="H31" s="264"/>
      <c r="I31" s="264"/>
      <c r="J31" s="264"/>
      <c r="K31" s="264"/>
      <c r="L31" s="264"/>
      <c r="M31" s="264"/>
      <c r="N31" s="266"/>
      <c r="O31" s="266"/>
      <c r="P31" s="264">
        <f>'[2]2022-2024 mjcc'!N41</f>
        <v>14448.3</v>
      </c>
      <c r="Q31" s="264">
        <v>1448.3</v>
      </c>
      <c r="R31" s="264"/>
      <c r="S31" s="264"/>
      <c r="T31" s="264"/>
      <c r="U31" s="264"/>
      <c r="V31" s="264"/>
      <c r="W31" s="264"/>
      <c r="X31" s="264"/>
      <c r="Y31" s="264"/>
      <c r="Z31" s="266"/>
      <c r="AA31" s="266"/>
      <c r="AB31" s="264">
        <f>'[2]2022-2024 mjcc'!O41</f>
        <v>14448.3</v>
      </c>
      <c r="AC31" s="264"/>
      <c r="AD31" s="264"/>
      <c r="AE31" s="264"/>
      <c r="AF31" s="264"/>
      <c r="AG31" s="264"/>
      <c r="AH31" s="264"/>
      <c r="AI31" s="264"/>
      <c r="AJ31" s="264"/>
      <c r="AK31" s="264"/>
      <c r="AL31" s="266"/>
      <c r="AM31" s="266"/>
      <c r="AN31" s="264">
        <f>'[2]2022-2024 mjcc'!P41</f>
        <v>14448.3</v>
      </c>
      <c r="AO31" s="264"/>
      <c r="AP31" s="264"/>
      <c r="AQ31" s="264"/>
      <c r="AR31" s="264"/>
      <c r="AS31" s="264"/>
      <c r="AT31" s="264"/>
      <c r="AU31" s="264"/>
      <c r="AV31" s="264"/>
      <c r="AW31" s="264"/>
      <c r="AX31" s="266"/>
      <c r="AY31" s="266"/>
      <c r="AZ31" s="264">
        <f>'[2]2022-2024 mjcc'!Q41</f>
        <v>14448.3</v>
      </c>
      <c r="BA31" s="264">
        <v>14448.3</v>
      </c>
      <c r="BB31" s="264"/>
      <c r="BC31" s="264"/>
      <c r="BD31" s="264"/>
      <c r="BE31" s="264"/>
      <c r="BF31" s="264"/>
      <c r="BG31" s="264"/>
      <c r="BH31" s="264"/>
      <c r="BI31" s="264"/>
      <c r="BJ31" s="266"/>
      <c r="BK31" s="266"/>
    </row>
    <row r="32" spans="1:63" ht="63.75">
      <c r="A32" s="262"/>
      <c r="B32" s="263">
        <f>'[2]2022-2024 mjcc'!H42</f>
        <v>12001</v>
      </c>
      <c r="C32" s="262" t="str">
        <f>'[2]2022-2024 mjcc'!I42</f>
        <v xml:space="preserve"> Սոցիալական բնակարանային ֆոնդի  կացարաններում բնակվող միայնակ կենսաթոշակառուներին կոմունալ ծախսերի դիմաց դրամական փոխհատուցում_x000D_
</v>
      </c>
      <c r="D32" s="264">
        <f>'[2]2022-2024 mjcc'!M42</f>
        <v>0</v>
      </c>
      <c r="E32" s="264"/>
      <c r="F32" s="264"/>
      <c r="G32" s="264"/>
      <c r="H32" s="264"/>
      <c r="I32" s="264"/>
      <c r="J32" s="264"/>
      <c r="K32" s="264"/>
      <c r="L32" s="264"/>
      <c r="M32" s="264"/>
      <c r="N32" s="266"/>
      <c r="O32" s="266"/>
      <c r="P32" s="264">
        <f>'[2]2022-2024 mjcc'!N42</f>
        <v>14400</v>
      </c>
      <c r="Q32" s="264">
        <v>14400</v>
      </c>
      <c r="R32" s="264"/>
      <c r="S32" s="264"/>
      <c r="T32" s="264"/>
      <c r="U32" s="264"/>
      <c r="V32" s="264"/>
      <c r="W32" s="264"/>
      <c r="X32" s="264"/>
      <c r="Y32" s="264"/>
      <c r="Z32" s="266"/>
      <c r="AA32" s="266"/>
      <c r="AB32" s="264">
        <f>'[2]2022-2024 mjcc'!O42</f>
        <v>14400</v>
      </c>
      <c r="AC32" s="264"/>
      <c r="AD32" s="264"/>
      <c r="AE32" s="264"/>
      <c r="AF32" s="264"/>
      <c r="AG32" s="264"/>
      <c r="AH32" s="264"/>
      <c r="AI32" s="264"/>
      <c r="AJ32" s="264"/>
      <c r="AK32" s="264"/>
      <c r="AL32" s="266"/>
      <c r="AM32" s="266"/>
      <c r="AN32" s="264">
        <f>'[2]2022-2024 mjcc'!P42</f>
        <v>14400</v>
      </c>
      <c r="AO32" s="264"/>
      <c r="AP32" s="264"/>
      <c r="AQ32" s="264"/>
      <c r="AR32" s="264"/>
      <c r="AS32" s="264"/>
      <c r="AT32" s="264"/>
      <c r="AU32" s="264"/>
      <c r="AV32" s="264"/>
      <c r="AW32" s="264"/>
      <c r="AX32" s="266"/>
      <c r="AY32" s="266"/>
      <c r="AZ32" s="264">
        <f>'[2]2022-2024 mjcc'!Q42</f>
        <v>14400</v>
      </c>
      <c r="BA32" s="264">
        <v>14400</v>
      </c>
      <c r="BB32" s="264"/>
      <c r="BC32" s="264"/>
      <c r="BD32" s="264"/>
      <c r="BE32" s="264"/>
      <c r="BF32" s="264"/>
      <c r="BG32" s="264"/>
      <c r="BH32" s="264"/>
      <c r="BI32" s="264"/>
      <c r="BJ32" s="266"/>
      <c r="BK32" s="266"/>
    </row>
    <row r="33" spans="1:63" ht="25.5">
      <c r="A33" s="256">
        <f>'2022-2024 mjcc'!G43</f>
        <v>1068</v>
      </c>
      <c r="B33" s="257"/>
      <c r="C33" s="256" t="str">
        <f>'2022-2024 mjcc'!I43</f>
        <v xml:space="preserve"> Ժողովրդագրական վիճակի բարելավում </v>
      </c>
      <c r="D33" s="258">
        <f>'2022-2024 mjcc'!P43</f>
        <v>20218434.620000001</v>
      </c>
      <c r="E33" s="258">
        <f>SUM(E34:E37)</f>
        <v>0</v>
      </c>
      <c r="F33" s="258">
        <f t="shared" ref="F33:O33" si="164">SUM(F34:F37)</f>
        <v>0</v>
      </c>
      <c r="G33" s="258">
        <f t="shared" si="164"/>
        <v>0</v>
      </c>
      <c r="H33" s="258">
        <f t="shared" si="164"/>
        <v>0</v>
      </c>
      <c r="I33" s="258">
        <f t="shared" si="164"/>
        <v>0</v>
      </c>
      <c r="J33" s="258">
        <f t="shared" si="164"/>
        <v>0</v>
      </c>
      <c r="K33" s="258">
        <f t="shared" si="164"/>
        <v>0</v>
      </c>
      <c r="L33" s="258">
        <f t="shared" si="164"/>
        <v>0</v>
      </c>
      <c r="M33" s="258">
        <f t="shared" si="164"/>
        <v>0</v>
      </c>
      <c r="N33" s="258">
        <f t="shared" si="164"/>
        <v>0</v>
      </c>
      <c r="O33" s="258">
        <f t="shared" si="164"/>
        <v>0</v>
      </c>
      <c r="P33" s="258">
        <f>'2022-2024 mjcc'!Q43</f>
        <v>25249671.5</v>
      </c>
      <c r="Q33" s="258">
        <f>SUM(Q34:Q37)</f>
        <v>0</v>
      </c>
      <c r="R33" s="258">
        <f t="shared" ref="R33" si="165">SUM(R34:R37)</f>
        <v>0</v>
      </c>
      <c r="S33" s="258">
        <f t="shared" ref="S33" si="166">SUM(S34:S37)</f>
        <v>0</v>
      </c>
      <c r="T33" s="258">
        <f t="shared" ref="T33" si="167">SUM(T34:T37)</f>
        <v>0</v>
      </c>
      <c r="U33" s="258">
        <f t="shared" ref="U33" si="168">SUM(U34:U37)</f>
        <v>0</v>
      </c>
      <c r="V33" s="258">
        <f t="shared" ref="V33" si="169">SUM(V34:V37)</f>
        <v>0</v>
      </c>
      <c r="W33" s="258">
        <f t="shared" ref="W33" si="170">SUM(W34:W37)</f>
        <v>0</v>
      </c>
      <c r="X33" s="258">
        <f t="shared" ref="X33" si="171">SUM(X34:X37)</f>
        <v>0</v>
      </c>
      <c r="Y33" s="258">
        <f t="shared" ref="Y33" si="172">SUM(Y34:Y37)</f>
        <v>0</v>
      </c>
      <c r="Z33" s="258">
        <f t="shared" ref="Z33" si="173">SUM(Z34:Z37)</f>
        <v>0</v>
      </c>
      <c r="AA33" s="258">
        <f t="shared" ref="AA33" si="174">SUM(AA34:AA37)</f>
        <v>0</v>
      </c>
      <c r="AB33" s="258">
        <f>'2022-2024 mjcc'!R43</f>
        <v>33944375.100000001</v>
      </c>
      <c r="AC33" s="258">
        <f>SUM(AC34:AC37)</f>
        <v>0</v>
      </c>
      <c r="AD33" s="258">
        <f t="shared" ref="AD33" si="175">SUM(AD34:AD37)</f>
        <v>0</v>
      </c>
      <c r="AE33" s="258">
        <f t="shared" ref="AE33" si="176">SUM(AE34:AE37)</f>
        <v>0</v>
      </c>
      <c r="AF33" s="258">
        <f t="shared" ref="AF33" si="177">SUM(AF34:AF37)</f>
        <v>0</v>
      </c>
      <c r="AG33" s="258">
        <f t="shared" ref="AG33" si="178">SUM(AG34:AG37)</f>
        <v>0</v>
      </c>
      <c r="AH33" s="258">
        <f t="shared" ref="AH33" si="179">SUM(AH34:AH37)</f>
        <v>0</v>
      </c>
      <c r="AI33" s="258">
        <f t="shared" ref="AI33" si="180">SUM(AI34:AI37)</f>
        <v>0</v>
      </c>
      <c r="AJ33" s="258">
        <f t="shared" ref="AJ33" si="181">SUM(AJ34:AJ37)</f>
        <v>0</v>
      </c>
      <c r="AK33" s="258">
        <f t="shared" ref="AK33" si="182">SUM(AK34:AK37)</f>
        <v>0</v>
      </c>
      <c r="AL33" s="258">
        <f t="shared" ref="AL33" si="183">SUM(AL34:AL37)</f>
        <v>0</v>
      </c>
      <c r="AM33" s="258">
        <f t="shared" ref="AM33" si="184">SUM(AM34:AM37)</f>
        <v>0</v>
      </c>
      <c r="AN33" s="258">
        <f>'2022-2024 mjcc'!S43</f>
        <v>33942906.600000001</v>
      </c>
      <c r="AO33" s="258">
        <f>SUM(AO34:AO37)</f>
        <v>0</v>
      </c>
      <c r="AP33" s="258">
        <f t="shared" ref="AP33" si="185">SUM(AP34:AP37)</f>
        <v>0</v>
      </c>
      <c r="AQ33" s="258">
        <f t="shared" ref="AQ33" si="186">SUM(AQ34:AQ37)</f>
        <v>0</v>
      </c>
      <c r="AR33" s="258">
        <f t="shared" ref="AR33" si="187">SUM(AR34:AR37)</f>
        <v>0</v>
      </c>
      <c r="AS33" s="258">
        <f t="shared" ref="AS33" si="188">SUM(AS34:AS37)</f>
        <v>0</v>
      </c>
      <c r="AT33" s="258">
        <f t="shared" ref="AT33" si="189">SUM(AT34:AT37)</f>
        <v>0</v>
      </c>
      <c r="AU33" s="258">
        <f t="shared" ref="AU33" si="190">SUM(AU34:AU37)</f>
        <v>0</v>
      </c>
      <c r="AV33" s="258">
        <f t="shared" ref="AV33" si="191">SUM(AV34:AV37)</f>
        <v>0</v>
      </c>
      <c r="AW33" s="258">
        <f t="shared" ref="AW33" si="192">SUM(AW34:AW37)</f>
        <v>0</v>
      </c>
      <c r="AX33" s="258">
        <f t="shared" ref="AX33" si="193">SUM(AX34:AX37)</f>
        <v>0</v>
      </c>
      <c r="AY33" s="258">
        <f t="shared" ref="AY33" si="194">SUM(AY34:AY37)</f>
        <v>0</v>
      </c>
      <c r="AZ33" s="258">
        <f>'2022-2024 mjcc'!T43</f>
        <v>33941927.700000003</v>
      </c>
      <c r="BA33" s="258">
        <f>SUM(BA34:BA37)</f>
        <v>0</v>
      </c>
      <c r="BB33" s="258">
        <f t="shared" ref="BB33" si="195">SUM(BB34:BB37)</f>
        <v>0</v>
      </c>
      <c r="BC33" s="258">
        <f t="shared" ref="BC33" si="196">SUM(BC34:BC37)</f>
        <v>0</v>
      </c>
      <c r="BD33" s="258">
        <f t="shared" ref="BD33" si="197">SUM(BD34:BD37)</f>
        <v>0</v>
      </c>
      <c r="BE33" s="258">
        <f t="shared" ref="BE33" si="198">SUM(BE34:BE37)</f>
        <v>0</v>
      </c>
      <c r="BF33" s="258">
        <f t="shared" ref="BF33" si="199">SUM(BF34:BF37)</f>
        <v>0</v>
      </c>
      <c r="BG33" s="258">
        <f t="shared" ref="BG33" si="200">SUM(BG34:BG37)</f>
        <v>0</v>
      </c>
      <c r="BH33" s="258">
        <f t="shared" ref="BH33" si="201">SUM(BH34:BH37)</f>
        <v>0</v>
      </c>
      <c r="BI33" s="258">
        <f t="shared" ref="BI33" si="202">SUM(BI34:BI37)</f>
        <v>0</v>
      </c>
      <c r="BJ33" s="258">
        <f t="shared" ref="BJ33" si="203">SUM(BJ34:BJ37)</f>
        <v>0</v>
      </c>
      <c r="BK33" s="258">
        <f t="shared" ref="BK33" si="204">SUM(BK34:BK37)</f>
        <v>0</v>
      </c>
    </row>
    <row r="34" spans="1:63" ht="25.5">
      <c r="A34" s="259"/>
      <c r="B34" s="260" t="str">
        <f>'2022-2024 mjcc'!H44</f>
        <v xml:space="preserve"> 11001</v>
      </c>
      <c r="C34" s="259" t="str">
        <f>'2022-2024 mjcc'!I44</f>
        <v xml:space="preserve"> Մինչև 2 տարեկան երեխայի խնամքի նպաստի տրամադրման ապահովում</v>
      </c>
      <c r="D34" s="261">
        <f>'2022-2024 mjcc'!P44</f>
        <v>14526.7</v>
      </c>
      <c r="E34" s="261"/>
      <c r="F34" s="261"/>
      <c r="G34" s="261"/>
      <c r="H34" s="261"/>
      <c r="I34" s="261"/>
      <c r="J34" s="261"/>
      <c r="K34" s="261"/>
      <c r="L34" s="261"/>
      <c r="M34" s="261"/>
      <c r="N34" s="267"/>
      <c r="O34" s="267"/>
      <c r="P34" s="261">
        <f>'2022-2024 mjcc'!Q44</f>
        <v>9433.5</v>
      </c>
      <c r="Q34" s="261"/>
      <c r="R34" s="261"/>
      <c r="S34" s="261"/>
      <c r="T34" s="261"/>
      <c r="U34" s="261"/>
      <c r="V34" s="261"/>
      <c r="W34" s="261"/>
      <c r="X34" s="261"/>
      <c r="Y34" s="261"/>
      <c r="Z34" s="267"/>
      <c r="AA34" s="267"/>
      <c r="AB34" s="261">
        <f>'2022-2024 mjcc'!R44</f>
        <v>4079</v>
      </c>
      <c r="AC34" s="261"/>
      <c r="AD34" s="261"/>
      <c r="AE34" s="261"/>
      <c r="AF34" s="261"/>
      <c r="AG34" s="261"/>
      <c r="AH34" s="261"/>
      <c r="AI34" s="261"/>
      <c r="AJ34" s="261"/>
      <c r="AK34" s="261"/>
      <c r="AL34" s="267"/>
      <c r="AM34" s="267"/>
      <c r="AN34" s="261">
        <f>'2022-2024 mjcc'!S44</f>
        <v>2610.5</v>
      </c>
      <c r="AO34" s="261"/>
      <c r="AP34" s="261"/>
      <c r="AQ34" s="261"/>
      <c r="AR34" s="261"/>
      <c r="AS34" s="261"/>
      <c r="AT34" s="261"/>
      <c r="AU34" s="261"/>
      <c r="AV34" s="261"/>
      <c r="AW34" s="261"/>
      <c r="AX34" s="267"/>
      <c r="AY34" s="267"/>
      <c r="AZ34" s="261">
        <f>'2022-2024 mjcc'!T44</f>
        <v>1631.6</v>
      </c>
      <c r="BA34" s="261"/>
      <c r="BB34" s="261"/>
      <c r="BC34" s="261"/>
      <c r="BD34" s="261"/>
      <c r="BE34" s="261"/>
      <c r="BF34" s="261"/>
      <c r="BG34" s="261"/>
      <c r="BH34" s="261"/>
      <c r="BI34" s="261"/>
      <c r="BJ34" s="267"/>
      <c r="BK34" s="267"/>
    </row>
    <row r="35" spans="1:63" ht="38.25">
      <c r="A35" s="259"/>
      <c r="B35" s="260" t="str">
        <f>'2022-2024 mjcc'!H45</f>
        <v xml:space="preserve"> 12001</v>
      </c>
      <c r="C35" s="259" t="str">
        <f>'2022-2024 mjcc'!I45</f>
        <v xml:space="preserve"> Մինչև 2 տարեկան երեխայի խնամքի արձակուրդում գտնվող վարձու աշխատողին նպաստի տրամադրում</v>
      </c>
      <c r="D35" s="261">
        <f>'2022-2024 mjcc'!P45</f>
        <v>3725301.92</v>
      </c>
      <c r="E35" s="261"/>
      <c r="F35" s="261"/>
      <c r="G35" s="261"/>
      <c r="H35" s="261"/>
      <c r="I35" s="261"/>
      <c r="J35" s="261"/>
      <c r="K35" s="261"/>
      <c r="L35" s="261"/>
      <c r="M35" s="261"/>
      <c r="N35" s="267"/>
      <c r="O35" s="267"/>
      <c r="P35" s="261">
        <f>'2022-2024 mjcc'!Q45</f>
        <v>7861278</v>
      </c>
      <c r="Q35" s="261"/>
      <c r="R35" s="261"/>
      <c r="S35" s="261"/>
      <c r="T35" s="261"/>
      <c r="U35" s="261"/>
      <c r="V35" s="261"/>
      <c r="W35" s="261"/>
      <c r="X35" s="261"/>
      <c r="Y35" s="261"/>
      <c r="Z35" s="267"/>
      <c r="AA35" s="267"/>
      <c r="AB35" s="261">
        <f>'2022-2024 mjcc'!R45</f>
        <v>8157930</v>
      </c>
      <c r="AC35" s="261"/>
      <c r="AD35" s="261"/>
      <c r="AE35" s="261"/>
      <c r="AF35" s="261"/>
      <c r="AG35" s="261"/>
      <c r="AH35" s="261"/>
      <c r="AI35" s="261"/>
      <c r="AJ35" s="261"/>
      <c r="AK35" s="261"/>
      <c r="AL35" s="267"/>
      <c r="AM35" s="267"/>
      <c r="AN35" s="261">
        <f>'2022-2024 mjcc'!S45</f>
        <v>8157930</v>
      </c>
      <c r="AO35" s="261"/>
      <c r="AP35" s="261"/>
      <c r="AQ35" s="261"/>
      <c r="AR35" s="261"/>
      <c r="AS35" s="261"/>
      <c r="AT35" s="261"/>
      <c r="AU35" s="261"/>
      <c r="AV35" s="261"/>
      <c r="AW35" s="261"/>
      <c r="AX35" s="267"/>
      <c r="AY35" s="267"/>
      <c r="AZ35" s="261">
        <f>'2022-2024 mjcc'!T45</f>
        <v>8157930</v>
      </c>
      <c r="BA35" s="261"/>
      <c r="BB35" s="261"/>
      <c r="BC35" s="261"/>
      <c r="BD35" s="261"/>
      <c r="BE35" s="261"/>
      <c r="BF35" s="261"/>
      <c r="BG35" s="261"/>
      <c r="BH35" s="261"/>
      <c r="BI35" s="261"/>
      <c r="BJ35" s="267"/>
      <c r="BK35" s="267"/>
    </row>
    <row r="36" spans="1:63" ht="12.75">
      <c r="A36" s="259"/>
      <c r="B36" s="260" t="str">
        <f>'2022-2024 mjcc'!H46</f>
        <v xml:space="preserve"> 12002</v>
      </c>
      <c r="C36" s="259" t="str">
        <f>'2022-2024 mjcc'!I46</f>
        <v xml:space="preserve"> Երեխայի ծննդյան միանվագ նպաստ</v>
      </c>
      <c r="D36" s="261">
        <f>'2022-2024 mjcc'!P46</f>
        <v>16134100</v>
      </c>
      <c r="E36" s="261"/>
      <c r="F36" s="261"/>
      <c r="G36" s="261"/>
      <c r="H36" s="261"/>
      <c r="I36" s="261"/>
      <c r="J36" s="261"/>
      <c r="K36" s="261"/>
      <c r="L36" s="261"/>
      <c r="M36" s="261"/>
      <c r="N36" s="267"/>
      <c r="O36" s="267"/>
      <c r="P36" s="261">
        <f>'2022-2024 mjcc'!Q46</f>
        <v>16852200</v>
      </c>
      <c r="Q36" s="261"/>
      <c r="R36" s="261"/>
      <c r="S36" s="261"/>
      <c r="T36" s="261"/>
      <c r="U36" s="261"/>
      <c r="V36" s="261"/>
      <c r="W36" s="261"/>
      <c r="X36" s="261"/>
      <c r="Y36" s="261"/>
      <c r="Z36" s="267"/>
      <c r="AA36" s="267"/>
      <c r="AB36" s="261">
        <f>'2022-2024 mjcc'!R46</f>
        <v>18864940</v>
      </c>
      <c r="AC36" s="261"/>
      <c r="AD36" s="261"/>
      <c r="AE36" s="261"/>
      <c r="AF36" s="261"/>
      <c r="AG36" s="261"/>
      <c r="AH36" s="261"/>
      <c r="AI36" s="261"/>
      <c r="AJ36" s="261"/>
      <c r="AK36" s="261"/>
      <c r="AL36" s="267"/>
      <c r="AM36" s="267"/>
      <c r="AN36" s="261">
        <f>'2022-2024 mjcc'!S46</f>
        <v>18864940</v>
      </c>
      <c r="AO36" s="261"/>
      <c r="AP36" s="261"/>
      <c r="AQ36" s="261"/>
      <c r="AR36" s="261"/>
      <c r="AS36" s="261"/>
      <c r="AT36" s="261"/>
      <c r="AU36" s="261"/>
      <c r="AV36" s="261"/>
      <c r="AW36" s="261"/>
      <c r="AX36" s="267"/>
      <c r="AY36" s="267"/>
      <c r="AZ36" s="261">
        <f>'2022-2024 mjcc'!T46</f>
        <v>18864940</v>
      </c>
      <c r="BA36" s="261"/>
      <c r="BB36" s="261"/>
      <c r="BC36" s="261"/>
      <c r="BD36" s="261"/>
      <c r="BE36" s="261"/>
      <c r="BF36" s="261"/>
      <c r="BG36" s="261"/>
      <c r="BH36" s="261"/>
      <c r="BI36" s="261"/>
      <c r="BJ36" s="267"/>
      <c r="BK36" s="267"/>
    </row>
    <row r="37" spans="1:63" ht="25.5">
      <c r="A37" s="259"/>
      <c r="B37" s="260" t="str">
        <f>'2022-2024 mjcc'!H47</f>
        <v xml:space="preserve"> 12003</v>
      </c>
      <c r="C37" s="259" t="str">
        <f>'2022-2024 mjcc'!I47</f>
        <v xml:space="preserve"> Երեխա ունեցող ընտանիքների բնակարանային ապահովման աջակցություն</v>
      </c>
      <c r="D37" s="261">
        <f>'2022-2024 mjcc'!P47</f>
        <v>344506</v>
      </c>
      <c r="E37" s="261"/>
      <c r="F37" s="261"/>
      <c r="G37" s="261"/>
      <c r="H37" s="261"/>
      <c r="I37" s="261"/>
      <c r="J37" s="261"/>
      <c r="K37" s="261"/>
      <c r="L37" s="261"/>
      <c r="M37" s="261"/>
      <c r="N37" s="267"/>
      <c r="O37" s="267"/>
      <c r="P37" s="261">
        <f>'2022-2024 mjcc'!Q47</f>
        <v>526760</v>
      </c>
      <c r="Q37" s="261"/>
      <c r="R37" s="261"/>
      <c r="S37" s="261"/>
      <c r="T37" s="261"/>
      <c r="U37" s="261"/>
      <c r="V37" s="261"/>
      <c r="W37" s="261"/>
      <c r="X37" s="261"/>
      <c r="Y37" s="261"/>
      <c r="Z37" s="267"/>
      <c r="AA37" s="267"/>
      <c r="AB37" s="261">
        <f>'2022-2024 mjcc'!R47</f>
        <v>6917426.0999999996</v>
      </c>
      <c r="AC37" s="261"/>
      <c r="AD37" s="261"/>
      <c r="AE37" s="261"/>
      <c r="AF37" s="261"/>
      <c r="AG37" s="261"/>
      <c r="AH37" s="261"/>
      <c r="AI37" s="261"/>
      <c r="AJ37" s="261"/>
      <c r="AK37" s="261"/>
      <c r="AL37" s="267"/>
      <c r="AM37" s="267"/>
      <c r="AN37" s="261">
        <f>'2022-2024 mjcc'!S47</f>
        <v>6917426.0999999996</v>
      </c>
      <c r="AO37" s="261"/>
      <c r="AP37" s="261"/>
      <c r="AQ37" s="261"/>
      <c r="AR37" s="261"/>
      <c r="AS37" s="261"/>
      <c r="AT37" s="261"/>
      <c r="AU37" s="261"/>
      <c r="AV37" s="261"/>
      <c r="AW37" s="261"/>
      <c r="AX37" s="267"/>
      <c r="AY37" s="267"/>
      <c r="AZ37" s="261">
        <f>'2022-2024 mjcc'!T47</f>
        <v>6917426.0999999996</v>
      </c>
      <c r="BA37" s="261"/>
      <c r="BB37" s="261"/>
      <c r="BC37" s="261"/>
      <c r="BD37" s="261"/>
      <c r="BE37" s="261"/>
      <c r="BF37" s="261"/>
      <c r="BG37" s="261"/>
      <c r="BH37" s="261"/>
      <c r="BI37" s="261"/>
      <c r="BJ37" s="267"/>
      <c r="BK37" s="267"/>
    </row>
    <row r="38" spans="1:63" ht="25.5">
      <c r="A38" s="256">
        <f>'2022-2024 mjcc'!G48</f>
        <v>1082</v>
      </c>
      <c r="B38" s="257"/>
      <c r="C38" s="256" t="str">
        <f>'2022-2024 mjcc'!I48</f>
        <v xml:space="preserve"> Սոցիալական աջակցություն անաշխատունակության դեպքում </v>
      </c>
      <c r="D38" s="258">
        <f>'2022-2024 mjcc'!P48</f>
        <v>16567759.835000001</v>
      </c>
      <c r="E38" s="258">
        <f>SUM(E39:E42)</f>
        <v>0</v>
      </c>
      <c r="F38" s="258">
        <f t="shared" ref="F38:O38" si="205">SUM(F39:F42)</f>
        <v>0</v>
      </c>
      <c r="G38" s="258">
        <f t="shared" si="205"/>
        <v>0</v>
      </c>
      <c r="H38" s="258">
        <f t="shared" si="205"/>
        <v>0</v>
      </c>
      <c r="I38" s="258">
        <f t="shared" si="205"/>
        <v>0</v>
      </c>
      <c r="J38" s="258">
        <f t="shared" si="205"/>
        <v>0</v>
      </c>
      <c r="K38" s="258">
        <f t="shared" si="205"/>
        <v>0</v>
      </c>
      <c r="L38" s="258">
        <f t="shared" si="205"/>
        <v>0</v>
      </c>
      <c r="M38" s="258">
        <f t="shared" si="205"/>
        <v>0</v>
      </c>
      <c r="N38" s="258">
        <f t="shared" si="205"/>
        <v>0</v>
      </c>
      <c r="O38" s="258">
        <f t="shared" si="205"/>
        <v>0</v>
      </c>
      <c r="P38" s="258">
        <f>'2022-2024 mjcc'!Q48</f>
        <v>14351892.600000001</v>
      </c>
      <c r="Q38" s="258">
        <f>SUM(Q39:Q42)</f>
        <v>0</v>
      </c>
      <c r="R38" s="258">
        <f t="shared" ref="R38" si="206">SUM(R39:R42)</f>
        <v>0</v>
      </c>
      <c r="S38" s="258">
        <f t="shared" ref="S38" si="207">SUM(S39:S42)</f>
        <v>0</v>
      </c>
      <c r="T38" s="258">
        <f t="shared" ref="T38" si="208">SUM(T39:T42)</f>
        <v>0</v>
      </c>
      <c r="U38" s="258">
        <f t="shared" ref="U38" si="209">SUM(U39:U42)</f>
        <v>0</v>
      </c>
      <c r="V38" s="258">
        <f t="shared" ref="V38" si="210">SUM(V39:V42)</f>
        <v>0</v>
      </c>
      <c r="W38" s="258">
        <f t="shared" ref="W38" si="211">SUM(W39:W42)</f>
        <v>0</v>
      </c>
      <c r="X38" s="258">
        <f t="shared" ref="X38" si="212">SUM(X39:X42)</f>
        <v>0</v>
      </c>
      <c r="Y38" s="258">
        <f t="shared" ref="Y38" si="213">SUM(Y39:Y42)</f>
        <v>0</v>
      </c>
      <c r="Z38" s="258">
        <f t="shared" ref="Z38" si="214">SUM(Z39:Z42)</f>
        <v>0</v>
      </c>
      <c r="AA38" s="258">
        <f t="shared" ref="AA38" si="215">SUM(AA39:AA42)</f>
        <v>0</v>
      </c>
      <c r="AB38" s="258">
        <f>'2022-2024 mjcc'!R48</f>
        <v>15147514.300000001</v>
      </c>
      <c r="AC38" s="258">
        <f>SUM(AC39:AC42)</f>
        <v>0</v>
      </c>
      <c r="AD38" s="258">
        <f t="shared" ref="AD38" si="216">SUM(AD39:AD42)</f>
        <v>0</v>
      </c>
      <c r="AE38" s="258">
        <f t="shared" ref="AE38" si="217">SUM(AE39:AE42)</f>
        <v>0</v>
      </c>
      <c r="AF38" s="258">
        <f t="shared" ref="AF38" si="218">SUM(AF39:AF42)</f>
        <v>0</v>
      </c>
      <c r="AG38" s="258">
        <f t="shared" ref="AG38" si="219">SUM(AG39:AG42)</f>
        <v>0</v>
      </c>
      <c r="AH38" s="258">
        <f t="shared" ref="AH38" si="220">SUM(AH39:AH42)</f>
        <v>0</v>
      </c>
      <c r="AI38" s="258">
        <f t="shared" ref="AI38" si="221">SUM(AI39:AI42)</f>
        <v>0</v>
      </c>
      <c r="AJ38" s="258">
        <f t="shared" ref="AJ38" si="222">SUM(AJ39:AJ42)</f>
        <v>0</v>
      </c>
      <c r="AK38" s="258">
        <f t="shared" ref="AK38" si="223">SUM(AK39:AK42)</f>
        <v>0</v>
      </c>
      <c r="AL38" s="258">
        <f t="shared" ref="AL38" si="224">SUM(AL39:AL42)</f>
        <v>0</v>
      </c>
      <c r="AM38" s="258">
        <f t="shared" ref="AM38" si="225">SUM(AM39:AM42)</f>
        <v>0</v>
      </c>
      <c r="AN38" s="258">
        <f>'2022-2024 mjcc'!S48</f>
        <v>15484728.4</v>
      </c>
      <c r="AO38" s="258">
        <f>SUM(AO39:AO42)</f>
        <v>0</v>
      </c>
      <c r="AP38" s="258">
        <f t="shared" ref="AP38" si="226">SUM(AP39:AP42)</f>
        <v>0</v>
      </c>
      <c r="AQ38" s="258">
        <f t="shared" ref="AQ38" si="227">SUM(AQ39:AQ42)</f>
        <v>0</v>
      </c>
      <c r="AR38" s="258">
        <f t="shared" ref="AR38" si="228">SUM(AR39:AR42)</f>
        <v>0</v>
      </c>
      <c r="AS38" s="258">
        <f t="shared" ref="AS38" si="229">SUM(AS39:AS42)</f>
        <v>0</v>
      </c>
      <c r="AT38" s="258">
        <f t="shared" ref="AT38" si="230">SUM(AT39:AT42)</f>
        <v>0</v>
      </c>
      <c r="AU38" s="258">
        <f t="shared" ref="AU38" si="231">SUM(AU39:AU42)</f>
        <v>0</v>
      </c>
      <c r="AV38" s="258">
        <f t="shared" ref="AV38" si="232">SUM(AV39:AV42)</f>
        <v>0</v>
      </c>
      <c r="AW38" s="258">
        <f t="shared" ref="AW38" si="233">SUM(AW39:AW42)</f>
        <v>0</v>
      </c>
      <c r="AX38" s="258">
        <f t="shared" ref="AX38" si="234">SUM(AX39:AX42)</f>
        <v>0</v>
      </c>
      <c r="AY38" s="258">
        <f t="shared" ref="AY38" si="235">SUM(AY39:AY42)</f>
        <v>0</v>
      </c>
      <c r="AZ38" s="258">
        <f>'2022-2024 mjcc'!T48</f>
        <v>15478112.4</v>
      </c>
      <c r="BA38" s="258">
        <f>SUM(BA39:BA42)</f>
        <v>0</v>
      </c>
      <c r="BB38" s="258">
        <f t="shared" ref="BB38" si="236">SUM(BB39:BB42)</f>
        <v>0</v>
      </c>
      <c r="BC38" s="258">
        <f t="shared" ref="BC38" si="237">SUM(BC39:BC42)</f>
        <v>0</v>
      </c>
      <c r="BD38" s="258">
        <f t="shared" ref="BD38" si="238">SUM(BD39:BD42)</f>
        <v>0</v>
      </c>
      <c r="BE38" s="258">
        <f t="shared" ref="BE38" si="239">SUM(BE39:BE42)</f>
        <v>0</v>
      </c>
      <c r="BF38" s="258">
        <f t="shared" ref="BF38" si="240">SUM(BF39:BF42)</f>
        <v>0</v>
      </c>
      <c r="BG38" s="258">
        <f t="shared" ref="BG38" si="241">SUM(BG39:BG42)</f>
        <v>0</v>
      </c>
      <c r="BH38" s="258">
        <f t="shared" ref="BH38" si="242">SUM(BH39:BH42)</f>
        <v>0</v>
      </c>
      <c r="BI38" s="258">
        <f t="shared" ref="BI38" si="243">SUM(BI39:BI42)</f>
        <v>0</v>
      </c>
      <c r="BJ38" s="258">
        <f t="shared" ref="BJ38" si="244">SUM(BJ39:BJ42)</f>
        <v>0</v>
      </c>
      <c r="BK38" s="258">
        <f t="shared" ref="BK38" si="245">SUM(BK39:BK42)</f>
        <v>0</v>
      </c>
    </row>
    <row r="39" spans="1:63" ht="25.5">
      <c r="A39" s="259"/>
      <c r="B39" s="260" t="str">
        <f>'2022-2024 mjcc'!H49</f>
        <v xml:space="preserve"> 11001</v>
      </c>
      <c r="C39" s="259" t="str">
        <f>'2022-2024 mjcc'!I49</f>
        <v xml:space="preserve"> Ժամանակավոր անաշխատունակության թերթիկների տպագրություն</v>
      </c>
      <c r="D39" s="261">
        <f>'2022-2024 mjcc'!P49</f>
        <v>3299.8049999999998</v>
      </c>
      <c r="E39" s="261"/>
      <c r="F39" s="261"/>
      <c r="G39" s="261"/>
      <c r="H39" s="261"/>
      <c r="I39" s="261"/>
      <c r="J39" s="261"/>
      <c r="K39" s="261"/>
      <c r="L39" s="261"/>
      <c r="M39" s="261"/>
      <c r="N39" s="267"/>
      <c r="O39" s="267"/>
      <c r="P39" s="261">
        <f>'2022-2024 mjcc'!Q49</f>
        <v>6270</v>
      </c>
      <c r="Q39" s="261"/>
      <c r="R39" s="261"/>
      <c r="S39" s="261"/>
      <c r="T39" s="261"/>
      <c r="U39" s="261"/>
      <c r="V39" s="261"/>
      <c r="W39" s="261"/>
      <c r="X39" s="261"/>
      <c r="Y39" s="261"/>
      <c r="Z39" s="267"/>
      <c r="AA39" s="267"/>
      <c r="AB39" s="261">
        <f>'2022-2024 mjcc'!R49</f>
        <v>10500</v>
      </c>
      <c r="AC39" s="261"/>
      <c r="AD39" s="261"/>
      <c r="AE39" s="261"/>
      <c r="AF39" s="261"/>
      <c r="AG39" s="261"/>
      <c r="AH39" s="261"/>
      <c r="AI39" s="261"/>
      <c r="AJ39" s="261"/>
      <c r="AK39" s="261"/>
      <c r="AL39" s="267"/>
      <c r="AM39" s="267"/>
      <c r="AN39" s="261">
        <f>'2022-2024 mjcc'!S49</f>
        <v>10500</v>
      </c>
      <c r="AO39" s="261"/>
      <c r="AP39" s="261"/>
      <c r="AQ39" s="261"/>
      <c r="AR39" s="261"/>
      <c r="AS39" s="261"/>
      <c r="AT39" s="261"/>
      <c r="AU39" s="261"/>
      <c r="AV39" s="261"/>
      <c r="AW39" s="261"/>
      <c r="AX39" s="267"/>
      <c r="AY39" s="267"/>
      <c r="AZ39" s="261">
        <f>'2022-2024 mjcc'!T49</f>
        <v>10500</v>
      </c>
      <c r="BA39" s="261"/>
      <c r="BB39" s="261"/>
      <c r="BC39" s="261"/>
      <c r="BD39" s="261"/>
      <c r="BE39" s="261"/>
      <c r="BF39" s="261"/>
      <c r="BG39" s="261"/>
      <c r="BH39" s="261"/>
      <c r="BI39" s="261"/>
      <c r="BJ39" s="267"/>
      <c r="BK39" s="267"/>
    </row>
    <row r="40" spans="1:63" ht="25.5">
      <c r="A40" s="259"/>
      <c r="B40" s="260" t="str">
        <f>'2022-2024 mjcc'!H50</f>
        <v xml:space="preserve"> 12001</v>
      </c>
      <c r="C40" s="259" t="str">
        <f>'2022-2024 mjcc'!I50</f>
        <v xml:space="preserve"> Ժամանակավոր անաշխատունակության դեպքում նպաստ</v>
      </c>
      <c r="D40" s="261">
        <f>'2022-2024 mjcc'!P50</f>
        <v>4800862</v>
      </c>
      <c r="E40" s="261"/>
      <c r="F40" s="261"/>
      <c r="G40" s="261"/>
      <c r="H40" s="261"/>
      <c r="I40" s="261"/>
      <c r="J40" s="261"/>
      <c r="K40" s="261"/>
      <c r="L40" s="261"/>
      <c r="M40" s="261"/>
      <c r="N40" s="267"/>
      <c r="O40" s="267"/>
      <c r="P40" s="261">
        <f>'2022-2024 mjcc'!Q50</f>
        <v>3009220.8</v>
      </c>
      <c r="Q40" s="261"/>
      <c r="R40" s="261"/>
      <c r="S40" s="261"/>
      <c r="T40" s="261"/>
      <c r="U40" s="261"/>
      <c r="V40" s="261"/>
      <c r="W40" s="261"/>
      <c r="X40" s="261"/>
      <c r="Y40" s="261"/>
      <c r="Z40" s="267"/>
      <c r="AA40" s="267"/>
      <c r="AB40" s="261">
        <f>'2022-2024 mjcc'!R50</f>
        <v>3009220.8</v>
      </c>
      <c r="AC40" s="261"/>
      <c r="AD40" s="261"/>
      <c r="AE40" s="261"/>
      <c r="AF40" s="261"/>
      <c r="AG40" s="261"/>
      <c r="AH40" s="261"/>
      <c r="AI40" s="261"/>
      <c r="AJ40" s="261"/>
      <c r="AK40" s="261"/>
      <c r="AL40" s="267"/>
      <c r="AM40" s="267"/>
      <c r="AN40" s="261">
        <f>'2022-2024 mjcc'!S50</f>
        <v>3039313</v>
      </c>
      <c r="AO40" s="261"/>
      <c r="AP40" s="261"/>
      <c r="AQ40" s="261"/>
      <c r="AR40" s="261"/>
      <c r="AS40" s="261"/>
      <c r="AT40" s="261"/>
      <c r="AU40" s="261"/>
      <c r="AV40" s="261"/>
      <c r="AW40" s="261"/>
      <c r="AX40" s="267"/>
      <c r="AY40" s="267"/>
      <c r="AZ40" s="261">
        <f>'2022-2024 mjcc'!T50</f>
        <v>3039313</v>
      </c>
      <c r="BA40" s="261"/>
      <c r="BB40" s="261"/>
      <c r="BC40" s="261"/>
      <c r="BD40" s="261"/>
      <c r="BE40" s="261"/>
      <c r="BF40" s="261"/>
      <c r="BG40" s="261"/>
      <c r="BH40" s="261"/>
      <c r="BI40" s="261"/>
      <c r="BJ40" s="267"/>
      <c r="BK40" s="267"/>
    </row>
    <row r="41" spans="1:63" ht="12.75">
      <c r="A41" s="259"/>
      <c r="B41" s="260" t="str">
        <f>'2022-2024 mjcc'!H51</f>
        <v xml:space="preserve"> 12002</v>
      </c>
      <c r="C41" s="259" t="str">
        <f>'2022-2024 mjcc'!I51</f>
        <v xml:space="preserve"> Մայրության նպաստ</v>
      </c>
      <c r="D41" s="261">
        <f>'2022-2024 mjcc'!P51</f>
        <v>11686823.07</v>
      </c>
      <c r="E41" s="261"/>
      <c r="F41" s="261"/>
      <c r="G41" s="261"/>
      <c r="H41" s="261"/>
      <c r="I41" s="261"/>
      <c r="J41" s="261"/>
      <c r="K41" s="261"/>
      <c r="L41" s="261"/>
      <c r="M41" s="261"/>
      <c r="N41" s="267"/>
      <c r="O41" s="267"/>
      <c r="P41" s="261">
        <f>'2022-2024 mjcc'!Q51</f>
        <v>11260318</v>
      </c>
      <c r="Q41" s="261"/>
      <c r="R41" s="261"/>
      <c r="S41" s="261"/>
      <c r="T41" s="261"/>
      <c r="U41" s="261"/>
      <c r="V41" s="261"/>
      <c r="W41" s="261"/>
      <c r="X41" s="261"/>
      <c r="Y41" s="261"/>
      <c r="Z41" s="267"/>
      <c r="AA41" s="267"/>
      <c r="AB41" s="261">
        <f>'2022-2024 mjcc'!R51</f>
        <v>12059318</v>
      </c>
      <c r="AC41" s="261"/>
      <c r="AD41" s="261"/>
      <c r="AE41" s="261"/>
      <c r="AF41" s="261"/>
      <c r="AG41" s="261"/>
      <c r="AH41" s="261"/>
      <c r="AI41" s="261"/>
      <c r="AJ41" s="261"/>
      <c r="AK41" s="261"/>
      <c r="AL41" s="267"/>
      <c r="AM41" s="267"/>
      <c r="AN41" s="261">
        <f>'2022-2024 mjcc'!S51</f>
        <v>12368756</v>
      </c>
      <c r="AO41" s="261"/>
      <c r="AP41" s="261"/>
      <c r="AQ41" s="261"/>
      <c r="AR41" s="261"/>
      <c r="AS41" s="261"/>
      <c r="AT41" s="261"/>
      <c r="AU41" s="261"/>
      <c r="AV41" s="261"/>
      <c r="AW41" s="261"/>
      <c r="AX41" s="267"/>
      <c r="AY41" s="267"/>
      <c r="AZ41" s="261">
        <f>'2022-2024 mjcc'!T51</f>
        <v>12368756</v>
      </c>
      <c r="BA41" s="261"/>
      <c r="BB41" s="261"/>
      <c r="BC41" s="261"/>
      <c r="BD41" s="261"/>
      <c r="BE41" s="261"/>
      <c r="BF41" s="261"/>
      <c r="BG41" s="261"/>
      <c r="BH41" s="261"/>
      <c r="BI41" s="261"/>
      <c r="BJ41" s="267"/>
      <c r="BK41" s="267"/>
    </row>
    <row r="42" spans="1:63" ht="76.5">
      <c r="A42" s="259"/>
      <c r="B42" s="260" t="str">
        <f>'2022-2024 mjcc'!H52</f>
        <v xml:space="preserve"> 12003</v>
      </c>
      <c r="C42" s="259" t="str">
        <f>'2022-2024 mjcc'!I52</f>
        <v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v>
      </c>
      <c r="D42" s="261">
        <f>'2022-2024 mjcc'!P52</f>
        <v>76774.960000000006</v>
      </c>
      <c r="E42" s="261"/>
      <c r="F42" s="261"/>
      <c r="G42" s="261"/>
      <c r="H42" s="261"/>
      <c r="I42" s="261"/>
      <c r="J42" s="261"/>
      <c r="K42" s="261"/>
      <c r="L42" s="261"/>
      <c r="M42" s="261"/>
      <c r="N42" s="267"/>
      <c r="O42" s="267"/>
      <c r="P42" s="261">
        <f>'2022-2024 mjcc'!Q52</f>
        <v>76083.8</v>
      </c>
      <c r="Q42" s="261"/>
      <c r="R42" s="261"/>
      <c r="S42" s="261"/>
      <c r="T42" s="261"/>
      <c r="U42" s="261"/>
      <c r="V42" s="261"/>
      <c r="W42" s="261"/>
      <c r="X42" s="261"/>
      <c r="Y42" s="261"/>
      <c r="Z42" s="267"/>
      <c r="AA42" s="267"/>
      <c r="AB42" s="261">
        <f>'2022-2024 mjcc'!R52</f>
        <v>68475.5</v>
      </c>
      <c r="AC42" s="261"/>
      <c r="AD42" s="261"/>
      <c r="AE42" s="261"/>
      <c r="AF42" s="261"/>
      <c r="AG42" s="261"/>
      <c r="AH42" s="261"/>
      <c r="AI42" s="261"/>
      <c r="AJ42" s="261"/>
      <c r="AK42" s="261"/>
      <c r="AL42" s="267"/>
      <c r="AM42" s="267"/>
      <c r="AN42" s="261">
        <f>'2022-2024 mjcc'!S52</f>
        <v>66159.399999999994</v>
      </c>
      <c r="AO42" s="261"/>
      <c r="AP42" s="261"/>
      <c r="AQ42" s="261"/>
      <c r="AR42" s="261"/>
      <c r="AS42" s="261"/>
      <c r="AT42" s="261"/>
      <c r="AU42" s="261"/>
      <c r="AV42" s="261"/>
      <c r="AW42" s="261"/>
      <c r="AX42" s="267"/>
      <c r="AY42" s="267"/>
      <c r="AZ42" s="261">
        <f>'2022-2024 mjcc'!T52</f>
        <v>59543.4</v>
      </c>
      <c r="BA42" s="261"/>
      <c r="BB42" s="261"/>
      <c r="BC42" s="261"/>
      <c r="BD42" s="261"/>
      <c r="BE42" s="261"/>
      <c r="BF42" s="261"/>
      <c r="BG42" s="261"/>
      <c r="BH42" s="261"/>
      <c r="BI42" s="261"/>
      <c r="BJ42" s="267"/>
      <c r="BK42" s="267"/>
    </row>
    <row r="43" spans="1:63" ht="12.75">
      <c r="A43" s="256">
        <f>'2022-2024 mjcc'!G53</f>
        <v>1088</v>
      </c>
      <c r="B43" s="257"/>
      <c r="C43" s="256" t="str">
        <f>'2022-2024 mjcc'!I53</f>
        <v xml:space="preserve"> Զբաղվածության ծրագիր </v>
      </c>
      <c r="D43" s="258">
        <f>'2022-2024 mjcc'!P53</f>
        <v>1941784.6369999999</v>
      </c>
      <c r="E43" s="258">
        <f>SUM(E44:E59)</f>
        <v>190729.60927166065</v>
      </c>
      <c r="F43" s="258">
        <f t="shared" ref="F43:O43" si="246">SUM(F44:F59)</f>
        <v>163940.84671556856</v>
      </c>
      <c r="G43" s="258">
        <f t="shared" si="246"/>
        <v>133123.21295499089</v>
      </c>
      <c r="H43" s="258">
        <f t="shared" si="246"/>
        <v>159482.67874195136</v>
      </c>
      <c r="I43" s="258">
        <f t="shared" si="246"/>
        <v>120707.29742847155</v>
      </c>
      <c r="J43" s="258">
        <f t="shared" si="246"/>
        <v>158715.10337900522</v>
      </c>
      <c r="K43" s="258">
        <f t="shared" si="246"/>
        <v>211881.3404823514</v>
      </c>
      <c r="L43" s="258">
        <f t="shared" si="246"/>
        <v>170352.94444964331</v>
      </c>
      <c r="M43" s="258">
        <f t="shared" si="246"/>
        <v>317214.01466262824</v>
      </c>
      <c r="N43" s="258">
        <f t="shared" si="246"/>
        <v>238705.48848752963</v>
      </c>
      <c r="O43" s="258">
        <f t="shared" si="246"/>
        <v>76931.481634595839</v>
      </c>
      <c r="P43" s="258">
        <f>'2022-2024 mjcc'!Q53</f>
        <v>2100795.4</v>
      </c>
      <c r="Q43" s="258">
        <f>SUM(Q44:Q59)</f>
        <v>265359.7</v>
      </c>
      <c r="R43" s="258">
        <f t="shared" ref="R43" si="247">SUM(R44:R59)</f>
        <v>172053.40000000002</v>
      </c>
      <c r="S43" s="258">
        <f t="shared" ref="S43" si="248">SUM(S44:S59)</f>
        <v>127817.3</v>
      </c>
      <c r="T43" s="258">
        <f t="shared" ref="T43" si="249">SUM(T44:T59)</f>
        <v>202987.5</v>
      </c>
      <c r="U43" s="258">
        <f t="shared" ref="U43" si="250">SUM(U44:U59)</f>
        <v>118621.1</v>
      </c>
      <c r="V43" s="258">
        <f t="shared" ref="V43" si="251">SUM(V44:V59)</f>
        <v>175179.8</v>
      </c>
      <c r="W43" s="258">
        <f t="shared" ref="W43" si="252">SUM(W44:W59)</f>
        <v>192872.3</v>
      </c>
      <c r="X43" s="258">
        <f t="shared" ref="X43" si="253">SUM(X44:X59)</f>
        <v>213003</v>
      </c>
      <c r="Y43" s="258">
        <f t="shared" ref="Y43" si="254">SUM(Y44:Y59)</f>
        <v>283210.09999999998</v>
      </c>
      <c r="Z43" s="258">
        <f t="shared" ref="Z43" si="255">SUM(Z44:Z59)</f>
        <v>222099.89999999997</v>
      </c>
      <c r="AA43" s="258">
        <f t="shared" ref="AA43" si="256">SUM(AA44:AA59)</f>
        <v>127391.29999999999</v>
      </c>
      <c r="AB43" s="258">
        <f>'2022-2024 mjcc'!R53</f>
        <v>2126503.52</v>
      </c>
      <c r="AC43" s="258">
        <f>SUM(AC44:AC59)</f>
        <v>0</v>
      </c>
      <c r="AD43" s="258">
        <f t="shared" ref="AD43" si="257">SUM(AD44:AD59)</f>
        <v>0</v>
      </c>
      <c r="AE43" s="258">
        <f t="shared" ref="AE43" si="258">SUM(AE44:AE59)</f>
        <v>0</v>
      </c>
      <c r="AF43" s="258">
        <f t="shared" ref="AF43" si="259">SUM(AF44:AF59)</f>
        <v>0</v>
      </c>
      <c r="AG43" s="258">
        <f t="shared" ref="AG43" si="260">SUM(AG44:AG59)</f>
        <v>0</v>
      </c>
      <c r="AH43" s="258">
        <f t="shared" ref="AH43" si="261">SUM(AH44:AH59)</f>
        <v>0</v>
      </c>
      <c r="AI43" s="258">
        <f t="shared" ref="AI43" si="262">SUM(AI44:AI59)</f>
        <v>0</v>
      </c>
      <c r="AJ43" s="258">
        <f t="shared" ref="AJ43" si="263">SUM(AJ44:AJ59)</f>
        <v>0</v>
      </c>
      <c r="AK43" s="258">
        <f t="shared" ref="AK43" si="264">SUM(AK44:AK59)</f>
        <v>0</v>
      </c>
      <c r="AL43" s="258">
        <f t="shared" ref="AL43" si="265">SUM(AL44:AL59)</f>
        <v>0</v>
      </c>
      <c r="AM43" s="258">
        <f t="shared" ref="AM43" si="266">SUM(AM44:AM59)</f>
        <v>0</v>
      </c>
      <c r="AN43" s="258">
        <f>'2022-2024 mjcc'!S53</f>
        <v>2127244.02</v>
      </c>
      <c r="AO43" s="258">
        <f>SUM(AO44:AO59)</f>
        <v>0</v>
      </c>
      <c r="AP43" s="258">
        <f t="shared" ref="AP43" si="267">SUM(AP44:AP59)</f>
        <v>0</v>
      </c>
      <c r="AQ43" s="258">
        <f t="shared" ref="AQ43" si="268">SUM(AQ44:AQ59)</f>
        <v>0</v>
      </c>
      <c r="AR43" s="258">
        <f t="shared" ref="AR43" si="269">SUM(AR44:AR59)</f>
        <v>0</v>
      </c>
      <c r="AS43" s="258">
        <f t="shared" ref="AS43" si="270">SUM(AS44:AS59)</f>
        <v>0</v>
      </c>
      <c r="AT43" s="258">
        <f t="shared" ref="AT43" si="271">SUM(AT44:AT59)</f>
        <v>0</v>
      </c>
      <c r="AU43" s="258">
        <f t="shared" ref="AU43" si="272">SUM(AU44:AU59)</f>
        <v>0</v>
      </c>
      <c r="AV43" s="258">
        <f t="shared" ref="AV43" si="273">SUM(AV44:AV59)</f>
        <v>0</v>
      </c>
      <c r="AW43" s="258">
        <f t="shared" ref="AW43" si="274">SUM(AW44:AW59)</f>
        <v>0</v>
      </c>
      <c r="AX43" s="258">
        <f t="shared" ref="AX43" si="275">SUM(AX44:AX59)</f>
        <v>0</v>
      </c>
      <c r="AY43" s="258">
        <f t="shared" ref="AY43" si="276">SUM(AY44:AY59)</f>
        <v>0</v>
      </c>
      <c r="AZ43" s="258">
        <f>'2022-2024 mjcc'!T53</f>
        <v>2127244.02</v>
      </c>
      <c r="BA43" s="258">
        <f>SUM(BA44:BA59)</f>
        <v>0</v>
      </c>
      <c r="BB43" s="258">
        <f t="shared" ref="BB43" si="277">SUM(BB44:BB59)</f>
        <v>0</v>
      </c>
      <c r="BC43" s="258">
        <f t="shared" ref="BC43" si="278">SUM(BC44:BC59)</f>
        <v>0</v>
      </c>
      <c r="BD43" s="258">
        <f t="shared" ref="BD43" si="279">SUM(BD44:BD59)</f>
        <v>0</v>
      </c>
      <c r="BE43" s="258">
        <f t="shared" ref="BE43" si="280">SUM(BE44:BE59)</f>
        <v>0</v>
      </c>
      <c r="BF43" s="258">
        <f t="shared" ref="BF43" si="281">SUM(BF44:BF59)</f>
        <v>0</v>
      </c>
      <c r="BG43" s="258">
        <f t="shared" ref="BG43" si="282">SUM(BG44:BG59)</f>
        <v>0</v>
      </c>
      <c r="BH43" s="258">
        <f t="shared" ref="BH43" si="283">SUM(BH44:BH59)</f>
        <v>0</v>
      </c>
      <c r="BI43" s="258">
        <f t="shared" ref="BI43" si="284">SUM(BI44:BI59)</f>
        <v>0</v>
      </c>
      <c r="BJ43" s="258">
        <f t="shared" ref="BJ43" si="285">SUM(BJ44:BJ59)</f>
        <v>0</v>
      </c>
      <c r="BK43" s="258">
        <f t="shared" ref="BK43" si="286">SUM(BK44:BK59)</f>
        <v>0</v>
      </c>
    </row>
    <row r="44" spans="1:63" ht="76.5">
      <c r="A44" s="262"/>
      <c r="B44" s="263" t="str">
        <f>'[2]2022-2024 mjcc'!H54</f>
        <v xml:space="preserve"> 11001</v>
      </c>
      <c r="C44" s="262" t="str">
        <f>'[2]2022-2024 mjcc'!I54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v>
      </c>
      <c r="D44" s="264">
        <f>'[2]2022-2024 mjcc'!M54</f>
        <v>40276.28</v>
      </c>
      <c r="E44" s="264">
        <v>12113.6</v>
      </c>
      <c r="F44" s="264">
        <v>2400.2939999999999</v>
      </c>
      <c r="G44" s="264">
        <v>2765.5</v>
      </c>
      <c r="H44" s="264">
        <v>2802.4</v>
      </c>
      <c r="I44" s="264">
        <v>1858.3330000000001</v>
      </c>
      <c r="J44" s="264">
        <v>4333.3680000000004</v>
      </c>
      <c r="K44" s="264">
        <v>790</v>
      </c>
      <c r="L44" s="264">
        <v>3444</v>
      </c>
      <c r="M44" s="264">
        <v>6152.567</v>
      </c>
      <c r="N44" s="266">
        <v>2938</v>
      </c>
      <c r="O44" s="266">
        <v>678.2</v>
      </c>
      <c r="P44" s="264">
        <f>'[2]2022-2024 mjcc'!N54</f>
        <v>63875</v>
      </c>
      <c r="Q44" s="268">
        <v>19071.3</v>
      </c>
      <c r="R44" s="269">
        <v>3011.3</v>
      </c>
      <c r="S44" s="269">
        <v>4197.5</v>
      </c>
      <c r="T44" s="269">
        <v>4288.8</v>
      </c>
      <c r="U44" s="269">
        <v>2555</v>
      </c>
      <c r="V44" s="269">
        <v>6022.5</v>
      </c>
      <c r="W44" s="269">
        <v>3376.3</v>
      </c>
      <c r="X44" s="269">
        <v>3741.3</v>
      </c>
      <c r="Y44" s="269">
        <v>9581.2999999999993</v>
      </c>
      <c r="Z44" s="269">
        <v>6752.5</v>
      </c>
      <c r="AA44" s="269">
        <v>1277.5</v>
      </c>
      <c r="AB44" s="264">
        <f>'[2]2022-2024 mjcc'!O54</f>
        <v>63875</v>
      </c>
      <c r="AC44" s="264"/>
      <c r="AD44" s="264"/>
      <c r="AE44" s="264"/>
      <c r="AF44" s="264"/>
      <c r="AG44" s="264"/>
      <c r="AH44" s="264"/>
      <c r="AI44" s="264"/>
      <c r="AJ44" s="264"/>
      <c r="AK44" s="264"/>
      <c r="AL44" s="266"/>
      <c r="AM44" s="266"/>
      <c r="AN44" s="264">
        <f>'[2]2022-2024 mjcc'!P54</f>
        <v>63875</v>
      </c>
      <c r="AO44" s="264"/>
      <c r="AP44" s="264"/>
      <c r="AQ44" s="264"/>
      <c r="AR44" s="264"/>
      <c r="AS44" s="264"/>
      <c r="AT44" s="264"/>
      <c r="AU44" s="264"/>
      <c r="AV44" s="264"/>
      <c r="AW44" s="264"/>
      <c r="AX44" s="266"/>
      <c r="AY44" s="266"/>
      <c r="AZ44" s="264">
        <f>'[2]2022-2024 mjcc'!Q54</f>
        <v>63875</v>
      </c>
      <c r="BA44" s="264"/>
      <c r="BB44" s="264"/>
      <c r="BC44" s="264"/>
      <c r="BD44" s="264"/>
      <c r="BE44" s="264"/>
      <c r="BF44" s="264"/>
      <c r="BG44" s="264"/>
      <c r="BH44" s="264"/>
      <c r="BI44" s="264"/>
      <c r="BJ44" s="266"/>
      <c r="BK44" s="266"/>
    </row>
    <row r="45" spans="1:63" ht="25.5">
      <c r="A45" s="262"/>
      <c r="B45" s="263" t="str">
        <f>'[2]2022-2024 mjcc'!H55</f>
        <v xml:space="preserve"> 11002</v>
      </c>
      <c r="C45" s="262" t="str">
        <f>'[2]2022-2024 mjcc'!I55</f>
        <v xml:space="preserve"> Աշխատանքի տոնավաճառի կազմակերպում</v>
      </c>
      <c r="D45" s="264">
        <f>'[2]2022-2024 mjcc'!M55</f>
        <v>0</v>
      </c>
      <c r="E45" s="264"/>
      <c r="F45" s="264"/>
      <c r="G45" s="264"/>
      <c r="H45" s="264"/>
      <c r="I45" s="264"/>
      <c r="J45" s="264"/>
      <c r="K45" s="264"/>
      <c r="L45" s="264"/>
      <c r="M45" s="264"/>
      <c r="N45" s="266"/>
      <c r="O45" s="266"/>
      <c r="P45" s="264">
        <f>'[2]2022-2024 mjcc'!N55</f>
        <v>7000</v>
      </c>
      <c r="Q45" s="270">
        <v>700</v>
      </c>
      <c r="R45" s="270">
        <v>700</v>
      </c>
      <c r="S45" s="270">
        <v>700</v>
      </c>
      <c r="T45" s="270">
        <v>700</v>
      </c>
      <c r="U45" s="270">
        <v>700</v>
      </c>
      <c r="V45" s="270">
        <v>700</v>
      </c>
      <c r="W45" s="270">
        <v>700</v>
      </c>
      <c r="X45" s="270">
        <v>700</v>
      </c>
      <c r="Y45" s="270">
        <v>700</v>
      </c>
      <c r="Z45" s="270">
        <v>700</v>
      </c>
      <c r="AA45" s="270">
        <v>0</v>
      </c>
      <c r="AB45" s="264">
        <f>'[2]2022-2024 mjcc'!O55</f>
        <v>7000</v>
      </c>
      <c r="AC45" s="264"/>
      <c r="AD45" s="264"/>
      <c r="AE45" s="264"/>
      <c r="AF45" s="264"/>
      <c r="AG45" s="264"/>
      <c r="AH45" s="264"/>
      <c r="AI45" s="264"/>
      <c r="AJ45" s="264"/>
      <c r="AK45" s="264"/>
      <c r="AL45" s="266"/>
      <c r="AM45" s="266"/>
      <c r="AN45" s="264">
        <f>'[2]2022-2024 mjcc'!P55</f>
        <v>7000</v>
      </c>
      <c r="AO45" s="264"/>
      <c r="AP45" s="264"/>
      <c r="AQ45" s="264"/>
      <c r="AR45" s="264"/>
      <c r="AS45" s="264"/>
      <c r="AT45" s="264"/>
      <c r="AU45" s="264"/>
      <c r="AV45" s="264"/>
      <c r="AW45" s="264"/>
      <c r="AX45" s="266"/>
      <c r="AY45" s="266"/>
      <c r="AZ45" s="264">
        <f>'[2]2022-2024 mjcc'!Q55</f>
        <v>7000</v>
      </c>
      <c r="BA45" s="264"/>
      <c r="BB45" s="264"/>
      <c r="BC45" s="264"/>
      <c r="BD45" s="264"/>
      <c r="BE45" s="264"/>
      <c r="BF45" s="264"/>
      <c r="BG45" s="264"/>
      <c r="BH45" s="264"/>
      <c r="BI45" s="264"/>
      <c r="BJ45" s="266"/>
      <c r="BK45" s="266"/>
    </row>
    <row r="46" spans="1:63" ht="63.75">
      <c r="A46" s="262"/>
      <c r="B46" s="263" t="str">
        <f>'[2]2022-2024 mjcc'!H56</f>
        <v xml:space="preserve"> 11004</v>
      </c>
      <c r="C46" s="262" t="str">
        <f>'[2]2022-2024 mjcc'!I56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46" s="264">
        <f>'[2]2022-2024 mjcc'!M56</f>
        <v>5938.26</v>
      </c>
      <c r="E46" s="264">
        <v>5938.3</v>
      </c>
      <c r="F46" s="264"/>
      <c r="G46" s="264"/>
      <c r="H46" s="264"/>
      <c r="I46" s="264"/>
      <c r="J46" s="264"/>
      <c r="K46" s="264"/>
      <c r="L46" s="264"/>
      <c r="M46" s="264"/>
      <c r="N46" s="266"/>
      <c r="O46" s="266"/>
      <c r="P46" s="264">
        <f>'[2]2022-2024 mjcc'!N56</f>
        <v>10000</v>
      </c>
      <c r="Q46" s="271">
        <v>10000</v>
      </c>
      <c r="R46" s="271"/>
      <c r="S46" s="271"/>
      <c r="T46" s="271"/>
      <c r="U46" s="271"/>
      <c r="V46" s="271"/>
      <c r="W46" s="271"/>
      <c r="X46" s="271"/>
      <c r="Y46" s="271"/>
      <c r="Z46" s="271"/>
      <c r="AA46" s="271"/>
      <c r="AB46" s="264">
        <f>'[2]2022-2024 mjcc'!O56</f>
        <v>14000</v>
      </c>
      <c r="AC46" s="264"/>
      <c r="AD46" s="264"/>
      <c r="AE46" s="264"/>
      <c r="AF46" s="264"/>
      <c r="AG46" s="264"/>
      <c r="AH46" s="264"/>
      <c r="AI46" s="264"/>
      <c r="AJ46" s="264"/>
      <c r="AK46" s="264"/>
      <c r="AL46" s="266"/>
      <c r="AM46" s="266"/>
      <c r="AN46" s="264">
        <f>'[2]2022-2024 mjcc'!P56</f>
        <v>14000</v>
      </c>
      <c r="AO46" s="264"/>
      <c r="AP46" s="264"/>
      <c r="AQ46" s="264"/>
      <c r="AR46" s="264"/>
      <c r="AS46" s="264"/>
      <c r="AT46" s="264"/>
      <c r="AU46" s="264"/>
      <c r="AV46" s="264"/>
      <c r="AW46" s="264"/>
      <c r="AX46" s="266"/>
      <c r="AY46" s="266"/>
      <c r="AZ46" s="264">
        <f>'[2]2022-2024 mjcc'!Q56</f>
        <v>14000</v>
      </c>
      <c r="BA46" s="264"/>
      <c r="BB46" s="264"/>
      <c r="BC46" s="264"/>
      <c r="BD46" s="264"/>
      <c r="BE46" s="264"/>
      <c r="BF46" s="264"/>
      <c r="BG46" s="264"/>
      <c r="BH46" s="264"/>
      <c r="BI46" s="264"/>
      <c r="BJ46" s="266"/>
      <c r="BK46" s="266"/>
    </row>
    <row r="47" spans="1:63" ht="25.5">
      <c r="A47" s="262"/>
      <c r="B47" s="263" t="str">
        <f>'[2]2022-2024 mjcc'!H57</f>
        <v xml:space="preserve"> 11006</v>
      </c>
      <c r="C47" s="262" t="str">
        <f>'[2]2022-2024 mjcc'!I57</f>
        <v xml:space="preserve"> Վարձատրվող հասարակական աշխատանքների իրականացման ապահովում</v>
      </c>
      <c r="D47" s="264">
        <f>'[2]2022-2024 mjcc'!M57</f>
        <v>68.3</v>
      </c>
      <c r="E47" s="264">
        <v>68.3</v>
      </c>
      <c r="F47" s="264"/>
      <c r="G47" s="264"/>
      <c r="H47" s="264"/>
      <c r="I47" s="264"/>
      <c r="J47" s="264"/>
      <c r="K47" s="264"/>
      <c r="L47" s="264"/>
      <c r="M47" s="264"/>
      <c r="N47" s="266"/>
      <c r="O47" s="266"/>
      <c r="P47" s="264">
        <f>'[2]2022-2024 mjcc'!N57</f>
        <v>1260</v>
      </c>
      <c r="Q47" s="270">
        <v>0</v>
      </c>
      <c r="R47" s="270">
        <v>30</v>
      </c>
      <c r="S47" s="270">
        <v>30</v>
      </c>
      <c r="T47" s="270">
        <v>120</v>
      </c>
      <c r="U47" s="270">
        <v>75</v>
      </c>
      <c r="V47" s="270">
        <v>75</v>
      </c>
      <c r="W47" s="270">
        <v>120</v>
      </c>
      <c r="X47" s="270">
        <v>255</v>
      </c>
      <c r="Y47" s="270">
        <v>225</v>
      </c>
      <c r="Z47" s="270">
        <v>285</v>
      </c>
      <c r="AA47" s="270">
        <v>45</v>
      </c>
      <c r="AB47" s="264">
        <f>'[2]2022-2024 mjcc'!O57</f>
        <v>1260</v>
      </c>
      <c r="AC47" s="264"/>
      <c r="AD47" s="264"/>
      <c r="AE47" s="264"/>
      <c r="AF47" s="264"/>
      <c r="AG47" s="264"/>
      <c r="AH47" s="264"/>
      <c r="AI47" s="264"/>
      <c r="AJ47" s="264"/>
      <c r="AK47" s="264"/>
      <c r="AL47" s="266"/>
      <c r="AM47" s="266"/>
      <c r="AN47" s="264">
        <f>'[2]2022-2024 mjcc'!P57</f>
        <v>1260</v>
      </c>
      <c r="AO47" s="264"/>
      <c r="AP47" s="264"/>
      <c r="AQ47" s="264"/>
      <c r="AR47" s="264"/>
      <c r="AS47" s="264"/>
      <c r="AT47" s="264"/>
      <c r="AU47" s="264"/>
      <c r="AV47" s="264"/>
      <c r="AW47" s="264"/>
      <c r="AX47" s="266"/>
      <c r="AY47" s="266"/>
      <c r="AZ47" s="264">
        <f>'[2]2022-2024 mjcc'!Q57</f>
        <v>1260</v>
      </c>
      <c r="BA47" s="264"/>
      <c r="BB47" s="264"/>
      <c r="BC47" s="264"/>
      <c r="BD47" s="264"/>
      <c r="BE47" s="264"/>
      <c r="BF47" s="264"/>
      <c r="BG47" s="264"/>
      <c r="BH47" s="264"/>
      <c r="BI47" s="264"/>
      <c r="BJ47" s="266"/>
      <c r="BK47" s="266"/>
    </row>
    <row r="48" spans="1:63" ht="51">
      <c r="A48" s="262"/>
      <c r="B48" s="263" t="str">
        <f>'[2]2022-2024 mjcc'!H58</f>
        <v xml:space="preserve"> 11007</v>
      </c>
      <c r="C48" s="262" t="str">
        <f>'[2]2022-2024 mjcc'!I58</f>
        <v xml:space="preserve"> Հաշմանդամություն ունեցող երեխաների ծնողների համար դասընթացների կազմակերպում_x000D_
</v>
      </c>
      <c r="D48" s="264">
        <f>'[2]2022-2024 mjcc'!M58</f>
        <v>2200</v>
      </c>
      <c r="E48" s="264">
        <v>2200</v>
      </c>
      <c r="F48" s="264"/>
      <c r="G48" s="264"/>
      <c r="H48" s="264"/>
      <c r="I48" s="264"/>
      <c r="J48" s="264"/>
      <c r="K48" s="264"/>
      <c r="L48" s="264"/>
      <c r="M48" s="264"/>
      <c r="N48" s="266"/>
      <c r="O48" s="266"/>
      <c r="P48" s="264">
        <f>'[2]2022-2024 mjcc'!N58</f>
        <v>2564.1</v>
      </c>
      <c r="Q48" s="270">
        <v>2564.1</v>
      </c>
      <c r="R48" s="270"/>
      <c r="S48" s="270"/>
      <c r="T48" s="270"/>
      <c r="U48" s="270"/>
      <c r="V48" s="270"/>
      <c r="W48" s="270"/>
      <c r="X48" s="270"/>
      <c r="Y48" s="270"/>
      <c r="Z48" s="270"/>
      <c r="AA48" s="270"/>
      <c r="AB48" s="264">
        <f>'[2]2022-2024 mjcc'!O58</f>
        <v>0</v>
      </c>
      <c r="AC48" s="264"/>
      <c r="AD48" s="264"/>
      <c r="AE48" s="264"/>
      <c r="AF48" s="264"/>
      <c r="AG48" s="264"/>
      <c r="AH48" s="264"/>
      <c r="AI48" s="264"/>
      <c r="AJ48" s="264"/>
      <c r="AK48" s="264"/>
      <c r="AL48" s="266"/>
      <c r="AM48" s="266"/>
      <c r="AN48" s="264">
        <f>'[2]2022-2024 mjcc'!P58</f>
        <v>0</v>
      </c>
      <c r="AO48" s="264"/>
      <c r="AP48" s="264"/>
      <c r="AQ48" s="264"/>
      <c r="AR48" s="264"/>
      <c r="AS48" s="264"/>
      <c r="AT48" s="264"/>
      <c r="AU48" s="264"/>
      <c r="AV48" s="264"/>
      <c r="AW48" s="264"/>
      <c r="AX48" s="266"/>
      <c r="AY48" s="266"/>
      <c r="AZ48" s="264">
        <f>'[2]2022-2024 mjcc'!Q58</f>
        <v>0</v>
      </c>
      <c r="BA48" s="264"/>
      <c r="BB48" s="264"/>
      <c r="BC48" s="264"/>
      <c r="BD48" s="264"/>
      <c r="BE48" s="264"/>
      <c r="BF48" s="264"/>
      <c r="BG48" s="264"/>
      <c r="BH48" s="264"/>
      <c r="BI48" s="264"/>
      <c r="BJ48" s="266"/>
      <c r="BK48" s="266"/>
    </row>
    <row r="49" spans="1:63" ht="38.25">
      <c r="A49" s="262"/>
      <c r="B49" s="263" t="str">
        <f>'[2]2022-2024 mjcc'!H59</f>
        <v xml:space="preserve"> 12001</v>
      </c>
      <c r="C49" s="262" t="str">
        <f>'[2]2022-2024 mjcc'!I59</f>
        <v xml:space="preserve"> Աշխատաշուկայում անմրցունակ անձանց փոքր ձեռնարկատիրական գործունեության աջակցության տրամադրում</v>
      </c>
      <c r="D49" s="264">
        <f>'[2]2022-2024 mjcc'!M59</f>
        <v>33823.769999999997</v>
      </c>
      <c r="E49" s="264">
        <v>5707.5</v>
      </c>
      <c r="F49" s="264">
        <v>1701</v>
      </c>
      <c r="G49" s="264">
        <v>3504.6770000000001</v>
      </c>
      <c r="H49" s="264">
        <v>2496.8319999999999</v>
      </c>
      <c r="I49" s="264">
        <v>1360</v>
      </c>
      <c r="J49" s="264">
        <v>4991.2</v>
      </c>
      <c r="K49" s="264">
        <v>1265.2139999999999</v>
      </c>
      <c r="L49" s="264">
        <v>3189.4639999999999</v>
      </c>
      <c r="M49" s="264">
        <v>4200</v>
      </c>
      <c r="N49" s="266">
        <v>3611.4290000000001</v>
      </c>
      <c r="O49" s="266">
        <v>1796.45</v>
      </c>
      <c r="P49" s="264">
        <f>'[2]2022-2024 mjcc'!N59</f>
        <v>50000</v>
      </c>
      <c r="Q49" s="270">
        <v>7000</v>
      </c>
      <c r="R49" s="270">
        <v>3000</v>
      </c>
      <c r="S49" s="270">
        <v>5000</v>
      </c>
      <c r="T49" s="270">
        <v>5000</v>
      </c>
      <c r="U49" s="270">
        <v>2000</v>
      </c>
      <c r="V49" s="270">
        <v>5000</v>
      </c>
      <c r="W49" s="270">
        <v>3000</v>
      </c>
      <c r="X49" s="270">
        <v>5000</v>
      </c>
      <c r="Y49" s="270">
        <v>7000</v>
      </c>
      <c r="Z49" s="270">
        <v>5000</v>
      </c>
      <c r="AA49" s="270">
        <v>3000</v>
      </c>
      <c r="AB49" s="264">
        <f>'[2]2022-2024 mjcc'!O59</f>
        <v>70180.5</v>
      </c>
      <c r="AC49" s="264"/>
      <c r="AD49" s="264"/>
      <c r="AE49" s="264"/>
      <c r="AF49" s="264"/>
      <c r="AG49" s="264"/>
      <c r="AH49" s="264"/>
      <c r="AI49" s="264"/>
      <c r="AJ49" s="264"/>
      <c r="AK49" s="264"/>
      <c r="AL49" s="266"/>
      <c r="AM49" s="266"/>
      <c r="AN49" s="264">
        <f>'[2]2022-2024 mjcc'!P59</f>
        <v>70180.5</v>
      </c>
      <c r="AO49" s="264"/>
      <c r="AP49" s="264"/>
      <c r="AQ49" s="264"/>
      <c r="AR49" s="264"/>
      <c r="AS49" s="264"/>
      <c r="AT49" s="264"/>
      <c r="AU49" s="264"/>
      <c r="AV49" s="264"/>
      <c r="AW49" s="264"/>
      <c r="AX49" s="266"/>
      <c r="AY49" s="266"/>
      <c r="AZ49" s="264">
        <f>'[2]2022-2024 mjcc'!Q59</f>
        <v>70180.5</v>
      </c>
      <c r="BA49" s="264"/>
      <c r="BB49" s="264"/>
      <c r="BC49" s="264"/>
      <c r="BD49" s="264"/>
      <c r="BE49" s="264"/>
      <c r="BF49" s="264"/>
      <c r="BG49" s="264"/>
      <c r="BH49" s="264"/>
      <c r="BI49" s="264"/>
      <c r="BJ49" s="266"/>
      <c r="BK49" s="266"/>
    </row>
    <row r="50" spans="1:63" ht="102">
      <c r="A50" s="262"/>
      <c r="B50" s="263" t="str">
        <f>'[2]2022-2024 mjcc'!H60</f>
        <v xml:space="preserve"> 12002</v>
      </c>
      <c r="C50" s="262" t="str">
        <f>'[2]2022-2024 mjcc'!I60</f>
        <v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v>
      </c>
      <c r="D50" s="264">
        <f>'[2]2022-2024 mjcc'!M60</f>
        <v>14039.91</v>
      </c>
      <c r="E50" s="264">
        <v>2654.4</v>
      </c>
      <c r="F50" s="264">
        <v>1807.01</v>
      </c>
      <c r="G50" s="264"/>
      <c r="H50" s="264">
        <v>500</v>
      </c>
      <c r="I50" s="264">
        <v>750.97500000000002</v>
      </c>
      <c r="J50" s="264">
        <v>717.50599999999997</v>
      </c>
      <c r="K50" s="264">
        <v>1816.694</v>
      </c>
      <c r="L50" s="264">
        <v>1039.3699999999999</v>
      </c>
      <c r="M50" s="264">
        <v>3313.172</v>
      </c>
      <c r="N50" s="266">
        <v>741.31</v>
      </c>
      <c r="O50" s="266">
        <v>699.45399999999995</v>
      </c>
      <c r="P50" s="264">
        <f>'[2]2022-2024 mjcc'!N60</f>
        <v>42840</v>
      </c>
      <c r="Q50" s="270">
        <v>9792</v>
      </c>
      <c r="R50" s="270">
        <v>3672</v>
      </c>
      <c r="S50" s="270">
        <v>2856</v>
      </c>
      <c r="T50" s="270">
        <v>3264</v>
      </c>
      <c r="U50" s="270">
        <v>1632</v>
      </c>
      <c r="V50" s="270">
        <v>3264</v>
      </c>
      <c r="W50" s="270">
        <v>3264</v>
      </c>
      <c r="X50" s="270">
        <v>3264</v>
      </c>
      <c r="Y50" s="270">
        <v>5304</v>
      </c>
      <c r="Z50" s="270">
        <v>3672</v>
      </c>
      <c r="AA50" s="270">
        <v>2856</v>
      </c>
      <c r="AB50" s="264">
        <f>'[2]2022-2024 mjcc'!O60</f>
        <v>161160</v>
      </c>
      <c r="AC50" s="264"/>
      <c r="AD50" s="264"/>
      <c r="AE50" s="264"/>
      <c r="AF50" s="264"/>
      <c r="AG50" s="264"/>
      <c r="AH50" s="264"/>
      <c r="AI50" s="264"/>
      <c r="AJ50" s="264"/>
      <c r="AK50" s="264"/>
      <c r="AL50" s="266"/>
      <c r="AM50" s="266"/>
      <c r="AN50" s="264">
        <f>'[2]2022-2024 mjcc'!P60</f>
        <v>161160</v>
      </c>
      <c r="AO50" s="264"/>
      <c r="AP50" s="264"/>
      <c r="AQ50" s="264"/>
      <c r="AR50" s="264"/>
      <c r="AS50" s="264"/>
      <c r="AT50" s="264"/>
      <c r="AU50" s="264"/>
      <c r="AV50" s="264"/>
      <c r="AW50" s="264"/>
      <c r="AX50" s="266"/>
      <c r="AY50" s="266"/>
      <c r="AZ50" s="264">
        <f>'[2]2022-2024 mjcc'!Q60</f>
        <v>161160</v>
      </c>
      <c r="BA50" s="264"/>
      <c r="BB50" s="264"/>
      <c r="BC50" s="264"/>
      <c r="BD50" s="264"/>
      <c r="BE50" s="264"/>
      <c r="BF50" s="264"/>
      <c r="BG50" s="264"/>
      <c r="BH50" s="264"/>
      <c r="BI50" s="264"/>
      <c r="BJ50" s="266"/>
      <c r="BK50" s="266"/>
    </row>
    <row r="51" spans="1:63" ht="25.5">
      <c r="A51" s="262"/>
      <c r="B51" s="263" t="str">
        <f>'[2]2022-2024 mjcc'!H61</f>
        <v xml:space="preserve"> 12003</v>
      </c>
      <c r="C51" s="262" t="str">
        <f>'[2]2022-2024 mjcc'!I61</f>
        <v xml:space="preserve"> Գործազուրկին այլ վայրում աշխատանքի տեղավորման աջակցության տրամադրում</v>
      </c>
      <c r="D51" s="264">
        <f>'[2]2022-2024 mjcc'!M61</f>
        <v>22045.919999999998</v>
      </c>
      <c r="E51" s="264">
        <v>9163.1</v>
      </c>
      <c r="F51" s="264"/>
      <c r="G51" s="264"/>
      <c r="H51" s="264"/>
      <c r="I51" s="264">
        <v>4794.5709999999999</v>
      </c>
      <c r="J51" s="264">
        <v>1598.4</v>
      </c>
      <c r="K51" s="264"/>
      <c r="L51" s="264">
        <v>822.3</v>
      </c>
      <c r="M51" s="264">
        <v>1711</v>
      </c>
      <c r="N51" s="266">
        <v>2528.5</v>
      </c>
      <c r="O51" s="266">
        <v>1428</v>
      </c>
      <c r="P51" s="264">
        <f>'[2]2022-2024 mjcc'!N61</f>
        <v>23320</v>
      </c>
      <c r="Q51" s="270">
        <v>6360</v>
      </c>
      <c r="R51" s="270">
        <v>1060</v>
      </c>
      <c r="S51" s="270">
        <v>1060</v>
      </c>
      <c r="T51" s="270">
        <v>1060</v>
      </c>
      <c r="U51" s="270">
        <v>2120</v>
      </c>
      <c r="V51" s="270">
        <v>3180</v>
      </c>
      <c r="W51" s="270">
        <v>1060</v>
      </c>
      <c r="X51" s="270">
        <v>1060</v>
      </c>
      <c r="Y51" s="270">
        <v>2120</v>
      </c>
      <c r="Z51" s="270">
        <v>3180</v>
      </c>
      <c r="AA51" s="270">
        <v>1060</v>
      </c>
      <c r="AB51" s="264">
        <f>'[2]2022-2024 mjcc'!O61</f>
        <v>920</v>
      </c>
      <c r="AC51" s="264"/>
      <c r="AD51" s="264"/>
      <c r="AE51" s="264"/>
      <c r="AF51" s="264"/>
      <c r="AG51" s="264"/>
      <c r="AH51" s="264"/>
      <c r="AI51" s="264"/>
      <c r="AJ51" s="264"/>
      <c r="AK51" s="264"/>
      <c r="AL51" s="266"/>
      <c r="AM51" s="266"/>
      <c r="AN51" s="264">
        <f>'[2]2022-2024 mjcc'!P61</f>
        <v>0</v>
      </c>
      <c r="AO51" s="264"/>
      <c r="AP51" s="264"/>
      <c r="AQ51" s="264"/>
      <c r="AR51" s="264"/>
      <c r="AS51" s="264"/>
      <c r="AT51" s="264"/>
      <c r="AU51" s="264"/>
      <c r="AV51" s="264"/>
      <c r="AW51" s="264"/>
      <c r="AX51" s="266"/>
      <c r="AY51" s="266"/>
      <c r="AZ51" s="264">
        <f>'[2]2022-2024 mjcc'!Q61</f>
        <v>0</v>
      </c>
      <c r="BA51" s="264"/>
      <c r="BB51" s="264"/>
      <c r="BC51" s="264"/>
      <c r="BD51" s="264"/>
      <c r="BE51" s="264"/>
      <c r="BF51" s="264"/>
      <c r="BG51" s="264"/>
      <c r="BH51" s="264"/>
      <c r="BI51" s="264"/>
      <c r="BJ51" s="266"/>
      <c r="BK51" s="266"/>
    </row>
    <row r="52" spans="1:63" ht="51">
      <c r="A52" s="262"/>
      <c r="B52" s="263" t="str">
        <f>'[2]2022-2024 mjcc'!H62</f>
        <v xml:space="preserve"> 12004</v>
      </c>
      <c r="C52" s="262" t="str">
        <f>'[2]2022-2024 mjcc'!I62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52" s="264">
        <f>'[2]2022-2024 mjcc'!M62</f>
        <v>148056.91</v>
      </c>
      <c r="E52" s="264">
        <v>26117.5</v>
      </c>
      <c r="F52" s="264">
        <v>8937.26</v>
      </c>
      <c r="G52" s="264">
        <v>11106.460999999999</v>
      </c>
      <c r="H52" s="264">
        <v>8633.4459999999999</v>
      </c>
      <c r="I52" s="264">
        <v>7158.8490000000002</v>
      </c>
      <c r="J52" s="264">
        <v>20616.503000000001</v>
      </c>
      <c r="K52" s="264">
        <v>8191.1040000000003</v>
      </c>
      <c r="L52" s="264">
        <v>10784.147000000001</v>
      </c>
      <c r="M52" s="264">
        <v>20161.602999999999</v>
      </c>
      <c r="N52" s="266">
        <v>18288.466</v>
      </c>
      <c r="O52" s="266">
        <v>8061.5950000000003</v>
      </c>
      <c r="P52" s="264">
        <f>'[2]2022-2024 mjcc'!N62</f>
        <v>164340.1</v>
      </c>
      <c r="Q52" s="272">
        <v>34153.800000000003</v>
      </c>
      <c r="R52" s="270">
        <v>7232.6</v>
      </c>
      <c r="S52" s="270">
        <v>11250.7</v>
      </c>
      <c r="T52" s="270">
        <v>12054.3</v>
      </c>
      <c r="U52" s="270">
        <v>9241.6</v>
      </c>
      <c r="V52" s="270">
        <v>19286.900000000001</v>
      </c>
      <c r="W52" s="270">
        <v>10447</v>
      </c>
      <c r="X52" s="270">
        <v>11250.7</v>
      </c>
      <c r="Y52" s="270">
        <v>24912.2</v>
      </c>
      <c r="Z52" s="270">
        <v>16876</v>
      </c>
      <c r="AA52" s="270">
        <v>7634.4</v>
      </c>
      <c r="AB52" s="264">
        <f>'[2]2022-2024 mjcc'!O62</f>
        <v>165268.31</v>
      </c>
      <c r="AC52" s="264"/>
      <c r="AD52" s="264"/>
      <c r="AE52" s="264"/>
      <c r="AF52" s="264"/>
      <c r="AG52" s="264"/>
      <c r="AH52" s="264"/>
      <c r="AI52" s="264"/>
      <c r="AJ52" s="264"/>
      <c r="AK52" s="264"/>
      <c r="AL52" s="266"/>
      <c r="AM52" s="266"/>
      <c r="AN52" s="264">
        <f>'[2]2022-2024 mjcc'!P62</f>
        <v>165268.31</v>
      </c>
      <c r="AO52" s="264"/>
      <c r="AP52" s="264"/>
      <c r="AQ52" s="264"/>
      <c r="AR52" s="264"/>
      <c r="AS52" s="264"/>
      <c r="AT52" s="264"/>
      <c r="AU52" s="264"/>
      <c r="AV52" s="264"/>
      <c r="AW52" s="264"/>
      <c r="AX52" s="266"/>
      <c r="AY52" s="266"/>
      <c r="AZ52" s="264">
        <f>'[2]2022-2024 mjcc'!Q62</f>
        <v>165268.31</v>
      </c>
      <c r="BA52" s="264"/>
      <c r="BB52" s="264"/>
      <c r="BC52" s="264"/>
      <c r="BD52" s="264"/>
      <c r="BE52" s="264"/>
      <c r="BF52" s="264"/>
      <c r="BG52" s="264"/>
      <c r="BH52" s="264"/>
      <c r="BI52" s="264"/>
      <c r="BJ52" s="266"/>
      <c r="BK52" s="266"/>
    </row>
    <row r="53" spans="1:63" ht="51">
      <c r="A53" s="262"/>
      <c r="B53" s="263" t="str">
        <f>'[2]2022-2024 mjcc'!H63</f>
        <v xml:space="preserve"> 12005</v>
      </c>
      <c r="C53" s="262" t="str">
        <f>'[2]2022-2024 mjcc'!I63</f>
        <v xml:space="preserve"> Աշխատաշուկայում անմրցունակ անձանց աշխատանքի տեղավորման դեպքում գործատուին միանվագ փոխհատուցման տրամադրում</v>
      </c>
      <c r="D53" s="264">
        <f>'[2]2022-2024 mjcc'!M63</f>
        <v>102407.7</v>
      </c>
      <c r="E53" s="264">
        <v>8319.4</v>
      </c>
      <c r="F53" s="264">
        <v>5510</v>
      </c>
      <c r="G53" s="264">
        <v>2200</v>
      </c>
      <c r="H53" s="264">
        <v>6520</v>
      </c>
      <c r="I53" s="264">
        <v>9030</v>
      </c>
      <c r="J53" s="264">
        <v>13810</v>
      </c>
      <c r="K53" s="264">
        <v>9200</v>
      </c>
      <c r="L53" s="264">
        <v>13380</v>
      </c>
      <c r="M53" s="264">
        <v>18827.7</v>
      </c>
      <c r="N53" s="266">
        <v>11460</v>
      </c>
      <c r="O53" s="266">
        <v>4150</v>
      </c>
      <c r="P53" s="264">
        <f>'[2]2022-2024 mjcc'!N63</f>
        <v>207500</v>
      </c>
      <c r="Q53" s="270">
        <v>47200</v>
      </c>
      <c r="R53" s="270">
        <v>12700</v>
      </c>
      <c r="S53" s="270">
        <v>10500</v>
      </c>
      <c r="T53" s="270">
        <v>14900</v>
      </c>
      <c r="U53" s="270">
        <v>10900</v>
      </c>
      <c r="V53" s="270">
        <v>19000</v>
      </c>
      <c r="W53" s="270">
        <v>16500</v>
      </c>
      <c r="X53" s="270">
        <v>15100</v>
      </c>
      <c r="Y53" s="270">
        <v>30200</v>
      </c>
      <c r="Z53" s="270">
        <v>21800</v>
      </c>
      <c r="AA53" s="270">
        <v>8700</v>
      </c>
      <c r="AB53" s="264">
        <f>'[2]2022-2024 mjcc'!O63</f>
        <v>207500</v>
      </c>
      <c r="AC53" s="264"/>
      <c r="AD53" s="264"/>
      <c r="AE53" s="264"/>
      <c r="AF53" s="264"/>
      <c r="AG53" s="264"/>
      <c r="AH53" s="264"/>
      <c r="AI53" s="264"/>
      <c r="AJ53" s="264"/>
      <c r="AK53" s="264"/>
      <c r="AL53" s="266"/>
      <c r="AM53" s="266"/>
      <c r="AN53" s="264">
        <f>'[2]2022-2024 mjcc'!P63</f>
        <v>207500</v>
      </c>
      <c r="AO53" s="264"/>
      <c r="AP53" s="264"/>
      <c r="AQ53" s="264"/>
      <c r="AR53" s="264"/>
      <c r="AS53" s="264"/>
      <c r="AT53" s="264"/>
      <c r="AU53" s="264"/>
      <c r="AV53" s="264"/>
      <c r="AW53" s="264"/>
      <c r="AX53" s="266"/>
      <c r="AY53" s="266"/>
      <c r="AZ53" s="264">
        <f>'[2]2022-2024 mjcc'!Q63</f>
        <v>207500</v>
      </c>
      <c r="BA53" s="264"/>
      <c r="BB53" s="264"/>
      <c r="BC53" s="264"/>
      <c r="BD53" s="264"/>
      <c r="BE53" s="264"/>
      <c r="BF53" s="264"/>
      <c r="BG53" s="264"/>
      <c r="BH53" s="264"/>
      <c r="BI53" s="264"/>
      <c r="BJ53" s="266"/>
      <c r="BK53" s="266"/>
    </row>
    <row r="54" spans="1:63" ht="38.25">
      <c r="A54" s="262"/>
      <c r="B54" s="263" t="str">
        <f>'[2]2022-2024 mjcc'!H64</f>
        <v xml:space="preserve"> 12006</v>
      </c>
      <c r="C54" s="262" t="str">
        <f>'[2]2022-2024 mjcc'!I64</f>
        <v xml:space="preserve"> Սեզոնային զբաղվածության խթանման միջոցով գյուղացիական տնտեսությանն աջակցության տրամադրում</v>
      </c>
      <c r="D54" s="264">
        <f>'[2]2022-2024 mjcc'!M64</f>
        <v>459570.09</v>
      </c>
      <c r="E54" s="264"/>
      <c r="F54" s="264">
        <v>41883.792000000001</v>
      </c>
      <c r="G54" s="264">
        <v>50536.387999999999</v>
      </c>
      <c r="H54" s="264">
        <v>58171.756000000001</v>
      </c>
      <c r="I54" s="264">
        <v>24739.704000000002</v>
      </c>
      <c r="J54" s="264">
        <v>33688.650999999998</v>
      </c>
      <c r="K54" s="264">
        <v>36910.466999999997</v>
      </c>
      <c r="L54" s="264">
        <v>39927.864999999998</v>
      </c>
      <c r="M54" s="264">
        <v>98444.2</v>
      </c>
      <c r="N54" s="266">
        <v>65914.75</v>
      </c>
      <c r="O54" s="266">
        <v>9352.5730000000003</v>
      </c>
      <c r="P54" s="264">
        <f>'[2]2022-2024 mjcc'!N64</f>
        <v>192842.2</v>
      </c>
      <c r="Q54" s="270">
        <v>0</v>
      </c>
      <c r="R54" s="270">
        <v>20697.7</v>
      </c>
      <c r="S54" s="270">
        <v>15901.9</v>
      </c>
      <c r="T54" s="270">
        <v>22212.2</v>
      </c>
      <c r="U54" s="270">
        <v>16406.7</v>
      </c>
      <c r="V54" s="270">
        <v>19688.099999999999</v>
      </c>
      <c r="W54" s="270">
        <v>17921.2</v>
      </c>
      <c r="X54" s="270">
        <v>23979</v>
      </c>
      <c r="Y54" s="270">
        <v>29027.3</v>
      </c>
      <c r="Z54" s="270">
        <v>21707.3</v>
      </c>
      <c r="AA54" s="270">
        <v>5300.6</v>
      </c>
      <c r="AB54" s="264">
        <f>'[2]2022-2024 mjcc'!O64</f>
        <v>213539.71</v>
      </c>
      <c r="AC54" s="264"/>
      <c r="AD54" s="264"/>
      <c r="AE54" s="264"/>
      <c r="AF54" s="264"/>
      <c r="AG54" s="264"/>
      <c r="AH54" s="264"/>
      <c r="AI54" s="264"/>
      <c r="AJ54" s="264"/>
      <c r="AK54" s="264"/>
      <c r="AL54" s="266"/>
      <c r="AM54" s="266"/>
      <c r="AN54" s="264">
        <f>'[2]2022-2024 mjcc'!P64</f>
        <v>215200.21</v>
      </c>
      <c r="AO54" s="264"/>
      <c r="AP54" s="264"/>
      <c r="AQ54" s="264"/>
      <c r="AR54" s="264"/>
      <c r="AS54" s="264"/>
      <c r="AT54" s="264"/>
      <c r="AU54" s="264"/>
      <c r="AV54" s="264"/>
      <c r="AW54" s="264"/>
      <c r="AX54" s="266"/>
      <c r="AY54" s="266"/>
      <c r="AZ54" s="264">
        <f>'[2]2022-2024 mjcc'!Q64</f>
        <v>215200.21</v>
      </c>
      <c r="BA54" s="264"/>
      <c r="BB54" s="264"/>
      <c r="BC54" s="264"/>
      <c r="BD54" s="264"/>
      <c r="BE54" s="264"/>
      <c r="BF54" s="264"/>
      <c r="BG54" s="264"/>
      <c r="BH54" s="264"/>
      <c r="BI54" s="264"/>
      <c r="BJ54" s="266"/>
      <c r="BK54" s="266"/>
    </row>
    <row r="55" spans="1:63" ht="76.5">
      <c r="A55" s="262"/>
      <c r="B55" s="263" t="str">
        <f>'[2]2022-2024 mjcc'!H65</f>
        <v xml:space="preserve"> 12008</v>
      </c>
      <c r="C55" s="262" t="str">
        <f>'[2]2022-2024 mjcc'!I65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v>
      </c>
      <c r="D55" s="264">
        <f>'[2]2022-2024 mjcc'!M65</f>
        <v>44285.120000000003</v>
      </c>
      <c r="E55" s="264">
        <v>13319.309271660642</v>
      </c>
      <c r="F55" s="264">
        <v>2639.203715568568</v>
      </c>
      <c r="G55" s="264">
        <v>3040.7599549908782</v>
      </c>
      <c r="H55" s="264">
        <v>3081.3327419513425</v>
      </c>
      <c r="I55" s="264">
        <v>2043.2994284715473</v>
      </c>
      <c r="J55" s="264">
        <v>4764.6833790052124</v>
      </c>
      <c r="K55" s="264">
        <v>868.63148235139897</v>
      </c>
      <c r="L55" s="264">
        <v>3786.793449643314</v>
      </c>
      <c r="M55" s="264">
        <v>6764.9536626282279</v>
      </c>
      <c r="N55" s="266">
        <v>3230.4294875296332</v>
      </c>
      <c r="O55" s="266">
        <v>745.70363459584667</v>
      </c>
      <c r="P55" s="264">
        <f>'[2]2022-2024 mjcc'!N65</f>
        <v>71400</v>
      </c>
      <c r="Q55" s="270">
        <v>21318</v>
      </c>
      <c r="R55" s="270">
        <v>3366</v>
      </c>
      <c r="S55" s="270">
        <v>4692</v>
      </c>
      <c r="T55" s="270">
        <v>4794</v>
      </c>
      <c r="U55" s="270">
        <v>2856</v>
      </c>
      <c r="V55" s="270">
        <v>6732</v>
      </c>
      <c r="W55" s="270">
        <v>3774</v>
      </c>
      <c r="X55" s="270">
        <v>4182</v>
      </c>
      <c r="Y55" s="270">
        <v>10710</v>
      </c>
      <c r="Z55" s="270">
        <v>7548</v>
      </c>
      <c r="AA55" s="270">
        <v>1228</v>
      </c>
      <c r="AB55" s="264">
        <f>'[2]2022-2024 mjcc'!O65</f>
        <v>71400</v>
      </c>
      <c r="AC55" s="264"/>
      <c r="AD55" s="264"/>
      <c r="AE55" s="264"/>
      <c r="AF55" s="264"/>
      <c r="AG55" s="264"/>
      <c r="AH55" s="264"/>
      <c r="AI55" s="264"/>
      <c r="AJ55" s="264"/>
      <c r="AK55" s="264"/>
      <c r="AL55" s="266"/>
      <c r="AM55" s="266"/>
      <c r="AN55" s="264">
        <f>'[2]2022-2024 mjcc'!P65</f>
        <v>71400</v>
      </c>
      <c r="AO55" s="264"/>
      <c r="AP55" s="264"/>
      <c r="AQ55" s="264"/>
      <c r="AR55" s="264"/>
      <c r="AS55" s="264"/>
      <c r="AT55" s="264"/>
      <c r="AU55" s="264"/>
      <c r="AV55" s="264"/>
      <c r="AW55" s="264"/>
      <c r="AX55" s="266"/>
      <c r="AY55" s="266"/>
      <c r="AZ55" s="264">
        <f>'[2]2022-2024 mjcc'!Q65</f>
        <v>71400</v>
      </c>
      <c r="BA55" s="264"/>
      <c r="BB55" s="264"/>
      <c r="BC55" s="264"/>
      <c r="BD55" s="264"/>
      <c r="BE55" s="264"/>
      <c r="BF55" s="264"/>
      <c r="BG55" s="264"/>
      <c r="BH55" s="264"/>
      <c r="BI55" s="264"/>
      <c r="BJ55" s="266"/>
      <c r="BK55" s="266"/>
    </row>
    <row r="56" spans="1:63" ht="76.5">
      <c r="A56" s="262"/>
      <c r="B56" s="263" t="str">
        <f>'[2]2022-2024 mjcc'!H66</f>
        <v xml:space="preserve"> 12009</v>
      </c>
      <c r="C56" s="262" t="str">
        <f>'[2]2022-2024 mjcc'!I66</f>
        <v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v>
      </c>
      <c r="D56" s="264">
        <f>'[2]2022-2024 mjcc'!M66</f>
        <v>393328.04</v>
      </c>
      <c r="E56" s="264">
        <v>94528.1</v>
      </c>
      <c r="F56" s="264">
        <v>23130.266</v>
      </c>
      <c r="G56" s="264">
        <v>22071.911</v>
      </c>
      <c r="H56" s="264">
        <v>33449.264000000003</v>
      </c>
      <c r="I56" s="264">
        <v>33828.864000000001</v>
      </c>
      <c r="J56" s="264">
        <v>30847.454000000002</v>
      </c>
      <c r="K56" s="264">
        <v>25955.688999999998</v>
      </c>
      <c r="L56" s="264">
        <v>32659.989000000001</v>
      </c>
      <c r="M56" s="264">
        <v>50457.499000000003</v>
      </c>
      <c r="N56" s="266">
        <v>38227.381000000001</v>
      </c>
      <c r="O56" s="266">
        <v>8171.6030000000001</v>
      </c>
      <c r="P56" s="264">
        <f>'[2]2022-2024 mjcc'!N66</f>
        <v>448800</v>
      </c>
      <c r="Q56" s="270">
        <v>82280</v>
      </c>
      <c r="R56" s="270">
        <v>35156</v>
      </c>
      <c r="S56" s="270">
        <v>30668</v>
      </c>
      <c r="T56" s="270">
        <v>40392</v>
      </c>
      <c r="U56" s="270">
        <v>29920</v>
      </c>
      <c r="V56" s="270">
        <v>37400</v>
      </c>
      <c r="W56" s="270">
        <v>32912</v>
      </c>
      <c r="X56" s="270">
        <v>32164</v>
      </c>
      <c r="Y56" s="270">
        <v>65824</v>
      </c>
      <c r="Z56" s="270">
        <v>50864</v>
      </c>
      <c r="AA56" s="270">
        <v>11220</v>
      </c>
      <c r="AB56" s="264">
        <f>'[2]2022-2024 mjcc'!O66</f>
        <v>448800</v>
      </c>
      <c r="AC56" s="264"/>
      <c r="AD56" s="264"/>
      <c r="AE56" s="264"/>
      <c r="AF56" s="264"/>
      <c r="AG56" s="264"/>
      <c r="AH56" s="264"/>
      <c r="AI56" s="264"/>
      <c r="AJ56" s="264"/>
      <c r="AK56" s="264"/>
      <c r="AL56" s="266"/>
      <c r="AM56" s="266"/>
      <c r="AN56" s="264">
        <f>'[2]2022-2024 mjcc'!P66</f>
        <v>448800</v>
      </c>
      <c r="AO56" s="264"/>
      <c r="AP56" s="264"/>
      <c r="AQ56" s="264"/>
      <c r="AR56" s="264"/>
      <c r="AS56" s="264"/>
      <c r="AT56" s="264"/>
      <c r="AU56" s="264"/>
      <c r="AV56" s="264"/>
      <c r="AW56" s="264"/>
      <c r="AX56" s="266"/>
      <c r="AY56" s="266"/>
      <c r="AZ56" s="264">
        <f>'[2]2022-2024 mjcc'!Q66</f>
        <v>448800</v>
      </c>
      <c r="BA56" s="264"/>
      <c r="BB56" s="264"/>
      <c r="BC56" s="264"/>
      <c r="BD56" s="264"/>
      <c r="BE56" s="264"/>
      <c r="BF56" s="264"/>
      <c r="BG56" s="264"/>
      <c r="BH56" s="264"/>
      <c r="BI56" s="264"/>
      <c r="BJ56" s="266"/>
      <c r="BK56" s="266"/>
    </row>
    <row r="57" spans="1:63" ht="51">
      <c r="A57" s="262"/>
      <c r="B57" s="263" t="str">
        <f>'[2]2022-2024 mjcc'!H67</f>
        <v xml:space="preserve"> 12010</v>
      </c>
      <c r="C57" s="262" t="str">
        <f>'[2]2022-2024 mjcc'!I67</f>
        <v xml:space="preserve"> Աշխատաշուկայում անմրցունակ և մասնագիտություն չունեցող  մայրերի համար գործատուի մոտ մասնագիտական ուսուցման կազմակերպում</v>
      </c>
      <c r="D57" s="264">
        <f>'[2]2022-2024 mjcc'!M67</f>
        <v>75224.497000000003</v>
      </c>
      <c r="E57" s="264">
        <v>10600.1</v>
      </c>
      <c r="F57" s="264">
        <v>4115.6270000000004</v>
      </c>
      <c r="G57" s="264">
        <v>4669.5159999999996</v>
      </c>
      <c r="H57" s="264">
        <v>5144.2849999999999</v>
      </c>
      <c r="I57" s="264">
        <v>2397.6149999999998</v>
      </c>
      <c r="J57" s="264">
        <v>7435.9380000000001</v>
      </c>
      <c r="K57" s="264">
        <v>6214.5709999999999</v>
      </c>
      <c r="L57" s="264">
        <v>4711.9830000000002</v>
      </c>
      <c r="M57" s="264">
        <v>8268.1200000000008</v>
      </c>
      <c r="N57" s="266">
        <v>12989.014999999999</v>
      </c>
      <c r="O57" s="266">
        <v>8677.7489999999998</v>
      </c>
      <c r="P57" s="264">
        <f>'[2]2022-2024 mjcc'!N67</f>
        <v>113454</v>
      </c>
      <c r="Q57" s="270">
        <v>24920.5</v>
      </c>
      <c r="R57" s="270">
        <v>5902.2</v>
      </c>
      <c r="S57" s="270">
        <v>9181.2000000000007</v>
      </c>
      <c r="T57" s="270">
        <v>8525.4</v>
      </c>
      <c r="U57" s="270">
        <v>3934.8</v>
      </c>
      <c r="V57" s="270">
        <v>10492.9</v>
      </c>
      <c r="W57" s="270">
        <v>7213.8</v>
      </c>
      <c r="X57" s="270">
        <v>8525.4</v>
      </c>
      <c r="Y57" s="270">
        <v>16395.099999999999</v>
      </c>
      <c r="Z57" s="270">
        <v>13771.9</v>
      </c>
      <c r="AA57" s="270">
        <v>4590.6000000000004</v>
      </c>
      <c r="AB57" s="264">
        <f>'[2]2022-2024 mjcc'!O67</f>
        <v>0</v>
      </c>
      <c r="AC57" s="264"/>
      <c r="AD57" s="264"/>
      <c r="AE57" s="264"/>
      <c r="AF57" s="264"/>
      <c r="AG57" s="264"/>
      <c r="AH57" s="264"/>
      <c r="AI57" s="264"/>
      <c r="AJ57" s="264"/>
      <c r="AK57" s="264"/>
      <c r="AL57" s="266"/>
      <c r="AM57" s="266"/>
      <c r="AN57" s="264">
        <f>'[2]2022-2024 mjcc'!P67</f>
        <v>0</v>
      </c>
      <c r="AO57" s="264"/>
      <c r="AP57" s="264"/>
      <c r="AQ57" s="264"/>
      <c r="AR57" s="264"/>
      <c r="AS57" s="264"/>
      <c r="AT57" s="264"/>
      <c r="AU57" s="264"/>
      <c r="AV57" s="264"/>
      <c r="AW57" s="264"/>
      <c r="AX57" s="266"/>
      <c r="AY57" s="266"/>
      <c r="AZ57" s="264">
        <f>'[2]2022-2024 mjcc'!Q67</f>
        <v>0</v>
      </c>
      <c r="BA57" s="264"/>
      <c r="BB57" s="264"/>
      <c r="BC57" s="264"/>
      <c r="BD57" s="264"/>
      <c r="BE57" s="264"/>
      <c r="BF57" s="264"/>
      <c r="BG57" s="264"/>
      <c r="BH57" s="264"/>
      <c r="BI57" s="264"/>
      <c r="BJ57" s="266"/>
      <c r="BK57" s="266"/>
    </row>
    <row r="58" spans="1:63" ht="51">
      <c r="A58" s="262"/>
      <c r="B58" s="263" t="str">
        <f>'[2]2022-2024 mjcc'!H68</f>
        <v xml:space="preserve"> 12011</v>
      </c>
      <c r="C58" s="262" t="str">
        <f>'[2]2022-2024 mjcc'!I68</f>
        <v xml:space="preserve"> Վարձատրվող հասարակական աշխատանքների կազմակերպման միջոցով գործազուրկների ժամանակավոր զբաղվածության ապահովում</v>
      </c>
      <c r="D58" s="264">
        <f>'[2]2022-2024 mjcc'!M68</f>
        <v>83558.929999999993</v>
      </c>
      <c r="E58" s="264"/>
      <c r="F58" s="264">
        <v>4454.8999999999996</v>
      </c>
      <c r="G58" s="264"/>
      <c r="H58" s="264">
        <v>6000</v>
      </c>
      <c r="I58" s="264">
        <v>1499.73</v>
      </c>
      <c r="J58" s="264">
        <v>4380</v>
      </c>
      <c r="K58" s="264">
        <v>8790</v>
      </c>
      <c r="L58" s="264">
        <v>19349.7</v>
      </c>
      <c r="M58" s="264">
        <v>8472.6</v>
      </c>
      <c r="N58" s="266">
        <v>20602</v>
      </c>
      <c r="O58" s="266">
        <v>10010</v>
      </c>
      <c r="P58" s="264">
        <f>'[2]2022-2024 mjcc'!N68</f>
        <v>126000</v>
      </c>
      <c r="Q58" s="270">
        <v>0</v>
      </c>
      <c r="R58" s="270">
        <v>3000</v>
      </c>
      <c r="S58" s="270">
        <v>3000</v>
      </c>
      <c r="T58" s="270">
        <v>12000</v>
      </c>
      <c r="U58" s="270">
        <v>7500</v>
      </c>
      <c r="V58" s="270">
        <v>7500</v>
      </c>
      <c r="W58" s="270">
        <v>12000</v>
      </c>
      <c r="X58" s="270">
        <v>25500</v>
      </c>
      <c r="Y58" s="270">
        <v>22500</v>
      </c>
      <c r="Z58" s="270">
        <v>28500</v>
      </c>
      <c r="AA58" s="270">
        <v>4500</v>
      </c>
      <c r="AB58" s="264">
        <f>'[2]2022-2024 mjcc'!O68</f>
        <v>126000</v>
      </c>
      <c r="AC58" s="264"/>
      <c r="AD58" s="264"/>
      <c r="AE58" s="264"/>
      <c r="AF58" s="264"/>
      <c r="AG58" s="264"/>
      <c r="AH58" s="264"/>
      <c r="AI58" s="264"/>
      <c r="AJ58" s="264"/>
      <c r="AK58" s="264"/>
      <c r="AL58" s="266"/>
      <c r="AM58" s="266"/>
      <c r="AN58" s="264">
        <f>'[2]2022-2024 mjcc'!P68</f>
        <v>126000</v>
      </c>
      <c r="AO58" s="264"/>
      <c r="AP58" s="264"/>
      <c r="AQ58" s="264"/>
      <c r="AR58" s="264"/>
      <c r="AS58" s="264"/>
      <c r="AT58" s="264"/>
      <c r="AU58" s="264"/>
      <c r="AV58" s="264"/>
      <c r="AW58" s="264"/>
      <c r="AX58" s="266"/>
      <c r="AY58" s="266"/>
      <c r="AZ58" s="264">
        <f>'[2]2022-2024 mjcc'!Q68</f>
        <v>126000</v>
      </c>
      <c r="BA58" s="264"/>
      <c r="BB58" s="264"/>
      <c r="BC58" s="264"/>
      <c r="BD58" s="264"/>
      <c r="BE58" s="264"/>
      <c r="BF58" s="264"/>
      <c r="BG58" s="264"/>
      <c r="BH58" s="264"/>
      <c r="BI58" s="264"/>
      <c r="BJ58" s="266"/>
      <c r="BK58" s="266"/>
    </row>
    <row r="59" spans="1:63" ht="38.25">
      <c r="A59" s="262"/>
      <c r="B59" s="263" t="str">
        <f>'[2]2022-2024 mjcc'!H69</f>
        <v xml:space="preserve"> 12013</v>
      </c>
      <c r="C59" s="262" t="str">
        <f>'[2]2022-2024 mjcc'!I69</f>
        <v xml:space="preserve"> Աշխատաշուկայում անմրցունակ անձանց անասնապահությամբ զբաղվելու համար աջակցության տրամադրում</v>
      </c>
      <c r="D59" s="264">
        <f>'[2]2022-2024 mjcc'!M69</f>
        <v>516960.91</v>
      </c>
      <c r="E59" s="264"/>
      <c r="F59" s="264">
        <v>67361.494000000006</v>
      </c>
      <c r="G59" s="264">
        <v>33228</v>
      </c>
      <c r="H59" s="264">
        <v>32683.363000000001</v>
      </c>
      <c r="I59" s="264">
        <v>31245.357</v>
      </c>
      <c r="J59" s="264">
        <v>31531.4</v>
      </c>
      <c r="K59" s="264">
        <v>111878.97</v>
      </c>
      <c r="L59" s="264">
        <v>37257.332999999999</v>
      </c>
      <c r="M59" s="264">
        <v>90440.6</v>
      </c>
      <c r="N59" s="266">
        <v>58174.207999999999</v>
      </c>
      <c r="O59" s="266">
        <v>23160.153999999999</v>
      </c>
      <c r="P59" s="264">
        <f>'[2]2022-2024 mjcc'!N69</f>
        <v>575600</v>
      </c>
      <c r="Q59" s="270">
        <v>0</v>
      </c>
      <c r="R59" s="270">
        <v>72525.600000000006</v>
      </c>
      <c r="S59" s="270">
        <v>28780</v>
      </c>
      <c r="T59" s="270">
        <v>73676.800000000003</v>
      </c>
      <c r="U59" s="270">
        <v>28780</v>
      </c>
      <c r="V59" s="270">
        <v>36838.400000000001</v>
      </c>
      <c r="W59" s="270">
        <v>80584</v>
      </c>
      <c r="X59" s="270">
        <v>78281.600000000006</v>
      </c>
      <c r="Y59" s="270">
        <v>58711.199999999997</v>
      </c>
      <c r="Z59" s="270">
        <v>41443.199999999997</v>
      </c>
      <c r="AA59" s="270">
        <v>75979.199999999997</v>
      </c>
      <c r="AB59" s="264">
        <f>'[2]2022-2024 mjcc'!O69</f>
        <v>575600</v>
      </c>
      <c r="AC59" s="264"/>
      <c r="AD59" s="264"/>
      <c r="AE59" s="264"/>
      <c r="AF59" s="264"/>
      <c r="AG59" s="264"/>
      <c r="AH59" s="264"/>
      <c r="AI59" s="264"/>
      <c r="AJ59" s="264"/>
      <c r="AK59" s="264"/>
      <c r="AL59" s="266"/>
      <c r="AM59" s="266"/>
      <c r="AN59" s="264">
        <f>'[2]2022-2024 mjcc'!P69</f>
        <v>575600</v>
      </c>
      <c r="AO59" s="264"/>
      <c r="AP59" s="264"/>
      <c r="AQ59" s="264"/>
      <c r="AR59" s="264"/>
      <c r="AS59" s="264"/>
      <c r="AT59" s="264"/>
      <c r="AU59" s="264"/>
      <c r="AV59" s="264"/>
      <c r="AW59" s="264"/>
      <c r="AX59" s="266"/>
      <c r="AY59" s="266"/>
      <c r="AZ59" s="264">
        <f>'[2]2022-2024 mjcc'!Q69</f>
        <v>575600</v>
      </c>
      <c r="BA59" s="264"/>
      <c r="BB59" s="264"/>
      <c r="BC59" s="264"/>
      <c r="BD59" s="264"/>
      <c r="BE59" s="264"/>
      <c r="BF59" s="264"/>
      <c r="BG59" s="264"/>
      <c r="BH59" s="264"/>
      <c r="BI59" s="264"/>
      <c r="BJ59" s="266"/>
      <c r="BK59" s="266"/>
    </row>
    <row r="60" spans="1:63" ht="12.75">
      <c r="A60" s="256">
        <f>'2022-2024 mjcc'!G70</f>
        <v>1098</v>
      </c>
      <c r="B60" s="257"/>
      <c r="C60" s="256" t="str">
        <f>'2022-2024 mjcc'!I70</f>
        <v xml:space="preserve"> Բնակարանային ապահովում</v>
      </c>
      <c r="D60" s="258">
        <f>'2022-2024 mjcc'!P70</f>
        <v>418199.74</v>
      </c>
      <c r="E60" s="258">
        <f>SUM(E61:E64)</f>
        <v>0</v>
      </c>
      <c r="F60" s="258">
        <f t="shared" ref="F60:O60" si="287">SUM(F61:F64)</f>
        <v>0</v>
      </c>
      <c r="G60" s="258">
        <f t="shared" si="287"/>
        <v>0</v>
      </c>
      <c r="H60" s="258">
        <f t="shared" si="287"/>
        <v>0</v>
      </c>
      <c r="I60" s="258">
        <f t="shared" si="287"/>
        <v>0</v>
      </c>
      <c r="J60" s="258">
        <f t="shared" si="287"/>
        <v>0</v>
      </c>
      <c r="K60" s="258">
        <f t="shared" si="287"/>
        <v>0</v>
      </c>
      <c r="L60" s="258">
        <f t="shared" si="287"/>
        <v>0</v>
      </c>
      <c r="M60" s="258">
        <f t="shared" si="287"/>
        <v>0</v>
      </c>
      <c r="N60" s="258">
        <f t="shared" si="287"/>
        <v>0</v>
      </c>
      <c r="O60" s="258">
        <f t="shared" si="287"/>
        <v>0</v>
      </c>
      <c r="P60" s="258">
        <f>'2022-2024 mjcc'!Q70</f>
        <v>1790614.2</v>
      </c>
      <c r="Q60" s="258">
        <f>SUM(Q61:Q64)</f>
        <v>0</v>
      </c>
      <c r="R60" s="258">
        <f t="shared" ref="R60" si="288">SUM(R61:R64)</f>
        <v>0</v>
      </c>
      <c r="S60" s="258">
        <f t="shared" ref="S60" si="289">SUM(S61:S64)</f>
        <v>0</v>
      </c>
      <c r="T60" s="258">
        <f t="shared" ref="T60" si="290">SUM(T61:T64)</f>
        <v>0</v>
      </c>
      <c r="U60" s="258">
        <f t="shared" ref="U60" si="291">SUM(U61:U64)</f>
        <v>0</v>
      </c>
      <c r="V60" s="258">
        <f t="shared" ref="V60" si="292">SUM(V61:V64)</f>
        <v>0</v>
      </c>
      <c r="W60" s="258">
        <f t="shared" ref="W60" si="293">SUM(W61:W64)</f>
        <v>0</v>
      </c>
      <c r="X60" s="258">
        <f t="shared" ref="X60" si="294">SUM(X61:X64)</f>
        <v>0</v>
      </c>
      <c r="Y60" s="258">
        <f t="shared" ref="Y60" si="295">SUM(Y61:Y64)</f>
        <v>0</v>
      </c>
      <c r="Z60" s="258">
        <f t="shared" ref="Z60" si="296">SUM(Z61:Z64)</f>
        <v>0</v>
      </c>
      <c r="AA60" s="258">
        <f t="shared" ref="AA60" si="297">SUM(AA61:AA64)</f>
        <v>0</v>
      </c>
      <c r="AB60" s="258">
        <f>'2022-2024 mjcc'!R70</f>
        <v>780375.61</v>
      </c>
      <c r="AC60" s="258">
        <f>SUM(AC61:AC64)</f>
        <v>0</v>
      </c>
      <c r="AD60" s="258">
        <f t="shared" ref="AD60" si="298">SUM(AD61:AD64)</f>
        <v>0</v>
      </c>
      <c r="AE60" s="258">
        <f t="shared" ref="AE60" si="299">SUM(AE61:AE64)</f>
        <v>0</v>
      </c>
      <c r="AF60" s="258">
        <f t="shared" ref="AF60" si="300">SUM(AF61:AF64)</f>
        <v>0</v>
      </c>
      <c r="AG60" s="258">
        <f t="shared" ref="AG60" si="301">SUM(AG61:AG64)</f>
        <v>0</v>
      </c>
      <c r="AH60" s="258">
        <f t="shared" ref="AH60" si="302">SUM(AH61:AH64)</f>
        <v>0</v>
      </c>
      <c r="AI60" s="258">
        <f t="shared" ref="AI60" si="303">SUM(AI61:AI64)</f>
        <v>0</v>
      </c>
      <c r="AJ60" s="258">
        <f t="shared" ref="AJ60" si="304">SUM(AJ61:AJ64)</f>
        <v>0</v>
      </c>
      <c r="AK60" s="258">
        <f t="shared" ref="AK60" si="305">SUM(AK61:AK64)</f>
        <v>0</v>
      </c>
      <c r="AL60" s="258">
        <f t="shared" ref="AL60" si="306">SUM(AL61:AL64)</f>
        <v>0</v>
      </c>
      <c r="AM60" s="258">
        <f t="shared" ref="AM60" si="307">SUM(AM61:AM64)</f>
        <v>0</v>
      </c>
      <c r="AN60" s="258">
        <f>'2022-2024 mjcc'!S70</f>
        <v>494000</v>
      </c>
      <c r="AO60" s="258">
        <f>SUM(AO61:AO64)</f>
        <v>0</v>
      </c>
      <c r="AP60" s="258">
        <f t="shared" ref="AP60" si="308">SUM(AP61:AP64)</f>
        <v>0</v>
      </c>
      <c r="AQ60" s="258">
        <f t="shared" ref="AQ60" si="309">SUM(AQ61:AQ64)</f>
        <v>0</v>
      </c>
      <c r="AR60" s="258">
        <f t="shared" ref="AR60" si="310">SUM(AR61:AR64)</f>
        <v>0</v>
      </c>
      <c r="AS60" s="258">
        <f t="shared" ref="AS60" si="311">SUM(AS61:AS64)</f>
        <v>0</v>
      </c>
      <c r="AT60" s="258">
        <f t="shared" ref="AT60" si="312">SUM(AT61:AT64)</f>
        <v>0</v>
      </c>
      <c r="AU60" s="258">
        <f t="shared" ref="AU60" si="313">SUM(AU61:AU64)</f>
        <v>0</v>
      </c>
      <c r="AV60" s="258">
        <f t="shared" ref="AV60" si="314">SUM(AV61:AV64)</f>
        <v>0</v>
      </c>
      <c r="AW60" s="258">
        <f t="shared" ref="AW60" si="315">SUM(AW61:AW64)</f>
        <v>0</v>
      </c>
      <c r="AX60" s="258">
        <f t="shared" ref="AX60" si="316">SUM(AX61:AX64)</f>
        <v>0</v>
      </c>
      <c r="AY60" s="258">
        <f t="shared" ref="AY60" si="317">SUM(AY61:AY64)</f>
        <v>0</v>
      </c>
      <c r="AZ60" s="258">
        <f>'2022-2024 mjcc'!T70</f>
        <v>494000</v>
      </c>
      <c r="BA60" s="258">
        <f>SUM(BA61:BA64)</f>
        <v>0</v>
      </c>
      <c r="BB60" s="258">
        <f t="shared" ref="BB60" si="318">SUM(BB61:BB64)</f>
        <v>0</v>
      </c>
      <c r="BC60" s="258">
        <f t="shared" ref="BC60" si="319">SUM(BC61:BC64)</f>
        <v>0</v>
      </c>
      <c r="BD60" s="258">
        <f t="shared" ref="BD60" si="320">SUM(BD61:BD64)</f>
        <v>0</v>
      </c>
      <c r="BE60" s="258">
        <f t="shared" ref="BE60" si="321">SUM(BE61:BE64)</f>
        <v>0</v>
      </c>
      <c r="BF60" s="258">
        <f t="shared" ref="BF60" si="322">SUM(BF61:BF64)</f>
        <v>0</v>
      </c>
      <c r="BG60" s="258">
        <f t="shared" ref="BG60" si="323">SUM(BG61:BG64)</f>
        <v>0</v>
      </c>
      <c r="BH60" s="258">
        <f t="shared" ref="BH60" si="324">SUM(BH61:BH64)</f>
        <v>0</v>
      </c>
      <c r="BI60" s="258">
        <f t="shared" ref="BI60" si="325">SUM(BI61:BI64)</f>
        <v>0</v>
      </c>
      <c r="BJ60" s="258">
        <f t="shared" ref="BJ60" si="326">SUM(BJ61:BJ64)</f>
        <v>0</v>
      </c>
      <c r="BK60" s="258">
        <f t="shared" ref="BK60" si="327">SUM(BK61:BK64)</f>
        <v>0</v>
      </c>
    </row>
    <row r="61" spans="1:63" ht="38.25">
      <c r="A61" s="259"/>
      <c r="B61" s="260" t="str">
        <f>'2022-2024 mjcc'!H71</f>
        <v xml:space="preserve"> 12001</v>
      </c>
      <c r="C61" s="259" t="str">
        <f>'2022-2024 mjcc'!I71</f>
        <v xml:space="preserve"> Երկրաշարժի հետևանքով անօթևան մնացած ընտանիքների բնակարանային ապահովում</v>
      </c>
      <c r="D61" s="261">
        <f>'2022-2024 mjcc'!P71</f>
        <v>0</v>
      </c>
      <c r="E61" s="261"/>
      <c r="F61" s="261"/>
      <c r="G61" s="261"/>
      <c r="H61" s="261"/>
      <c r="I61" s="261"/>
      <c r="J61" s="261"/>
      <c r="K61" s="261"/>
      <c r="L61" s="261"/>
      <c r="M61" s="261"/>
      <c r="N61" s="267"/>
      <c r="O61" s="267"/>
      <c r="P61" s="261">
        <f>'2022-2024 mjcc'!Q71</f>
        <v>0</v>
      </c>
      <c r="Q61" s="261"/>
      <c r="R61" s="261"/>
      <c r="S61" s="261"/>
      <c r="T61" s="261"/>
      <c r="U61" s="261"/>
      <c r="V61" s="261"/>
      <c r="W61" s="261"/>
      <c r="X61" s="261"/>
      <c r="Y61" s="261"/>
      <c r="Z61" s="267"/>
      <c r="AA61" s="267"/>
      <c r="AB61" s="261">
        <f>'2022-2024 mjcc'!R71</f>
        <v>0</v>
      </c>
      <c r="AC61" s="261"/>
      <c r="AD61" s="261"/>
      <c r="AE61" s="261"/>
      <c r="AF61" s="261"/>
      <c r="AG61" s="261"/>
      <c r="AH61" s="261"/>
      <c r="AI61" s="261"/>
      <c r="AJ61" s="261"/>
      <c r="AK61" s="261"/>
      <c r="AL61" s="267"/>
      <c r="AM61" s="267"/>
      <c r="AN61" s="261">
        <f>'2022-2024 mjcc'!S71</f>
        <v>0</v>
      </c>
      <c r="AO61" s="261"/>
      <c r="AP61" s="261"/>
      <c r="AQ61" s="261"/>
      <c r="AR61" s="261"/>
      <c r="AS61" s="261"/>
      <c r="AT61" s="261"/>
      <c r="AU61" s="261"/>
      <c r="AV61" s="261"/>
      <c r="AW61" s="261"/>
      <c r="AX61" s="267"/>
      <c r="AY61" s="267"/>
      <c r="AZ61" s="261">
        <f>'2022-2024 mjcc'!T71</f>
        <v>0</v>
      </c>
      <c r="BA61" s="261"/>
      <c r="BB61" s="261"/>
      <c r="BC61" s="261"/>
      <c r="BD61" s="261"/>
      <c r="BE61" s="261"/>
      <c r="BF61" s="261"/>
      <c r="BG61" s="261"/>
      <c r="BH61" s="261"/>
      <c r="BI61" s="261"/>
      <c r="BJ61" s="267"/>
      <c r="BK61" s="267"/>
    </row>
    <row r="62" spans="1:63" ht="63.75">
      <c r="A62" s="259"/>
      <c r="B62" s="260" t="str">
        <f>'2022-2024 mjcc'!H72</f>
        <v xml:space="preserve"> 12002</v>
      </c>
      <c r="C62" s="259" t="str">
        <f>'2022-2024 mjcc'!I72</f>
        <v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v>
      </c>
      <c r="D62" s="261">
        <f>'2022-2024 mjcc'!P72</f>
        <v>125742</v>
      </c>
      <c r="E62" s="261"/>
      <c r="F62" s="261"/>
      <c r="G62" s="261"/>
      <c r="H62" s="261"/>
      <c r="I62" s="261"/>
      <c r="J62" s="261"/>
      <c r="K62" s="261"/>
      <c r="L62" s="261"/>
      <c r="M62" s="261"/>
      <c r="N62" s="267"/>
      <c r="O62" s="267"/>
      <c r="P62" s="261">
        <f>'2022-2024 mjcc'!Q72</f>
        <v>500000</v>
      </c>
      <c r="Q62" s="261"/>
      <c r="R62" s="261"/>
      <c r="S62" s="261"/>
      <c r="T62" s="261"/>
      <c r="U62" s="261"/>
      <c r="V62" s="261"/>
      <c r="W62" s="261"/>
      <c r="X62" s="261"/>
      <c r="Y62" s="261"/>
      <c r="Z62" s="267"/>
      <c r="AA62" s="267"/>
      <c r="AB62" s="261">
        <f>'2022-2024 mjcc'!R72</f>
        <v>468500</v>
      </c>
      <c r="AC62" s="261"/>
      <c r="AD62" s="261"/>
      <c r="AE62" s="261"/>
      <c r="AF62" s="261"/>
      <c r="AG62" s="261"/>
      <c r="AH62" s="261"/>
      <c r="AI62" s="261"/>
      <c r="AJ62" s="261"/>
      <c r="AK62" s="261"/>
      <c r="AL62" s="267"/>
      <c r="AM62" s="267"/>
      <c r="AN62" s="261">
        <f>'2022-2024 mjcc'!S72</f>
        <v>494000</v>
      </c>
      <c r="AO62" s="261"/>
      <c r="AP62" s="261"/>
      <c r="AQ62" s="261"/>
      <c r="AR62" s="261"/>
      <c r="AS62" s="261"/>
      <c r="AT62" s="261"/>
      <c r="AU62" s="261"/>
      <c r="AV62" s="261"/>
      <c r="AW62" s="261"/>
      <c r="AX62" s="267"/>
      <c r="AY62" s="267"/>
      <c r="AZ62" s="261">
        <f>'2022-2024 mjcc'!T72</f>
        <v>494000</v>
      </c>
      <c r="BA62" s="261"/>
      <c r="BB62" s="261"/>
      <c r="BC62" s="261"/>
      <c r="BD62" s="261"/>
      <c r="BE62" s="261"/>
      <c r="BF62" s="261"/>
      <c r="BG62" s="261"/>
      <c r="BH62" s="261"/>
      <c r="BI62" s="261"/>
      <c r="BJ62" s="267"/>
      <c r="BK62" s="267"/>
    </row>
    <row r="63" spans="1:63" ht="25.5">
      <c r="A63" s="259"/>
      <c r="B63" s="260" t="str">
        <f>'2022-2024 mjcc'!H73</f>
        <v xml:space="preserve"> 12003</v>
      </c>
      <c r="C63" s="259" t="str">
        <f>'2022-2024 mjcc'!I73</f>
        <v>Հայաստանի Հանրապետության Մանկատան շրջանավարտներին բնակարանի ապահովում</v>
      </c>
      <c r="D63" s="261">
        <f>'2022-2024 mjcc'!P73</f>
        <v>602</v>
      </c>
      <c r="E63" s="261"/>
      <c r="F63" s="261"/>
      <c r="G63" s="261"/>
      <c r="H63" s="261"/>
      <c r="I63" s="261"/>
      <c r="J63" s="261"/>
      <c r="K63" s="261"/>
      <c r="L63" s="261"/>
      <c r="M63" s="261"/>
      <c r="N63" s="267"/>
      <c r="O63" s="267"/>
      <c r="P63" s="261">
        <f>'2022-2024 mjcc'!Q73</f>
        <v>0</v>
      </c>
      <c r="Q63" s="261"/>
      <c r="R63" s="261"/>
      <c r="S63" s="261"/>
      <c r="T63" s="261"/>
      <c r="U63" s="261"/>
      <c r="V63" s="261"/>
      <c r="W63" s="261"/>
      <c r="X63" s="261"/>
      <c r="Y63" s="261"/>
      <c r="Z63" s="267"/>
      <c r="AA63" s="267"/>
      <c r="AB63" s="261">
        <f>'2022-2024 mjcc'!R73</f>
        <v>0</v>
      </c>
      <c r="AC63" s="261"/>
      <c r="AD63" s="261"/>
      <c r="AE63" s="261"/>
      <c r="AF63" s="261"/>
      <c r="AG63" s="261"/>
      <c r="AH63" s="261"/>
      <c r="AI63" s="261"/>
      <c r="AJ63" s="261"/>
      <c r="AK63" s="261"/>
      <c r="AL63" s="267"/>
      <c r="AM63" s="267"/>
      <c r="AN63" s="261">
        <f>'2022-2024 mjcc'!S73</f>
        <v>0</v>
      </c>
      <c r="AO63" s="261"/>
      <c r="AP63" s="261"/>
      <c r="AQ63" s="261"/>
      <c r="AR63" s="261"/>
      <c r="AS63" s="261"/>
      <c r="AT63" s="261"/>
      <c r="AU63" s="261"/>
      <c r="AV63" s="261"/>
      <c r="AW63" s="261"/>
      <c r="AX63" s="267"/>
      <c r="AY63" s="267"/>
      <c r="AZ63" s="261">
        <f>'2022-2024 mjcc'!T73</f>
        <v>0</v>
      </c>
      <c r="BA63" s="261"/>
      <c r="BB63" s="261"/>
      <c r="BC63" s="261"/>
      <c r="BD63" s="261"/>
      <c r="BE63" s="261"/>
      <c r="BF63" s="261"/>
      <c r="BG63" s="261"/>
      <c r="BH63" s="261"/>
      <c r="BI63" s="261"/>
      <c r="BJ63" s="267"/>
      <c r="BK63" s="267"/>
    </row>
    <row r="64" spans="1:63" ht="51">
      <c r="A64" s="259"/>
      <c r="B64" s="260">
        <f>'2022-2024 mjcc'!H74</f>
        <v>21001</v>
      </c>
      <c r="C64" s="259" t="str">
        <f>'2022-2024 mjcc'!I74</f>
        <v>Բնակարանային շինարարություն (ՀՀ Արագածոտնի, Շիրակի և Լոռու մարզերում բազմաբնակարան շենքերի կառուցում)</v>
      </c>
      <c r="D64" s="261">
        <f>'2022-2024 mjcc'!P74</f>
        <v>291855.74</v>
      </c>
      <c r="E64" s="261"/>
      <c r="F64" s="261"/>
      <c r="G64" s="261"/>
      <c r="H64" s="261"/>
      <c r="I64" s="261"/>
      <c r="J64" s="261"/>
      <c r="K64" s="261"/>
      <c r="L64" s="261"/>
      <c r="M64" s="261"/>
      <c r="N64" s="267"/>
      <c r="O64" s="267"/>
      <c r="P64" s="261">
        <f>'2022-2024 mjcc'!Q74</f>
        <v>1290614.2</v>
      </c>
      <c r="Q64" s="261"/>
      <c r="R64" s="261"/>
      <c r="S64" s="261"/>
      <c r="T64" s="261"/>
      <c r="U64" s="261"/>
      <c r="V64" s="261"/>
      <c r="W64" s="261"/>
      <c r="X64" s="261"/>
      <c r="Y64" s="261"/>
      <c r="Z64" s="267"/>
      <c r="AA64" s="267"/>
      <c r="AB64" s="261">
        <f>'2022-2024 mjcc'!R74</f>
        <v>311875.61</v>
      </c>
      <c r="AC64" s="261"/>
      <c r="AD64" s="261"/>
      <c r="AE64" s="261"/>
      <c r="AF64" s="261"/>
      <c r="AG64" s="261"/>
      <c r="AH64" s="261"/>
      <c r="AI64" s="261"/>
      <c r="AJ64" s="261"/>
      <c r="AK64" s="261"/>
      <c r="AL64" s="267"/>
      <c r="AM64" s="267"/>
      <c r="AN64" s="261">
        <f>'2022-2024 mjcc'!S74</f>
        <v>0</v>
      </c>
      <c r="AO64" s="261"/>
      <c r="AP64" s="261"/>
      <c r="AQ64" s="261"/>
      <c r="AR64" s="261"/>
      <c r="AS64" s="261"/>
      <c r="AT64" s="261"/>
      <c r="AU64" s="261"/>
      <c r="AV64" s="261"/>
      <c r="AW64" s="261"/>
      <c r="AX64" s="267"/>
      <c r="AY64" s="267"/>
      <c r="AZ64" s="261">
        <f>'2022-2024 mjcc'!T74</f>
        <v>0</v>
      </c>
      <c r="BA64" s="261"/>
      <c r="BB64" s="261"/>
      <c r="BC64" s="261"/>
      <c r="BD64" s="261"/>
      <c r="BE64" s="261"/>
      <c r="BF64" s="261"/>
      <c r="BG64" s="261"/>
      <c r="BH64" s="261"/>
      <c r="BI64" s="261"/>
      <c r="BJ64" s="267"/>
      <c r="BK64" s="267"/>
    </row>
    <row r="65" spans="1:63" ht="12.75">
      <c r="A65" s="256">
        <f>'2022-2024 mjcc'!G75</f>
        <v>1102</v>
      </c>
      <c r="B65" s="257"/>
      <c r="C65" s="256" t="str">
        <f>'2022-2024 mjcc'!I75</f>
        <v xml:space="preserve"> Կենսաթոշակային ապահովություն </v>
      </c>
      <c r="D65" s="258">
        <f>'2022-2024 mjcc'!P75</f>
        <v>358391763.32000005</v>
      </c>
      <c r="E65" s="258">
        <f>SUM(E66:E74)</f>
        <v>0</v>
      </c>
      <c r="F65" s="258">
        <f t="shared" ref="F65:O65" si="328">SUM(F66:F74)</f>
        <v>0</v>
      </c>
      <c r="G65" s="258">
        <f t="shared" si="328"/>
        <v>0</v>
      </c>
      <c r="H65" s="258">
        <f t="shared" si="328"/>
        <v>0</v>
      </c>
      <c r="I65" s="258">
        <f t="shared" si="328"/>
        <v>0</v>
      </c>
      <c r="J65" s="258">
        <f t="shared" si="328"/>
        <v>0</v>
      </c>
      <c r="K65" s="258">
        <f t="shared" si="328"/>
        <v>0</v>
      </c>
      <c r="L65" s="258">
        <f t="shared" si="328"/>
        <v>0</v>
      </c>
      <c r="M65" s="258">
        <f t="shared" si="328"/>
        <v>0</v>
      </c>
      <c r="N65" s="258">
        <f t="shared" si="328"/>
        <v>0</v>
      </c>
      <c r="O65" s="258">
        <f t="shared" si="328"/>
        <v>0</v>
      </c>
      <c r="P65" s="258">
        <f>'2022-2024 mjcc'!Q75</f>
        <v>352682661.19999999</v>
      </c>
      <c r="Q65" s="258">
        <f>SUM(Q66:Q74)</f>
        <v>0</v>
      </c>
      <c r="R65" s="258">
        <f t="shared" ref="R65" si="329">SUM(R66:R74)</f>
        <v>0</v>
      </c>
      <c r="S65" s="258">
        <f t="shared" ref="S65" si="330">SUM(S66:S74)</f>
        <v>0</v>
      </c>
      <c r="T65" s="258">
        <f t="shared" ref="T65" si="331">SUM(T66:T74)</f>
        <v>0</v>
      </c>
      <c r="U65" s="258">
        <f t="shared" ref="U65" si="332">SUM(U66:U74)</f>
        <v>0</v>
      </c>
      <c r="V65" s="258">
        <f t="shared" ref="V65" si="333">SUM(V66:V74)</f>
        <v>0</v>
      </c>
      <c r="W65" s="258">
        <f t="shared" ref="W65" si="334">SUM(W66:W74)</f>
        <v>0</v>
      </c>
      <c r="X65" s="258">
        <f t="shared" ref="X65" si="335">SUM(X66:X74)</f>
        <v>0</v>
      </c>
      <c r="Y65" s="258">
        <f t="shared" ref="Y65" si="336">SUM(Y66:Y74)</f>
        <v>0</v>
      </c>
      <c r="Z65" s="258">
        <f t="shared" ref="Z65" si="337">SUM(Z66:Z74)</f>
        <v>0</v>
      </c>
      <c r="AA65" s="258">
        <f t="shared" ref="AA65" si="338">SUM(AA66:AA74)</f>
        <v>0</v>
      </c>
      <c r="AB65" s="258">
        <f>'2022-2024 mjcc'!R75</f>
        <v>386710038.29999995</v>
      </c>
      <c r="AC65" s="258">
        <f>SUM(AC66:AC74)</f>
        <v>0</v>
      </c>
      <c r="AD65" s="258">
        <f t="shared" ref="AD65" si="339">SUM(AD66:AD74)</f>
        <v>0</v>
      </c>
      <c r="AE65" s="258">
        <f t="shared" ref="AE65" si="340">SUM(AE66:AE74)</f>
        <v>0</v>
      </c>
      <c r="AF65" s="258">
        <f t="shared" ref="AF65" si="341">SUM(AF66:AF74)</f>
        <v>0</v>
      </c>
      <c r="AG65" s="258">
        <f t="shared" ref="AG65" si="342">SUM(AG66:AG74)</f>
        <v>0</v>
      </c>
      <c r="AH65" s="258">
        <f t="shared" ref="AH65" si="343">SUM(AH66:AH74)</f>
        <v>0</v>
      </c>
      <c r="AI65" s="258">
        <f t="shared" ref="AI65" si="344">SUM(AI66:AI74)</f>
        <v>0</v>
      </c>
      <c r="AJ65" s="258">
        <f t="shared" ref="AJ65" si="345">SUM(AJ66:AJ74)</f>
        <v>0</v>
      </c>
      <c r="AK65" s="258">
        <f t="shared" ref="AK65" si="346">SUM(AK66:AK74)</f>
        <v>0</v>
      </c>
      <c r="AL65" s="258">
        <f t="shared" ref="AL65" si="347">SUM(AL66:AL74)</f>
        <v>0</v>
      </c>
      <c r="AM65" s="258">
        <f t="shared" ref="AM65" si="348">SUM(AM66:AM74)</f>
        <v>0</v>
      </c>
      <c r="AN65" s="258">
        <f>'2022-2024 mjcc'!S75</f>
        <v>395361845.59999996</v>
      </c>
      <c r="AO65" s="258">
        <f>SUM(AO66:AO74)</f>
        <v>0</v>
      </c>
      <c r="AP65" s="258">
        <f t="shared" ref="AP65" si="349">SUM(AP66:AP74)</f>
        <v>0</v>
      </c>
      <c r="AQ65" s="258">
        <f t="shared" ref="AQ65" si="350">SUM(AQ66:AQ74)</f>
        <v>0</v>
      </c>
      <c r="AR65" s="258">
        <f t="shared" ref="AR65" si="351">SUM(AR66:AR74)</f>
        <v>0</v>
      </c>
      <c r="AS65" s="258">
        <f t="shared" ref="AS65" si="352">SUM(AS66:AS74)</f>
        <v>0</v>
      </c>
      <c r="AT65" s="258">
        <f t="shared" ref="AT65" si="353">SUM(AT66:AT74)</f>
        <v>0</v>
      </c>
      <c r="AU65" s="258">
        <f t="shared" ref="AU65" si="354">SUM(AU66:AU74)</f>
        <v>0</v>
      </c>
      <c r="AV65" s="258">
        <f t="shared" ref="AV65" si="355">SUM(AV66:AV74)</f>
        <v>0</v>
      </c>
      <c r="AW65" s="258">
        <f t="shared" ref="AW65" si="356">SUM(AW66:AW74)</f>
        <v>0</v>
      </c>
      <c r="AX65" s="258">
        <f t="shared" ref="AX65" si="357">SUM(AX66:AX74)</f>
        <v>0</v>
      </c>
      <c r="AY65" s="258">
        <f t="shared" ref="AY65" si="358">SUM(AY66:AY74)</f>
        <v>0</v>
      </c>
      <c r="AZ65" s="258">
        <f>'2022-2024 mjcc'!T75</f>
        <v>403626436</v>
      </c>
      <c r="BA65" s="258">
        <f>SUM(BA66:BA74)</f>
        <v>0</v>
      </c>
      <c r="BB65" s="258">
        <f t="shared" ref="BB65" si="359">SUM(BB66:BB74)</f>
        <v>0</v>
      </c>
      <c r="BC65" s="258">
        <f t="shared" ref="BC65" si="360">SUM(BC66:BC74)</f>
        <v>0</v>
      </c>
      <c r="BD65" s="258">
        <f t="shared" ref="BD65" si="361">SUM(BD66:BD74)</f>
        <v>0</v>
      </c>
      <c r="BE65" s="258">
        <f t="shared" ref="BE65" si="362">SUM(BE66:BE74)</f>
        <v>0</v>
      </c>
      <c r="BF65" s="258">
        <f t="shared" ref="BF65" si="363">SUM(BF66:BF74)</f>
        <v>0</v>
      </c>
      <c r="BG65" s="258">
        <f t="shared" ref="BG65" si="364">SUM(BG66:BG74)</f>
        <v>0</v>
      </c>
      <c r="BH65" s="258">
        <f t="shared" ref="BH65" si="365">SUM(BH66:BH74)</f>
        <v>0</v>
      </c>
      <c r="BI65" s="258">
        <f t="shared" ref="BI65" si="366">SUM(BI66:BI74)</f>
        <v>0</v>
      </c>
      <c r="BJ65" s="258">
        <f t="shared" ref="BJ65" si="367">SUM(BJ66:BJ74)</f>
        <v>0</v>
      </c>
      <c r="BK65" s="258">
        <f t="shared" ref="BK65" si="368">SUM(BK66:BK74)</f>
        <v>0</v>
      </c>
    </row>
    <row r="66" spans="1:63" ht="51">
      <c r="A66" s="259"/>
      <c r="B66" s="260" t="str">
        <f>'2022-2024 mjcc'!H76</f>
        <v xml:space="preserve"> 11001</v>
      </c>
      <c r="C66" s="259" t="str">
        <f>'2022-2024 mjcc'!I76</f>
        <v xml:space="preserve"> Կենսաթոշակների և այլ դրամական վճարների տրամադրման տեղեկատվական միասնական համակարգերի սպասարկում և շահագործում</v>
      </c>
      <c r="D66" s="261">
        <f>'2022-2024 mjcc'!P76</f>
        <v>67560</v>
      </c>
      <c r="E66" s="261"/>
      <c r="F66" s="261"/>
      <c r="G66" s="261"/>
      <c r="H66" s="261"/>
      <c r="I66" s="261"/>
      <c r="J66" s="261"/>
      <c r="K66" s="261"/>
      <c r="L66" s="261"/>
      <c r="M66" s="261"/>
      <c r="N66" s="267"/>
      <c r="O66" s="267"/>
      <c r="P66" s="261">
        <f>'2022-2024 mjcc'!Q76</f>
        <v>72400</v>
      </c>
      <c r="Q66" s="261"/>
      <c r="R66" s="261"/>
      <c r="S66" s="261"/>
      <c r="T66" s="261"/>
      <c r="U66" s="261"/>
      <c r="V66" s="261"/>
      <c r="W66" s="261"/>
      <c r="X66" s="261"/>
      <c r="Y66" s="261"/>
      <c r="Z66" s="267"/>
      <c r="AA66" s="267"/>
      <c r="AB66" s="261">
        <f>'2022-2024 mjcc'!R76</f>
        <v>72400</v>
      </c>
      <c r="AC66" s="261"/>
      <c r="AD66" s="261"/>
      <c r="AE66" s="261"/>
      <c r="AF66" s="261"/>
      <c r="AG66" s="261"/>
      <c r="AH66" s="261"/>
      <c r="AI66" s="261"/>
      <c r="AJ66" s="261"/>
      <c r="AK66" s="261"/>
      <c r="AL66" s="267"/>
      <c r="AM66" s="267"/>
      <c r="AN66" s="261">
        <f>'2022-2024 mjcc'!S76</f>
        <v>72400</v>
      </c>
      <c r="AO66" s="261"/>
      <c r="AP66" s="261"/>
      <c r="AQ66" s="261"/>
      <c r="AR66" s="261"/>
      <c r="AS66" s="261"/>
      <c r="AT66" s="261"/>
      <c r="AU66" s="261"/>
      <c r="AV66" s="261"/>
      <c r="AW66" s="261"/>
      <c r="AX66" s="267"/>
      <c r="AY66" s="267"/>
      <c r="AZ66" s="261">
        <f>'2022-2024 mjcc'!T76</f>
        <v>72400</v>
      </c>
      <c r="BA66" s="261"/>
      <c r="BB66" s="261"/>
      <c r="BC66" s="261"/>
      <c r="BD66" s="261"/>
      <c r="BE66" s="261"/>
      <c r="BF66" s="261"/>
      <c r="BG66" s="261"/>
      <c r="BH66" s="261"/>
      <c r="BI66" s="261"/>
      <c r="BJ66" s="267"/>
      <c r="BK66" s="267"/>
    </row>
    <row r="67" spans="1:63" ht="25.5">
      <c r="A67" s="259"/>
      <c r="B67" s="260" t="str">
        <f>'2022-2024 mjcc'!H77</f>
        <v xml:space="preserve"> 11002</v>
      </c>
      <c r="C67" s="259" t="str">
        <f>'2022-2024 mjcc'!I77</f>
        <v xml:space="preserve"> Կենսաթոշակների և այլ դրամական վճարների իրականացման ապահովում</v>
      </c>
      <c r="D67" s="261">
        <f>'2022-2024 mjcc'!P77</f>
        <v>1389685.54</v>
      </c>
      <c r="E67" s="261"/>
      <c r="F67" s="261"/>
      <c r="G67" s="261"/>
      <c r="H67" s="261"/>
      <c r="I67" s="261"/>
      <c r="J67" s="261"/>
      <c r="K67" s="261"/>
      <c r="L67" s="261"/>
      <c r="M67" s="261"/>
      <c r="N67" s="267"/>
      <c r="O67" s="267"/>
      <c r="P67" s="261">
        <f>'2022-2024 mjcc'!Q77</f>
        <v>1072310.3</v>
      </c>
      <c r="Q67" s="261"/>
      <c r="R67" s="261"/>
      <c r="S67" s="261"/>
      <c r="T67" s="261"/>
      <c r="U67" s="261"/>
      <c r="V67" s="261"/>
      <c r="W67" s="261"/>
      <c r="X67" s="261"/>
      <c r="Y67" s="261"/>
      <c r="Z67" s="267"/>
      <c r="AA67" s="267"/>
      <c r="AB67" s="261">
        <f>'2022-2024 mjcc'!R77</f>
        <v>854452.6</v>
      </c>
      <c r="AC67" s="261"/>
      <c r="AD67" s="261"/>
      <c r="AE67" s="261"/>
      <c r="AF67" s="261"/>
      <c r="AG67" s="261"/>
      <c r="AH67" s="261"/>
      <c r="AI67" s="261"/>
      <c r="AJ67" s="261"/>
      <c r="AK67" s="261"/>
      <c r="AL67" s="267"/>
      <c r="AM67" s="267"/>
      <c r="AN67" s="261">
        <f>'2022-2024 mjcc'!S77</f>
        <v>623401</v>
      </c>
      <c r="AO67" s="261"/>
      <c r="AP67" s="261"/>
      <c r="AQ67" s="261"/>
      <c r="AR67" s="261"/>
      <c r="AS67" s="261"/>
      <c r="AT67" s="261"/>
      <c r="AU67" s="261"/>
      <c r="AV67" s="261"/>
      <c r="AW67" s="261"/>
      <c r="AX67" s="267"/>
      <c r="AY67" s="267"/>
      <c r="AZ67" s="261">
        <f>'2022-2024 mjcc'!T77</f>
        <v>646593.9</v>
      </c>
      <c r="BA67" s="261"/>
      <c r="BB67" s="261"/>
      <c r="BC67" s="261"/>
      <c r="BD67" s="261"/>
      <c r="BE67" s="261"/>
      <c r="BF67" s="261"/>
      <c r="BG67" s="261"/>
      <c r="BH67" s="261"/>
      <c r="BI67" s="261"/>
      <c r="BJ67" s="267"/>
      <c r="BK67" s="267"/>
    </row>
    <row r="68" spans="1:63" ht="25.5">
      <c r="A68" s="259"/>
      <c r="B68" s="260" t="str">
        <f>'2022-2024 mjcc'!H78</f>
        <v xml:space="preserve"> 11003</v>
      </c>
      <c r="C68" s="259" t="str">
        <f>'2022-2024 mjcc'!I78</f>
        <v xml:space="preserve"> Կենսաթոշակների ձևաթղթերի տպագրություն</v>
      </c>
      <c r="D68" s="261">
        <f>'2022-2024 mjcc'!P78</f>
        <v>588</v>
      </c>
      <c r="E68" s="261"/>
      <c r="F68" s="261"/>
      <c r="G68" s="261"/>
      <c r="H68" s="261"/>
      <c r="I68" s="261"/>
      <c r="J68" s="261"/>
      <c r="K68" s="261"/>
      <c r="L68" s="261"/>
      <c r="M68" s="261"/>
      <c r="N68" s="267"/>
      <c r="O68" s="267"/>
      <c r="P68" s="261">
        <f>'2022-2024 mjcc'!Q78</f>
        <v>809.9</v>
      </c>
      <c r="Q68" s="261"/>
      <c r="R68" s="261"/>
      <c r="S68" s="261"/>
      <c r="T68" s="261"/>
      <c r="U68" s="261"/>
      <c r="V68" s="261"/>
      <c r="W68" s="261"/>
      <c r="X68" s="261"/>
      <c r="Y68" s="261"/>
      <c r="Z68" s="267"/>
      <c r="AA68" s="267"/>
      <c r="AB68" s="261">
        <f>'2022-2024 mjcc'!R78</f>
        <v>500</v>
      </c>
      <c r="AC68" s="261"/>
      <c r="AD68" s="261"/>
      <c r="AE68" s="261"/>
      <c r="AF68" s="261"/>
      <c r="AG68" s="261"/>
      <c r="AH68" s="261"/>
      <c r="AI68" s="261"/>
      <c r="AJ68" s="261"/>
      <c r="AK68" s="261"/>
      <c r="AL68" s="267"/>
      <c r="AM68" s="267"/>
      <c r="AN68" s="261">
        <f>'2022-2024 mjcc'!S78</f>
        <v>500</v>
      </c>
      <c r="AO68" s="261"/>
      <c r="AP68" s="261"/>
      <c r="AQ68" s="261"/>
      <c r="AR68" s="261"/>
      <c r="AS68" s="261"/>
      <c r="AT68" s="261"/>
      <c r="AU68" s="261"/>
      <c r="AV68" s="261"/>
      <c r="AW68" s="261"/>
      <c r="AX68" s="267"/>
      <c r="AY68" s="267"/>
      <c r="AZ68" s="261">
        <f>'2022-2024 mjcc'!T78</f>
        <v>500</v>
      </c>
      <c r="BA68" s="261"/>
      <c r="BB68" s="261"/>
      <c r="BC68" s="261"/>
      <c r="BD68" s="261"/>
      <c r="BE68" s="261"/>
      <c r="BF68" s="261"/>
      <c r="BG68" s="261"/>
      <c r="BH68" s="261"/>
      <c r="BI68" s="261"/>
      <c r="BJ68" s="267"/>
      <c r="BK68" s="267"/>
    </row>
    <row r="69" spans="1:63" ht="25.5">
      <c r="A69" s="259"/>
      <c r="B69" s="260" t="str">
        <f>'2022-2024 mjcc'!H79</f>
        <v xml:space="preserve"> 11004</v>
      </c>
      <c r="C69" s="259" t="str">
        <f>'2022-2024 mjcc'!I79</f>
        <v xml:space="preserve"> Կենսաթոշակային համակարգի հանրային իրազեկման աշխատանքներ</v>
      </c>
      <c r="D69" s="261">
        <f>'2022-2024 mjcc'!P79</f>
        <v>9923.5</v>
      </c>
      <c r="E69" s="261"/>
      <c r="F69" s="261"/>
      <c r="G69" s="261"/>
      <c r="H69" s="261"/>
      <c r="I69" s="261"/>
      <c r="J69" s="261"/>
      <c r="K69" s="261"/>
      <c r="L69" s="261"/>
      <c r="M69" s="261"/>
      <c r="N69" s="267"/>
      <c r="O69" s="267"/>
      <c r="P69" s="261">
        <f>'2022-2024 mjcc'!Q79</f>
        <v>0</v>
      </c>
      <c r="Q69" s="261"/>
      <c r="R69" s="261"/>
      <c r="S69" s="261"/>
      <c r="T69" s="261"/>
      <c r="U69" s="261"/>
      <c r="V69" s="261"/>
      <c r="W69" s="261"/>
      <c r="X69" s="261"/>
      <c r="Y69" s="261"/>
      <c r="Z69" s="267"/>
      <c r="AA69" s="267"/>
      <c r="AB69" s="261">
        <f>'2022-2024 mjcc'!R79</f>
        <v>0</v>
      </c>
      <c r="AC69" s="261"/>
      <c r="AD69" s="261"/>
      <c r="AE69" s="261"/>
      <c r="AF69" s="261"/>
      <c r="AG69" s="261"/>
      <c r="AH69" s="261"/>
      <c r="AI69" s="261"/>
      <c r="AJ69" s="261"/>
      <c r="AK69" s="261"/>
      <c r="AL69" s="267"/>
      <c r="AM69" s="267"/>
      <c r="AN69" s="261">
        <f>'2022-2024 mjcc'!S79</f>
        <v>0</v>
      </c>
      <c r="AO69" s="261"/>
      <c r="AP69" s="261"/>
      <c r="AQ69" s="261"/>
      <c r="AR69" s="261"/>
      <c r="AS69" s="261"/>
      <c r="AT69" s="261"/>
      <c r="AU69" s="261"/>
      <c r="AV69" s="261"/>
      <c r="AW69" s="261"/>
      <c r="AX69" s="267"/>
      <c r="AY69" s="267"/>
      <c r="AZ69" s="261">
        <f>'2022-2024 mjcc'!T79</f>
        <v>0</v>
      </c>
      <c r="BA69" s="261"/>
      <c r="BB69" s="261"/>
      <c r="BC69" s="261"/>
      <c r="BD69" s="261"/>
      <c r="BE69" s="261"/>
      <c r="BF69" s="261"/>
      <c r="BG69" s="261"/>
      <c r="BH69" s="261"/>
      <c r="BI69" s="261"/>
      <c r="BJ69" s="267"/>
      <c r="BK69" s="267"/>
    </row>
    <row r="70" spans="1:63" ht="25.5">
      <c r="A70" s="259"/>
      <c r="B70" s="260" t="str">
        <f>'2022-2024 mjcc'!H80</f>
        <v xml:space="preserve"> 12001</v>
      </c>
      <c r="C70" s="259" t="str">
        <f>'2022-2024 mjcc'!I80</f>
        <v xml:space="preserve"> Սպայական անձնակազմի և նրանց ընտանիքների անդամների կենսաթոշակներ</v>
      </c>
      <c r="D70" s="261">
        <f>'2022-2024 mjcc'!P80</f>
        <v>31048958.52</v>
      </c>
      <c r="E70" s="261"/>
      <c r="F70" s="261"/>
      <c r="G70" s="261"/>
      <c r="H70" s="261"/>
      <c r="I70" s="261"/>
      <c r="J70" s="261"/>
      <c r="K70" s="261"/>
      <c r="L70" s="261"/>
      <c r="M70" s="261"/>
      <c r="N70" s="267"/>
      <c r="O70" s="267"/>
      <c r="P70" s="261">
        <f>'2022-2024 mjcc'!Q80</f>
        <v>32610235.699999999</v>
      </c>
      <c r="Q70" s="261"/>
      <c r="R70" s="261"/>
      <c r="S70" s="261"/>
      <c r="T70" s="261"/>
      <c r="U70" s="261"/>
      <c r="V70" s="261"/>
      <c r="W70" s="261"/>
      <c r="X70" s="261"/>
      <c r="Y70" s="261"/>
      <c r="Z70" s="267"/>
      <c r="AA70" s="267"/>
      <c r="AB70" s="261">
        <f>'2022-2024 mjcc'!R80</f>
        <v>33376547.300000001</v>
      </c>
      <c r="AC70" s="261"/>
      <c r="AD70" s="261"/>
      <c r="AE70" s="261"/>
      <c r="AF70" s="261"/>
      <c r="AG70" s="261"/>
      <c r="AH70" s="261"/>
      <c r="AI70" s="261"/>
      <c r="AJ70" s="261"/>
      <c r="AK70" s="261"/>
      <c r="AL70" s="267"/>
      <c r="AM70" s="267"/>
      <c r="AN70" s="261">
        <f>'2022-2024 mjcc'!S80</f>
        <v>34163993.899999999</v>
      </c>
      <c r="AO70" s="261"/>
      <c r="AP70" s="261"/>
      <c r="AQ70" s="261"/>
      <c r="AR70" s="261"/>
      <c r="AS70" s="261"/>
      <c r="AT70" s="261"/>
      <c r="AU70" s="261"/>
      <c r="AV70" s="261"/>
      <c r="AW70" s="261"/>
      <c r="AX70" s="267"/>
      <c r="AY70" s="267"/>
      <c r="AZ70" s="261">
        <f>'2022-2024 mjcc'!T80</f>
        <v>35019007.600000001</v>
      </c>
      <c r="BA70" s="261"/>
      <c r="BB70" s="261"/>
      <c r="BC70" s="261"/>
      <c r="BD70" s="261"/>
      <c r="BE70" s="261"/>
      <c r="BF70" s="261"/>
      <c r="BG70" s="261"/>
      <c r="BH70" s="261"/>
      <c r="BI70" s="261"/>
      <c r="BJ70" s="267"/>
      <c r="BK70" s="267"/>
    </row>
    <row r="71" spans="1:63" ht="38.25">
      <c r="A71" s="259"/>
      <c r="B71" s="260" t="str">
        <f>'2022-2024 mjcc'!H81</f>
        <v xml:space="preserve"> 12002</v>
      </c>
      <c r="C71" s="259" t="str">
        <f>'2022-2024 mjcc'!I81</f>
        <v xml:space="preserve"> Շարքային զինծառայողների և նրանց ընտանիքների անդամների զինվորական կենսաթոշակներ</v>
      </c>
      <c r="D71" s="261">
        <f>'2022-2024 mjcc'!P81</f>
        <v>589734.54</v>
      </c>
      <c r="E71" s="261"/>
      <c r="F71" s="261"/>
      <c r="G71" s="261"/>
      <c r="H71" s="261"/>
      <c r="I71" s="261"/>
      <c r="J71" s="261"/>
      <c r="K71" s="261"/>
      <c r="L71" s="261"/>
      <c r="M71" s="261"/>
      <c r="N71" s="267"/>
      <c r="O71" s="267"/>
      <c r="P71" s="261">
        <f>'2022-2024 mjcc'!Q81</f>
        <v>593486</v>
      </c>
      <c r="Q71" s="261"/>
      <c r="R71" s="261"/>
      <c r="S71" s="261"/>
      <c r="T71" s="261"/>
      <c r="U71" s="261"/>
      <c r="V71" s="261"/>
      <c r="W71" s="261"/>
      <c r="X71" s="261"/>
      <c r="Y71" s="261"/>
      <c r="Z71" s="267"/>
      <c r="AA71" s="267"/>
      <c r="AB71" s="261">
        <f>'2022-2024 mjcc'!R81</f>
        <v>570096</v>
      </c>
      <c r="AC71" s="261"/>
      <c r="AD71" s="261"/>
      <c r="AE71" s="261"/>
      <c r="AF71" s="261"/>
      <c r="AG71" s="261"/>
      <c r="AH71" s="261"/>
      <c r="AI71" s="261"/>
      <c r="AJ71" s="261"/>
      <c r="AK71" s="261"/>
      <c r="AL71" s="267"/>
      <c r="AM71" s="267"/>
      <c r="AN71" s="261">
        <f>'2022-2024 mjcc'!S81</f>
        <v>542640</v>
      </c>
      <c r="AO71" s="261"/>
      <c r="AP71" s="261"/>
      <c r="AQ71" s="261"/>
      <c r="AR71" s="261"/>
      <c r="AS71" s="261"/>
      <c r="AT71" s="261"/>
      <c r="AU71" s="261"/>
      <c r="AV71" s="261"/>
      <c r="AW71" s="261"/>
      <c r="AX71" s="267"/>
      <c r="AY71" s="267"/>
      <c r="AZ71" s="261">
        <f>'2022-2024 mjcc'!T81</f>
        <v>509136</v>
      </c>
      <c r="BA71" s="261"/>
      <c r="BB71" s="261"/>
      <c r="BC71" s="261"/>
      <c r="BD71" s="261"/>
      <c r="BE71" s="261"/>
      <c r="BF71" s="261"/>
      <c r="BG71" s="261"/>
      <c r="BH71" s="261"/>
      <c r="BI71" s="261"/>
      <c r="BJ71" s="267"/>
      <c r="BK71" s="267"/>
    </row>
    <row r="72" spans="1:63" ht="12.75">
      <c r="A72" s="259"/>
      <c r="B72" s="260" t="str">
        <f>'2022-2024 mjcc'!H82</f>
        <v xml:space="preserve"> 12003</v>
      </c>
      <c r="C72" s="259" t="str">
        <f>'2022-2024 mjcc'!I82</f>
        <v xml:space="preserve"> Աշխատանքային կենսաթոշակներ</v>
      </c>
      <c r="D72" s="261">
        <f>'2022-2024 mjcc'!P82</f>
        <v>237809663.90000001</v>
      </c>
      <c r="E72" s="261"/>
      <c r="F72" s="261"/>
      <c r="G72" s="261"/>
      <c r="H72" s="261"/>
      <c r="I72" s="261"/>
      <c r="J72" s="261"/>
      <c r="K72" s="261"/>
      <c r="L72" s="261"/>
      <c r="M72" s="261"/>
      <c r="N72" s="267"/>
      <c r="O72" s="267"/>
      <c r="P72" s="261">
        <f>'2022-2024 mjcc'!Q82</f>
        <v>245315938.90000001</v>
      </c>
      <c r="Q72" s="261"/>
      <c r="R72" s="261"/>
      <c r="S72" s="261"/>
      <c r="T72" s="261"/>
      <c r="U72" s="261"/>
      <c r="V72" s="261"/>
      <c r="W72" s="261"/>
      <c r="X72" s="261"/>
      <c r="Y72" s="261"/>
      <c r="Z72" s="267"/>
      <c r="AA72" s="267"/>
      <c r="AB72" s="261">
        <f>'2022-2024 mjcc'!R82</f>
        <v>243984444.5</v>
      </c>
      <c r="AC72" s="261"/>
      <c r="AD72" s="261"/>
      <c r="AE72" s="261"/>
      <c r="AF72" s="261"/>
      <c r="AG72" s="261"/>
      <c r="AH72" s="261"/>
      <c r="AI72" s="261"/>
      <c r="AJ72" s="261"/>
      <c r="AK72" s="261"/>
      <c r="AL72" s="267"/>
      <c r="AM72" s="267"/>
      <c r="AN72" s="261">
        <f>'2022-2024 mjcc'!S82</f>
        <v>243984444.5</v>
      </c>
      <c r="AO72" s="261"/>
      <c r="AP72" s="261"/>
      <c r="AQ72" s="261"/>
      <c r="AR72" s="261"/>
      <c r="AS72" s="261"/>
      <c r="AT72" s="261"/>
      <c r="AU72" s="261"/>
      <c r="AV72" s="261"/>
      <c r="AW72" s="261"/>
      <c r="AX72" s="267"/>
      <c r="AY72" s="267"/>
      <c r="AZ72" s="261">
        <f>'2022-2024 mjcc'!T82</f>
        <v>243984444.5</v>
      </c>
      <c r="BA72" s="261"/>
      <c r="BB72" s="261"/>
      <c r="BC72" s="261"/>
      <c r="BD72" s="261"/>
      <c r="BE72" s="261"/>
      <c r="BF72" s="261"/>
      <c r="BG72" s="261"/>
      <c r="BH72" s="261"/>
      <c r="BI72" s="261"/>
      <c r="BJ72" s="267"/>
      <c r="BK72" s="267"/>
    </row>
    <row r="73" spans="1:63" ht="12.75">
      <c r="A73" s="259"/>
      <c r="B73" s="260" t="str">
        <f>'2022-2024 mjcc'!H83</f>
        <v xml:space="preserve"> 12004</v>
      </c>
      <c r="C73" s="259" t="str">
        <f>'2022-2024 mjcc'!I83</f>
        <v xml:space="preserve"> ՀՀ օրենքով նշանակված կենսաթոշակներ</v>
      </c>
      <c r="D73" s="261">
        <f>'2022-2024 mjcc'!P83</f>
        <v>2832712.17</v>
      </c>
      <c r="E73" s="261"/>
      <c r="F73" s="261"/>
      <c r="G73" s="261"/>
      <c r="H73" s="261"/>
      <c r="I73" s="261"/>
      <c r="J73" s="261"/>
      <c r="K73" s="261"/>
      <c r="L73" s="261"/>
      <c r="M73" s="261"/>
      <c r="N73" s="267"/>
      <c r="O73" s="267"/>
      <c r="P73" s="261">
        <f>'2022-2024 mjcc'!Q83</f>
        <v>3009924.2</v>
      </c>
      <c r="Q73" s="261"/>
      <c r="R73" s="261"/>
      <c r="S73" s="261"/>
      <c r="T73" s="261"/>
      <c r="U73" s="261"/>
      <c r="V73" s="261"/>
      <c r="W73" s="261"/>
      <c r="X73" s="261"/>
      <c r="Y73" s="261"/>
      <c r="Z73" s="267"/>
      <c r="AA73" s="267"/>
      <c r="AB73" s="261">
        <f>'2022-2024 mjcc'!R83</f>
        <v>3034677.9</v>
      </c>
      <c r="AC73" s="261"/>
      <c r="AD73" s="261"/>
      <c r="AE73" s="261"/>
      <c r="AF73" s="261"/>
      <c r="AG73" s="261"/>
      <c r="AH73" s="261"/>
      <c r="AI73" s="261"/>
      <c r="AJ73" s="261"/>
      <c r="AK73" s="261"/>
      <c r="AL73" s="267"/>
      <c r="AM73" s="267"/>
      <c r="AN73" s="261">
        <f>'2022-2024 mjcc'!S83</f>
        <v>3094581.2</v>
      </c>
      <c r="AO73" s="261"/>
      <c r="AP73" s="261"/>
      <c r="AQ73" s="261"/>
      <c r="AR73" s="261"/>
      <c r="AS73" s="261"/>
      <c r="AT73" s="261"/>
      <c r="AU73" s="261"/>
      <c r="AV73" s="261"/>
      <c r="AW73" s="261"/>
      <c r="AX73" s="267"/>
      <c r="AY73" s="267"/>
      <c r="AZ73" s="261">
        <f>'2022-2024 mjcc'!T83</f>
        <v>3120142</v>
      </c>
      <c r="BA73" s="261"/>
      <c r="BB73" s="261"/>
      <c r="BC73" s="261"/>
      <c r="BD73" s="261"/>
      <c r="BE73" s="261"/>
      <c r="BF73" s="261"/>
      <c r="BG73" s="261"/>
      <c r="BH73" s="261"/>
      <c r="BI73" s="261"/>
      <c r="BJ73" s="267"/>
      <c r="BK73" s="267"/>
    </row>
    <row r="74" spans="1:63" ht="25.5">
      <c r="A74" s="259"/>
      <c r="B74" s="260" t="str">
        <f>'2022-2024 mjcc'!H84</f>
        <v xml:space="preserve"> 12005</v>
      </c>
      <c r="C74" s="259" t="str">
        <f>'2022-2024 mjcc'!I84</f>
        <v xml:space="preserve"> Կուտակային հատկացումներ մասնակցի կենսաթոշակային հաշվին</v>
      </c>
      <c r="D74" s="261">
        <f>'2022-2024 mjcc'!P84</f>
        <v>84642937.150000006</v>
      </c>
      <c r="E74" s="261"/>
      <c r="F74" s="261"/>
      <c r="G74" s="261"/>
      <c r="H74" s="261"/>
      <c r="I74" s="261"/>
      <c r="J74" s="261"/>
      <c r="K74" s="261"/>
      <c r="L74" s="261"/>
      <c r="M74" s="261"/>
      <c r="N74" s="267"/>
      <c r="O74" s="267"/>
      <c r="P74" s="261">
        <f>'2022-2024 mjcc'!Q84</f>
        <v>70007556.200000003</v>
      </c>
      <c r="Q74" s="261"/>
      <c r="R74" s="261"/>
      <c r="S74" s="261"/>
      <c r="T74" s="261"/>
      <c r="U74" s="261"/>
      <c r="V74" s="261"/>
      <c r="W74" s="261"/>
      <c r="X74" s="261"/>
      <c r="Y74" s="261"/>
      <c r="Z74" s="267"/>
      <c r="AA74" s="267"/>
      <c r="AB74" s="261">
        <f>'2022-2024 mjcc'!R84</f>
        <v>104816920</v>
      </c>
      <c r="AC74" s="261"/>
      <c r="AD74" s="261"/>
      <c r="AE74" s="261"/>
      <c r="AF74" s="261"/>
      <c r="AG74" s="261"/>
      <c r="AH74" s="261"/>
      <c r="AI74" s="261"/>
      <c r="AJ74" s="261"/>
      <c r="AK74" s="261"/>
      <c r="AL74" s="267"/>
      <c r="AM74" s="267"/>
      <c r="AN74" s="261">
        <f>'2022-2024 mjcc'!S84</f>
        <v>112879885</v>
      </c>
      <c r="AO74" s="261"/>
      <c r="AP74" s="261"/>
      <c r="AQ74" s="261"/>
      <c r="AR74" s="261"/>
      <c r="AS74" s="261"/>
      <c r="AT74" s="261"/>
      <c r="AU74" s="261"/>
      <c r="AV74" s="261"/>
      <c r="AW74" s="261"/>
      <c r="AX74" s="267"/>
      <c r="AY74" s="267"/>
      <c r="AZ74" s="261">
        <f>'2022-2024 mjcc'!T84</f>
        <v>120274212</v>
      </c>
      <c r="BA74" s="261"/>
      <c r="BB74" s="261"/>
      <c r="BC74" s="261"/>
      <c r="BD74" s="261"/>
      <c r="BE74" s="261"/>
      <c r="BF74" s="261"/>
      <c r="BG74" s="261"/>
      <c r="BH74" s="261"/>
      <c r="BI74" s="261"/>
      <c r="BJ74" s="267"/>
      <c r="BK74" s="267"/>
    </row>
    <row r="75" spans="1:63" ht="63.75">
      <c r="A75" s="256">
        <f>'2022-2024 mjcc'!G85</f>
        <v>1117</v>
      </c>
      <c r="B75" s="257"/>
      <c r="C75" s="256" t="str">
        <f>'2022-2024 mjcc'!I85</f>
        <v xml:space="preserve"> Սոցիալական պաշտպանության բնագավառում պետական քաղաքականության մշակում, ծրագրերի համակարգում և մոնիթորինգ </v>
      </c>
      <c r="D75" s="258">
        <f>'2022-2024 mjcc'!P85</f>
        <v>4979921.53</v>
      </c>
      <c r="E75" s="258">
        <f>SUM(E76:E79)</f>
        <v>4979921.53</v>
      </c>
      <c r="F75" s="258">
        <f t="shared" ref="F75:O75" si="369">SUM(F76:F79)</f>
        <v>0</v>
      </c>
      <c r="G75" s="258">
        <f t="shared" si="369"/>
        <v>0</v>
      </c>
      <c r="H75" s="258">
        <f t="shared" si="369"/>
        <v>0</v>
      </c>
      <c r="I75" s="258">
        <f t="shared" si="369"/>
        <v>0</v>
      </c>
      <c r="J75" s="258">
        <f t="shared" si="369"/>
        <v>0</v>
      </c>
      <c r="K75" s="258">
        <f t="shared" si="369"/>
        <v>0</v>
      </c>
      <c r="L75" s="258">
        <f t="shared" si="369"/>
        <v>0</v>
      </c>
      <c r="M75" s="258">
        <f t="shared" si="369"/>
        <v>0</v>
      </c>
      <c r="N75" s="258">
        <f t="shared" si="369"/>
        <v>0</v>
      </c>
      <c r="O75" s="258">
        <f t="shared" si="369"/>
        <v>0</v>
      </c>
      <c r="P75" s="258">
        <f>'2022-2024 mjcc'!Q85</f>
        <v>5612121.1000000015</v>
      </c>
      <c r="Q75" s="258">
        <f>SUM(Q76:Q79)</f>
        <v>5612121.1000000015</v>
      </c>
      <c r="R75" s="258">
        <f t="shared" ref="R75" si="370">SUM(R76:R79)</f>
        <v>0</v>
      </c>
      <c r="S75" s="258">
        <f t="shared" ref="S75" si="371">SUM(S76:S79)</f>
        <v>0</v>
      </c>
      <c r="T75" s="258">
        <f t="shared" ref="T75" si="372">SUM(T76:T79)</f>
        <v>0</v>
      </c>
      <c r="U75" s="258">
        <f t="shared" ref="U75" si="373">SUM(U76:U79)</f>
        <v>0</v>
      </c>
      <c r="V75" s="258">
        <f t="shared" ref="V75" si="374">SUM(V76:V79)</f>
        <v>0</v>
      </c>
      <c r="W75" s="258">
        <f t="shared" ref="W75" si="375">SUM(W76:W79)</f>
        <v>0</v>
      </c>
      <c r="X75" s="258">
        <f t="shared" ref="X75" si="376">SUM(X76:X79)</f>
        <v>0</v>
      </c>
      <c r="Y75" s="258">
        <f t="shared" ref="Y75" si="377">SUM(Y76:Y79)</f>
        <v>0</v>
      </c>
      <c r="Z75" s="258">
        <f t="shared" ref="Z75" si="378">SUM(Z76:Z79)</f>
        <v>0</v>
      </c>
      <c r="AA75" s="258">
        <f t="shared" ref="AA75" si="379">SUM(AA76:AA79)</f>
        <v>0</v>
      </c>
      <c r="AB75" s="258">
        <f>'2022-2024 mjcc'!R85</f>
        <v>5879161</v>
      </c>
      <c r="AC75" s="258">
        <f>SUM(AC76:AC79)</f>
        <v>3974713</v>
      </c>
      <c r="AD75" s="258">
        <f t="shared" ref="AD75" si="380">SUM(AD76:AD79)</f>
        <v>0</v>
      </c>
      <c r="AE75" s="258">
        <f t="shared" ref="AE75" si="381">SUM(AE76:AE79)</f>
        <v>0</v>
      </c>
      <c r="AF75" s="258">
        <f t="shared" ref="AF75" si="382">SUM(AF76:AF79)</f>
        <v>0</v>
      </c>
      <c r="AG75" s="258">
        <f t="shared" ref="AG75" si="383">SUM(AG76:AG79)</f>
        <v>0</v>
      </c>
      <c r="AH75" s="258">
        <f t="shared" ref="AH75" si="384">SUM(AH76:AH79)</f>
        <v>0</v>
      </c>
      <c r="AI75" s="258">
        <f t="shared" ref="AI75" si="385">SUM(AI76:AI79)</f>
        <v>0</v>
      </c>
      <c r="AJ75" s="258">
        <f t="shared" ref="AJ75" si="386">SUM(AJ76:AJ79)</f>
        <v>0</v>
      </c>
      <c r="AK75" s="258">
        <f t="shared" ref="AK75" si="387">SUM(AK76:AK79)</f>
        <v>0</v>
      </c>
      <c r="AL75" s="258">
        <f t="shared" ref="AL75" si="388">SUM(AL76:AL79)</f>
        <v>0</v>
      </c>
      <c r="AM75" s="258">
        <f t="shared" ref="AM75" si="389">SUM(AM76:AM79)</f>
        <v>0</v>
      </c>
      <c r="AN75" s="258">
        <f>'2022-2024 mjcc'!S85</f>
        <v>5933857.1763520008</v>
      </c>
      <c r="AO75" s="258">
        <f>SUM(AO76:AO79)</f>
        <v>4004978.1763519999</v>
      </c>
      <c r="AP75" s="258">
        <f t="shared" ref="AP75" si="390">SUM(AP76:AP79)</f>
        <v>0</v>
      </c>
      <c r="AQ75" s="258">
        <f t="shared" ref="AQ75" si="391">SUM(AQ76:AQ79)</f>
        <v>0</v>
      </c>
      <c r="AR75" s="258">
        <f t="shared" ref="AR75" si="392">SUM(AR76:AR79)</f>
        <v>0</v>
      </c>
      <c r="AS75" s="258">
        <f t="shared" ref="AS75" si="393">SUM(AS76:AS79)</f>
        <v>0</v>
      </c>
      <c r="AT75" s="258">
        <f t="shared" ref="AT75" si="394">SUM(AT76:AT79)</f>
        <v>0</v>
      </c>
      <c r="AU75" s="258">
        <f t="shared" ref="AU75" si="395">SUM(AU76:AU79)</f>
        <v>0</v>
      </c>
      <c r="AV75" s="258">
        <f t="shared" ref="AV75" si="396">SUM(AV76:AV79)</f>
        <v>0</v>
      </c>
      <c r="AW75" s="258">
        <f t="shared" ref="AW75" si="397">SUM(AW76:AW79)</f>
        <v>0</v>
      </c>
      <c r="AX75" s="258">
        <f t="shared" ref="AX75" si="398">SUM(AX76:AX79)</f>
        <v>0</v>
      </c>
      <c r="AY75" s="258">
        <f t="shared" ref="AY75" si="399">SUM(AY76:AY79)</f>
        <v>0</v>
      </c>
      <c r="AZ75" s="258">
        <f>'2022-2024 mjcc'!T85</f>
        <v>6000862.0663640006</v>
      </c>
      <c r="BA75" s="258">
        <f>SUM(BA76:BA79)</f>
        <v>4043774.0663640001</v>
      </c>
      <c r="BB75" s="258">
        <f t="shared" ref="BB75" si="400">SUM(BB76:BB79)</f>
        <v>0</v>
      </c>
      <c r="BC75" s="258">
        <f t="shared" ref="BC75" si="401">SUM(BC76:BC79)</f>
        <v>0</v>
      </c>
      <c r="BD75" s="258">
        <f t="shared" ref="BD75" si="402">SUM(BD76:BD79)</f>
        <v>0</v>
      </c>
      <c r="BE75" s="258">
        <f t="shared" ref="BE75" si="403">SUM(BE76:BE79)</f>
        <v>0</v>
      </c>
      <c r="BF75" s="258">
        <f t="shared" ref="BF75" si="404">SUM(BF76:BF79)</f>
        <v>0</v>
      </c>
      <c r="BG75" s="258">
        <f t="shared" ref="BG75" si="405">SUM(BG76:BG79)</f>
        <v>0</v>
      </c>
      <c r="BH75" s="258">
        <f t="shared" ref="BH75" si="406">SUM(BH76:BH79)</f>
        <v>0</v>
      </c>
      <c r="BI75" s="258">
        <f t="shared" ref="BI75" si="407">SUM(BI76:BI79)</f>
        <v>0</v>
      </c>
      <c r="BJ75" s="258">
        <f t="shared" ref="BJ75" si="408">SUM(BJ76:BJ79)</f>
        <v>0</v>
      </c>
      <c r="BK75" s="258">
        <f t="shared" ref="BK75" si="409">SUM(BK76:BK79)</f>
        <v>0</v>
      </c>
    </row>
    <row r="76" spans="1:63" ht="51">
      <c r="A76" s="259"/>
      <c r="B76" s="260" t="str">
        <f>'2022-2024 mjcc'!H86</f>
        <v xml:space="preserve"> 11001</v>
      </c>
      <c r="C76" s="259" t="str">
        <f>'2022-2024 mjcc'!I86</f>
        <v xml:space="preserve"> Սոցիալական պաշտպանության բնագավառի պետական քաղաքականության մշակման, ծրագրերի համակարգման և մոնիթորինգի ծառայություններ</v>
      </c>
      <c r="D76" s="261">
        <f>'2022-2024 mjcc'!P86</f>
        <v>2502212.0099999998</v>
      </c>
      <c r="E76" s="261">
        <v>2502212.0099999998</v>
      </c>
      <c r="F76" s="261"/>
      <c r="G76" s="261"/>
      <c r="H76" s="261"/>
      <c r="I76" s="261"/>
      <c r="J76" s="261"/>
      <c r="K76" s="261"/>
      <c r="L76" s="261"/>
      <c r="M76" s="261"/>
      <c r="N76" s="267"/>
      <c r="O76" s="267"/>
      <c r="P76" s="261">
        <f>'2022-2024 mjcc'!Q86</f>
        <v>2762910.2</v>
      </c>
      <c r="Q76" s="261">
        <v>2762910.2</v>
      </c>
      <c r="R76" s="261"/>
      <c r="S76" s="261"/>
      <c r="T76" s="261"/>
      <c r="U76" s="261"/>
      <c r="V76" s="261"/>
      <c r="W76" s="261"/>
      <c r="X76" s="261"/>
      <c r="Y76" s="261"/>
      <c r="Z76" s="267"/>
      <c r="AA76" s="267"/>
      <c r="AB76" s="261">
        <f>'2022-2024 mjcc'!R86</f>
        <v>1005363.1</v>
      </c>
      <c r="AC76" s="261">
        <v>1005363.1</v>
      </c>
      <c r="AD76" s="261"/>
      <c r="AE76" s="261"/>
      <c r="AF76" s="261"/>
      <c r="AG76" s="261"/>
      <c r="AH76" s="261"/>
      <c r="AI76" s="261"/>
      <c r="AJ76" s="261"/>
      <c r="AK76" s="261"/>
      <c r="AL76" s="267"/>
      <c r="AM76" s="267"/>
      <c r="AN76" s="261">
        <f>'2022-2024 mjcc'!S86</f>
        <v>1013707.5763519999</v>
      </c>
      <c r="AO76" s="261">
        <v>1013707.5763519999</v>
      </c>
      <c r="AP76" s="261"/>
      <c r="AQ76" s="261"/>
      <c r="AR76" s="261"/>
      <c r="AS76" s="261"/>
      <c r="AT76" s="261"/>
      <c r="AU76" s="261"/>
      <c r="AV76" s="261"/>
      <c r="AW76" s="261"/>
      <c r="AX76" s="267"/>
      <c r="AY76" s="267"/>
      <c r="AZ76" s="261">
        <f>'2022-2024 mjcc'!T86</f>
        <v>1030359.4663639998</v>
      </c>
      <c r="BA76" s="261">
        <v>1030359.4663639998</v>
      </c>
      <c r="BB76" s="261"/>
      <c r="BC76" s="261"/>
      <c r="BD76" s="261"/>
      <c r="BE76" s="261"/>
      <c r="BF76" s="261"/>
      <c r="BG76" s="261"/>
      <c r="BH76" s="261"/>
      <c r="BI76" s="261"/>
      <c r="BJ76" s="267"/>
      <c r="BK76" s="267"/>
    </row>
    <row r="77" spans="1:63" ht="25.5">
      <c r="A77" s="259"/>
      <c r="B77" s="260" t="str">
        <f>'2022-2024 mjcc'!H87</f>
        <v xml:space="preserve"> 11002</v>
      </c>
      <c r="C77" s="259" t="str">
        <f>'2022-2024 mjcc'!I87</f>
        <v xml:space="preserve"> Սոցիալական պաշտպանության առանձին  ծրագրերի իրականացման ապահովում</v>
      </c>
      <c r="D77" s="261">
        <f>'2022-2024 mjcc'!P87</f>
        <v>2162528.54</v>
      </c>
      <c r="E77" s="261">
        <v>2162528.54</v>
      </c>
      <c r="F77" s="261"/>
      <c r="G77" s="261"/>
      <c r="H77" s="261"/>
      <c r="I77" s="261"/>
      <c r="J77" s="261"/>
      <c r="K77" s="261"/>
      <c r="L77" s="261"/>
      <c r="M77" s="261"/>
      <c r="N77" s="267"/>
      <c r="O77" s="267"/>
      <c r="P77" s="261">
        <f>'2022-2024 mjcc'!Q87</f>
        <v>2512877.6</v>
      </c>
      <c r="Q77" s="261">
        <v>2512877.6</v>
      </c>
      <c r="R77" s="261"/>
      <c r="S77" s="261"/>
      <c r="T77" s="261"/>
      <c r="U77" s="261"/>
      <c r="V77" s="261"/>
      <c r="W77" s="261"/>
      <c r="X77" s="261"/>
      <c r="Y77" s="261"/>
      <c r="Z77" s="267"/>
      <c r="AA77" s="267"/>
      <c r="AB77" s="261">
        <f>'2022-2024 mjcc'!R87</f>
        <v>4463173.8</v>
      </c>
      <c r="AC77" s="261">
        <v>2564835.7999999998</v>
      </c>
      <c r="AD77" s="261"/>
      <c r="AE77" s="261"/>
      <c r="AF77" s="261"/>
      <c r="AG77" s="261"/>
      <c r="AH77" s="261"/>
      <c r="AI77" s="261"/>
      <c r="AJ77" s="261"/>
      <c r="AK77" s="261"/>
      <c r="AL77" s="267"/>
      <c r="AM77" s="267"/>
      <c r="AN77" s="261">
        <f>'2022-2024 mjcc'!S87</f>
        <v>4511125.5</v>
      </c>
      <c r="AO77" s="261">
        <v>2586756.5</v>
      </c>
      <c r="AP77" s="261"/>
      <c r="AQ77" s="261"/>
      <c r="AR77" s="261"/>
      <c r="AS77" s="261"/>
      <c r="AT77" s="261"/>
      <c r="AU77" s="261"/>
      <c r="AV77" s="261"/>
      <c r="AW77" s="261"/>
      <c r="AX77" s="267"/>
      <c r="AY77" s="267"/>
      <c r="AZ77" s="261">
        <f>'2022-2024 mjcc'!T87</f>
        <v>4559878.5</v>
      </c>
      <c r="BA77" s="261">
        <v>2608900.5</v>
      </c>
      <c r="BB77" s="261"/>
      <c r="BC77" s="261"/>
      <c r="BD77" s="261"/>
      <c r="BE77" s="261"/>
      <c r="BF77" s="261"/>
      <c r="BG77" s="261"/>
      <c r="BH77" s="261"/>
      <c r="BI77" s="261"/>
      <c r="BJ77" s="267"/>
      <c r="BK77" s="267"/>
    </row>
    <row r="78" spans="1:63" ht="25.5">
      <c r="A78" s="259"/>
      <c r="B78" s="260" t="str">
        <f>'2022-2024 mjcc'!H89</f>
        <v xml:space="preserve"> 11003</v>
      </c>
      <c r="C78" s="259" t="str">
        <f>'2022-2024 mjcc'!I89</f>
        <v xml:space="preserve"> Հանրային իրազեկման միջոցառումների իրականացում</v>
      </c>
      <c r="D78" s="261">
        <f>'2022-2024 mjcc'!P89</f>
        <v>175.08</v>
      </c>
      <c r="E78" s="261">
        <v>175.08</v>
      </c>
      <c r="F78" s="261"/>
      <c r="G78" s="261"/>
      <c r="H78" s="261"/>
      <c r="I78" s="261"/>
      <c r="J78" s="261"/>
      <c r="K78" s="261"/>
      <c r="L78" s="261"/>
      <c r="M78" s="261"/>
      <c r="N78" s="267"/>
      <c r="O78" s="267"/>
      <c r="P78" s="261">
        <f>'2022-2024 mjcc'!Q89</f>
        <v>21327.4</v>
      </c>
      <c r="Q78" s="261">
        <v>21327.4</v>
      </c>
      <c r="R78" s="261"/>
      <c r="S78" s="261"/>
      <c r="T78" s="261"/>
      <c r="U78" s="261"/>
      <c r="V78" s="261"/>
      <c r="W78" s="261"/>
      <c r="X78" s="261"/>
      <c r="Y78" s="261"/>
      <c r="Z78" s="267"/>
      <c r="AA78" s="267"/>
      <c r="AB78" s="261">
        <f>'2022-2024 mjcc'!R89</f>
        <v>21327.4</v>
      </c>
      <c r="AC78" s="261">
        <v>21327.4</v>
      </c>
      <c r="AD78" s="261"/>
      <c r="AE78" s="261"/>
      <c r="AF78" s="261"/>
      <c r="AG78" s="261"/>
      <c r="AH78" s="261"/>
      <c r="AI78" s="261"/>
      <c r="AJ78" s="261"/>
      <c r="AK78" s="261"/>
      <c r="AL78" s="267"/>
      <c r="AM78" s="267"/>
      <c r="AN78" s="261">
        <f>'2022-2024 mjcc'!S89</f>
        <v>21327.4</v>
      </c>
      <c r="AO78" s="261">
        <v>21327.4</v>
      </c>
      <c r="AP78" s="261"/>
      <c r="AQ78" s="261"/>
      <c r="AR78" s="261"/>
      <c r="AS78" s="261"/>
      <c r="AT78" s="261"/>
      <c r="AU78" s="261"/>
      <c r="AV78" s="261"/>
      <c r="AW78" s="261"/>
      <c r="AX78" s="267"/>
      <c r="AY78" s="267"/>
      <c r="AZ78" s="261">
        <f>'2022-2024 mjcc'!T89</f>
        <v>21327.4</v>
      </c>
      <c r="BA78" s="261">
        <v>21327.4</v>
      </c>
      <c r="BB78" s="261"/>
      <c r="BC78" s="261"/>
      <c r="BD78" s="261"/>
      <c r="BE78" s="261"/>
      <c r="BF78" s="261"/>
      <c r="BG78" s="261"/>
      <c r="BH78" s="261"/>
      <c r="BI78" s="261"/>
      <c r="BJ78" s="267"/>
      <c r="BK78" s="267"/>
    </row>
    <row r="79" spans="1:63" ht="63.75">
      <c r="A79" s="259"/>
      <c r="B79" s="260" t="str">
        <f>'2022-2024 mjcc'!H90</f>
        <v xml:space="preserve"> 11004</v>
      </c>
      <c r="C79" s="259" t="str">
        <f>'2022-2024 mjcc'!I90</f>
        <v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v>
      </c>
      <c r="D79" s="261">
        <f>'2022-2024 mjcc'!P90</f>
        <v>315005.90000000002</v>
      </c>
      <c r="E79" s="261">
        <v>315005.90000000002</v>
      </c>
      <c r="F79" s="261"/>
      <c r="G79" s="261"/>
      <c r="H79" s="261"/>
      <c r="I79" s="261"/>
      <c r="J79" s="261"/>
      <c r="K79" s="261"/>
      <c r="L79" s="261"/>
      <c r="M79" s="261"/>
      <c r="N79" s="267"/>
      <c r="O79" s="267"/>
      <c r="P79" s="261">
        <f>'2022-2024 mjcc'!Q90</f>
        <v>315005.90000000002</v>
      </c>
      <c r="Q79" s="261">
        <v>315005.90000000002</v>
      </c>
      <c r="R79" s="261"/>
      <c r="S79" s="261"/>
      <c r="T79" s="261"/>
      <c r="U79" s="261"/>
      <c r="V79" s="261"/>
      <c r="W79" s="261"/>
      <c r="X79" s="261"/>
      <c r="Y79" s="261"/>
      <c r="Z79" s="267"/>
      <c r="AA79" s="267"/>
      <c r="AB79" s="261">
        <f>'2022-2024 mjcc'!R90</f>
        <v>383186.7</v>
      </c>
      <c r="AC79" s="261">
        <v>383186.7</v>
      </c>
      <c r="AD79" s="261"/>
      <c r="AE79" s="261"/>
      <c r="AF79" s="261"/>
      <c r="AG79" s="261"/>
      <c r="AH79" s="261"/>
      <c r="AI79" s="261"/>
      <c r="AJ79" s="261"/>
      <c r="AK79" s="261"/>
      <c r="AL79" s="267"/>
      <c r="AM79" s="267"/>
      <c r="AN79" s="261">
        <f>'2022-2024 mjcc'!S90</f>
        <v>383186.7</v>
      </c>
      <c r="AO79" s="261">
        <v>383186.7</v>
      </c>
      <c r="AP79" s="261"/>
      <c r="AQ79" s="261"/>
      <c r="AR79" s="261"/>
      <c r="AS79" s="261"/>
      <c r="AT79" s="261"/>
      <c r="AU79" s="261"/>
      <c r="AV79" s="261"/>
      <c r="AW79" s="261"/>
      <c r="AX79" s="267"/>
      <c r="AY79" s="267"/>
      <c r="AZ79" s="261">
        <f>'2022-2024 mjcc'!T90</f>
        <v>383186.7</v>
      </c>
      <c r="BA79" s="261">
        <v>383186.7</v>
      </c>
      <c r="BB79" s="261"/>
      <c r="BC79" s="261"/>
      <c r="BD79" s="261"/>
      <c r="BE79" s="261"/>
      <c r="BF79" s="261"/>
      <c r="BG79" s="261"/>
      <c r="BH79" s="261"/>
      <c r="BI79" s="261"/>
      <c r="BJ79" s="267"/>
      <c r="BK79" s="267"/>
    </row>
    <row r="80" spans="1:63" ht="25.5">
      <c r="A80" s="256">
        <f>'2022-2024 mjcc'!G91</f>
        <v>1141</v>
      </c>
      <c r="B80" s="257"/>
      <c r="C80" s="256" t="str">
        <f>'2022-2024 mjcc'!I91</f>
        <v xml:space="preserve"> Ընտանիքներին, կանանց և երեխաներին աջակցություն </v>
      </c>
      <c r="D80" s="258">
        <f>'2022-2024 mjcc'!P91</f>
        <v>3189337.27</v>
      </c>
      <c r="E80" s="258">
        <f>SUM(E81:E96)</f>
        <v>1570944.31</v>
      </c>
      <c r="F80" s="258">
        <f t="shared" ref="F80:O80" si="410">SUM(F81:F96)</f>
        <v>0</v>
      </c>
      <c r="G80" s="258">
        <f t="shared" si="410"/>
        <v>703216</v>
      </c>
      <c r="H80" s="258">
        <f t="shared" si="410"/>
        <v>0</v>
      </c>
      <c r="I80" s="258">
        <f t="shared" si="410"/>
        <v>80542.600000000006</v>
      </c>
      <c r="J80" s="258">
        <f t="shared" si="410"/>
        <v>0</v>
      </c>
      <c r="K80" s="258">
        <f t="shared" si="410"/>
        <v>1753683.1</v>
      </c>
      <c r="L80" s="258">
        <f t="shared" si="410"/>
        <v>0</v>
      </c>
      <c r="M80" s="258">
        <f t="shared" si="410"/>
        <v>574051.69999999995</v>
      </c>
      <c r="N80" s="258">
        <f t="shared" si="410"/>
        <v>85175.5</v>
      </c>
      <c r="O80" s="258">
        <f t="shared" si="410"/>
        <v>0</v>
      </c>
      <c r="P80" s="258">
        <f>'2022-2024 mjcc'!Q91</f>
        <v>3696710.8</v>
      </c>
      <c r="Q80" s="258">
        <f>SUM(Q81:Q96)</f>
        <v>1989679.9000000001</v>
      </c>
      <c r="R80" s="258">
        <f t="shared" ref="R80" si="411">SUM(R81:R96)</f>
        <v>99263.8</v>
      </c>
      <c r="S80" s="258">
        <f t="shared" ref="S80" si="412">SUM(S81:S96)</f>
        <v>663830</v>
      </c>
      <c r="T80" s="258">
        <f t="shared" ref="T80" si="413">SUM(T81:T96)</f>
        <v>0</v>
      </c>
      <c r="U80" s="258">
        <f t="shared" ref="U80" si="414">SUM(U81:U96)</f>
        <v>243427.59999999998</v>
      </c>
      <c r="V80" s="258">
        <f t="shared" ref="V80" si="415">SUM(V81:V96)</f>
        <v>0</v>
      </c>
      <c r="W80" s="258">
        <f t="shared" ref="W80" si="416">SUM(W81:W96)</f>
        <v>162815.9</v>
      </c>
      <c r="X80" s="258">
        <f t="shared" ref="X80" si="417">SUM(X81:X96)</f>
        <v>0</v>
      </c>
      <c r="Y80" s="258">
        <f t="shared" ref="Y80" si="418">SUM(Y81:Y96)</f>
        <v>774339.4</v>
      </c>
      <c r="Z80" s="258">
        <f t="shared" ref="Z80" si="419">SUM(Z81:Z96)</f>
        <v>234241.3</v>
      </c>
      <c r="AA80" s="258">
        <f t="shared" ref="AA80" si="420">SUM(AA81:AA96)</f>
        <v>0</v>
      </c>
      <c r="AB80" s="258">
        <f>'2022-2024 mjcc'!R91</f>
        <v>4404336.8000000007</v>
      </c>
      <c r="AC80" s="258">
        <f>SUM(AC81:AC96)</f>
        <v>2041912.6</v>
      </c>
      <c r="AD80" s="258">
        <f t="shared" ref="AD80" si="421">SUM(AD81:AD96)</f>
        <v>0</v>
      </c>
      <c r="AE80" s="258">
        <f t="shared" ref="AE80" si="422">SUM(AE81:AE96)</f>
        <v>770889.8</v>
      </c>
      <c r="AF80" s="258">
        <f t="shared" ref="AF80" si="423">SUM(AF81:AF96)</f>
        <v>0</v>
      </c>
      <c r="AG80" s="258">
        <f t="shared" ref="AG80" si="424">SUM(AG81:AG96)</f>
        <v>266673.5</v>
      </c>
      <c r="AH80" s="258">
        <f t="shared" ref="AH80" si="425">SUM(AH81:AH96)</f>
        <v>0</v>
      </c>
      <c r="AI80" s="258">
        <f t="shared" ref="AI80" si="426">SUM(AI81:AI96)</f>
        <v>186382.3</v>
      </c>
      <c r="AJ80" s="258">
        <f t="shared" ref="AJ80" si="427">SUM(AJ81:AJ96)</f>
        <v>0</v>
      </c>
      <c r="AK80" s="258">
        <f t="shared" ref="AK80" si="428">SUM(AK81:AK96)</f>
        <v>882660.70000000007</v>
      </c>
      <c r="AL80" s="258">
        <f t="shared" ref="AL80" si="429">SUM(AL81:AL96)</f>
        <v>256057.90000000002</v>
      </c>
      <c r="AM80" s="258">
        <f t="shared" ref="AM80" si="430">SUM(AM81:AM96)</f>
        <v>0</v>
      </c>
      <c r="AN80" s="258">
        <f>'2022-2024 mjcc'!S91</f>
        <v>4404336.8000000007</v>
      </c>
      <c r="AO80" s="258">
        <f>SUM(AO81:AO96)</f>
        <v>2758481.8</v>
      </c>
      <c r="AP80" s="258">
        <f t="shared" ref="AP80" si="431">SUM(AP81:AP96)</f>
        <v>527232.80000000005</v>
      </c>
      <c r="AQ80" s="258">
        <f t="shared" ref="AQ80" si="432">SUM(AQ81:AQ96)</f>
        <v>770889.8</v>
      </c>
      <c r="AR80" s="258">
        <f t="shared" ref="AR80" si="433">SUM(AR81:AR96)</f>
        <v>0</v>
      </c>
      <c r="AS80" s="258">
        <f t="shared" ref="AS80" si="434">SUM(AS81:AS96)</f>
        <v>0</v>
      </c>
      <c r="AT80" s="258">
        <f t="shared" ref="AT80" si="435">SUM(AT81:AT96)</f>
        <v>266673.5</v>
      </c>
      <c r="AU80" s="258">
        <f t="shared" ref="AU80" si="436">SUM(AU81:AU96)</f>
        <v>186382.3</v>
      </c>
      <c r="AV80" s="258">
        <f t="shared" ref="AV80" si="437">SUM(AV81:AV96)</f>
        <v>0</v>
      </c>
      <c r="AW80" s="258">
        <f t="shared" ref="AW80" si="438">SUM(AW81:AW96)</f>
        <v>547464.30000000005</v>
      </c>
      <c r="AX80" s="258">
        <f t="shared" ref="AX80" si="439">SUM(AX81:AX96)</f>
        <v>476555</v>
      </c>
      <c r="AY80" s="258">
        <f t="shared" ref="AY80" si="440">SUM(AY81:AY96)</f>
        <v>114699.3</v>
      </c>
      <c r="AZ80" s="258">
        <f>'2022-2024 mjcc'!T91</f>
        <v>4404336.8000000007</v>
      </c>
      <c r="BA80" s="258">
        <f>SUM(BA81:BA96)</f>
        <v>2421498.1</v>
      </c>
      <c r="BB80" s="258">
        <f t="shared" ref="BB80" si="441">SUM(BB81:BB96)</f>
        <v>189265.8</v>
      </c>
      <c r="BC80" s="258">
        <f t="shared" ref="BC80" si="442">SUM(BC81:BC96)</f>
        <v>770889.8</v>
      </c>
      <c r="BD80" s="258">
        <f t="shared" ref="BD80" si="443">SUM(BD81:BD96)</f>
        <v>0</v>
      </c>
      <c r="BE80" s="258">
        <f t="shared" ref="BE80" si="444">SUM(BE81:BE96)</f>
        <v>112841.4</v>
      </c>
      <c r="BF80" s="258">
        <f t="shared" ref="BF80" si="445">SUM(BF81:BF96)</f>
        <v>153832.1</v>
      </c>
      <c r="BG80" s="258">
        <f t="shared" ref="BG80" si="446">SUM(BG81:BG96)</f>
        <v>186382.3</v>
      </c>
      <c r="BH80" s="258">
        <f t="shared" ref="BH80" si="447">SUM(BH81:BH96)</f>
        <v>0</v>
      </c>
      <c r="BI80" s="258">
        <f t="shared" ref="BI80" si="448">SUM(BI81:BI96)</f>
        <v>656907.30000000005</v>
      </c>
      <c r="BJ80" s="258">
        <f t="shared" ref="BJ80" si="449">SUM(BJ81:BJ96)</f>
        <v>481811.3</v>
      </c>
      <c r="BK80" s="258">
        <f t="shared" ref="BK80" si="450">SUM(BK81:BK96)</f>
        <v>0</v>
      </c>
    </row>
    <row r="81" spans="1:63" ht="25.5">
      <c r="A81" s="259"/>
      <c r="B81" s="260" t="str">
        <f>'2022-2024 mjcc'!H92</f>
        <v xml:space="preserve"> 11001</v>
      </c>
      <c r="C81" s="259" t="str">
        <f>'2022-2024 mjcc'!I92</f>
        <v xml:space="preserve"> Երեխաների շուրջօրյա խնամքի ծառայություններ</v>
      </c>
      <c r="D81" s="261">
        <f>'2022-2024 mjcc'!P92</f>
        <v>2034914.7</v>
      </c>
      <c r="E81" s="261">
        <v>653446.6</v>
      </c>
      <c r="F81" s="261"/>
      <c r="G81" s="261">
        <v>703216</v>
      </c>
      <c r="H81" s="261"/>
      <c r="I81" s="261"/>
      <c r="J81" s="261"/>
      <c r="K81" s="261">
        <v>1753683.1</v>
      </c>
      <c r="L81" s="261"/>
      <c r="M81" s="261">
        <v>497693.5</v>
      </c>
      <c r="N81" s="267">
        <v>5175.5</v>
      </c>
      <c r="O81" s="267"/>
      <c r="P81" s="261">
        <f>'2022-2024 mjcc'!Q92</f>
        <v>2017270.6</v>
      </c>
      <c r="Q81" s="261">
        <v>588843.6</v>
      </c>
      <c r="R81" s="261"/>
      <c r="S81" s="261">
        <v>660686</v>
      </c>
      <c r="T81" s="261"/>
      <c r="U81" s="261"/>
      <c r="V81" s="261"/>
      <c r="W81" s="261">
        <v>160883.9</v>
      </c>
      <c r="X81" s="261"/>
      <c r="Y81" s="261">
        <v>465498.5</v>
      </c>
      <c r="Z81" s="267">
        <v>141359.6</v>
      </c>
      <c r="AA81" s="267"/>
      <c r="AB81" s="261">
        <f>'2022-2024 mjcc'!R92</f>
        <v>2333467.9</v>
      </c>
      <c r="AC81" s="261">
        <v>689592.9</v>
      </c>
      <c r="AD81" s="261"/>
      <c r="AE81" s="261">
        <v>770529.8</v>
      </c>
      <c r="AF81" s="261"/>
      <c r="AG81" s="261"/>
      <c r="AH81" s="261"/>
      <c r="AI81" s="261">
        <v>184522.3</v>
      </c>
      <c r="AJ81" s="261"/>
      <c r="AK81" s="261">
        <v>547464.30000000005</v>
      </c>
      <c r="AL81" s="267">
        <v>141358.6</v>
      </c>
      <c r="AM81" s="267"/>
      <c r="AN81" s="261">
        <f>'2022-2024 mjcc'!S92</f>
        <v>2333467.9</v>
      </c>
      <c r="AO81" s="261">
        <v>689592.9</v>
      </c>
      <c r="AP81" s="261"/>
      <c r="AQ81" s="261">
        <v>770529.8</v>
      </c>
      <c r="AR81" s="261"/>
      <c r="AS81" s="261"/>
      <c r="AT81" s="261"/>
      <c r="AU81" s="261">
        <v>184522.3</v>
      </c>
      <c r="AV81" s="261"/>
      <c r="AW81" s="261">
        <v>547464.30000000005</v>
      </c>
      <c r="AX81" s="267">
        <v>141358.6</v>
      </c>
      <c r="AY81" s="267"/>
      <c r="AZ81" s="261">
        <f>'2022-2024 mjcc'!T92</f>
        <v>2333467.9</v>
      </c>
      <c r="BA81" s="261">
        <v>689592.9</v>
      </c>
      <c r="BB81" s="261"/>
      <c r="BC81" s="261">
        <v>770529.8</v>
      </c>
      <c r="BD81" s="261"/>
      <c r="BE81" s="261"/>
      <c r="BF81" s="261"/>
      <c r="BG81" s="261">
        <v>184522.3</v>
      </c>
      <c r="BH81" s="261"/>
      <c r="BI81" s="261">
        <v>547464.30000000005</v>
      </c>
      <c r="BJ81" s="267">
        <v>141358.6</v>
      </c>
      <c r="BK81" s="267"/>
    </row>
    <row r="82" spans="1:63" ht="102">
      <c r="A82" s="259"/>
      <c r="B82" s="260" t="str">
        <f>'2022-2024 mjcc'!H93</f>
        <v xml:space="preserve"> 11002</v>
      </c>
      <c r="C82" s="259" t="str">
        <f>'2022-2024 mjcc'!I93</f>
        <v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ծառայություններե</v>
      </c>
      <c r="D82" s="261">
        <f>'2022-2024 mjcc'!P93</f>
        <v>15617.3</v>
      </c>
      <c r="E82" s="261">
        <v>15617.3</v>
      </c>
      <c r="F82" s="261"/>
      <c r="G82" s="261"/>
      <c r="H82" s="261"/>
      <c r="I82" s="261"/>
      <c r="J82" s="261"/>
      <c r="K82" s="261"/>
      <c r="L82" s="261"/>
      <c r="M82" s="261"/>
      <c r="N82" s="267"/>
      <c r="O82" s="267"/>
      <c r="P82" s="261">
        <f>'2022-2024 mjcc'!Q93</f>
        <v>28427.8</v>
      </c>
      <c r="Q82" s="261">
        <v>28427.8</v>
      </c>
      <c r="R82" s="261"/>
      <c r="S82" s="261"/>
      <c r="T82" s="261"/>
      <c r="U82" s="261"/>
      <c r="V82" s="261"/>
      <c r="W82" s="261"/>
      <c r="X82" s="261"/>
      <c r="Y82" s="261"/>
      <c r="Z82" s="267"/>
      <c r="AA82" s="267"/>
      <c r="AB82" s="261">
        <f>'2022-2024 mjcc'!R93</f>
        <v>28427.8</v>
      </c>
      <c r="AC82" s="261">
        <v>28427.8</v>
      </c>
      <c r="AD82" s="261"/>
      <c r="AE82" s="261"/>
      <c r="AF82" s="261"/>
      <c r="AG82" s="261"/>
      <c r="AH82" s="261"/>
      <c r="AI82" s="261"/>
      <c r="AJ82" s="261"/>
      <c r="AK82" s="261"/>
      <c r="AL82" s="267"/>
      <c r="AM82" s="267"/>
      <c r="AN82" s="261">
        <f>'2022-2024 mjcc'!S93</f>
        <v>28427.8</v>
      </c>
      <c r="AO82" s="261">
        <v>28427.8</v>
      </c>
      <c r="AP82" s="261"/>
      <c r="AQ82" s="261"/>
      <c r="AR82" s="261"/>
      <c r="AS82" s="261"/>
      <c r="AT82" s="261"/>
      <c r="AU82" s="261"/>
      <c r="AV82" s="261"/>
      <c r="AW82" s="261"/>
      <c r="AX82" s="267"/>
      <c r="AY82" s="267"/>
      <c r="AZ82" s="261">
        <f>'2022-2024 mjcc'!T93</f>
        <v>28427.8</v>
      </c>
      <c r="BA82" s="261">
        <v>28427.8</v>
      </c>
      <c r="BB82" s="261"/>
      <c r="BC82" s="261"/>
      <c r="BD82" s="261"/>
      <c r="BE82" s="261"/>
      <c r="BF82" s="261"/>
      <c r="BG82" s="261"/>
      <c r="BH82" s="261"/>
      <c r="BI82" s="261"/>
      <c r="BJ82" s="267"/>
      <c r="BK82" s="267"/>
    </row>
    <row r="83" spans="1:63" ht="51">
      <c r="A83" s="259"/>
      <c r="B83" s="260">
        <f>'2022-2024 mjcc'!H94</f>
        <v>12007</v>
      </c>
      <c r="C83" s="259" t="str">
        <f>'2022-2024 mjcc'!I94</f>
        <v xml:space="preserve"> Բնակչության սոցիալական պաշտպանության հաստատությունների շրջանավարտների համար բնակարանների վարձակալություն:</v>
      </c>
      <c r="D83" s="261">
        <f>'2022-2024 mjcc'!P94</f>
        <v>0</v>
      </c>
      <c r="E83" s="261">
        <v>0</v>
      </c>
      <c r="F83" s="261"/>
      <c r="G83" s="261"/>
      <c r="H83" s="261"/>
      <c r="I83" s="261"/>
      <c r="J83" s="261"/>
      <c r="K83" s="261"/>
      <c r="L83" s="261"/>
      <c r="M83" s="261"/>
      <c r="N83" s="267"/>
      <c r="O83" s="267"/>
      <c r="P83" s="261">
        <f>'2022-2024 mjcc'!Q94</f>
        <v>1440</v>
      </c>
      <c r="Q83" s="261">
        <v>1440</v>
      </c>
      <c r="R83" s="261"/>
      <c r="S83" s="261"/>
      <c r="T83" s="261"/>
      <c r="U83" s="261"/>
      <c r="V83" s="261"/>
      <c r="W83" s="261"/>
      <c r="X83" s="261"/>
      <c r="Y83" s="261"/>
      <c r="Z83" s="267"/>
      <c r="AA83" s="267"/>
      <c r="AB83" s="261">
        <f>'2022-2024 mjcc'!R94</f>
        <v>1440</v>
      </c>
      <c r="AC83" s="261">
        <v>1440</v>
      </c>
      <c r="AD83" s="261"/>
      <c r="AE83" s="261"/>
      <c r="AF83" s="261"/>
      <c r="AG83" s="261"/>
      <c r="AH83" s="261"/>
      <c r="AI83" s="261"/>
      <c r="AJ83" s="261"/>
      <c r="AK83" s="261"/>
      <c r="AL83" s="267"/>
      <c r="AM83" s="267"/>
      <c r="AN83" s="261">
        <f>'2022-2024 mjcc'!S94</f>
        <v>1440</v>
      </c>
      <c r="AO83" s="261">
        <v>1440</v>
      </c>
      <c r="AP83" s="261"/>
      <c r="AQ83" s="261"/>
      <c r="AR83" s="261"/>
      <c r="AS83" s="261"/>
      <c r="AT83" s="261"/>
      <c r="AU83" s="261"/>
      <c r="AV83" s="261"/>
      <c r="AW83" s="261"/>
      <c r="AX83" s="267"/>
      <c r="AY83" s="267"/>
      <c r="AZ83" s="261">
        <f>'2022-2024 mjcc'!T94</f>
        <v>1440</v>
      </c>
      <c r="BA83" s="261">
        <v>1440</v>
      </c>
      <c r="BB83" s="261"/>
      <c r="BC83" s="261"/>
      <c r="BD83" s="261"/>
      <c r="BE83" s="261"/>
      <c r="BF83" s="261"/>
      <c r="BG83" s="261"/>
      <c r="BH83" s="261"/>
      <c r="BI83" s="261"/>
      <c r="BJ83" s="267"/>
      <c r="BK83" s="267"/>
    </row>
    <row r="84" spans="1:63" ht="25.5">
      <c r="A84" s="259"/>
      <c r="B84" s="260" t="str">
        <f>'2022-2024 mjcc'!H95</f>
        <v xml:space="preserve"> 11005</v>
      </c>
      <c r="C84" s="259" t="str">
        <f>'2022-2024 mjcc'!I95</f>
        <v xml:space="preserve"> Երեխաների գիշերօթիկ խնամքի ծառայություններ</v>
      </c>
      <c r="D84" s="261">
        <f>'2022-2024 mjcc'!P95</f>
        <v>122981.2</v>
      </c>
      <c r="E84" s="261">
        <v>122981.2</v>
      </c>
      <c r="F84" s="261"/>
      <c r="G84" s="261"/>
      <c r="H84" s="261"/>
      <c r="I84" s="261"/>
      <c r="J84" s="261"/>
      <c r="K84" s="261"/>
      <c r="L84" s="261"/>
      <c r="M84" s="261"/>
      <c r="N84" s="267"/>
      <c r="O84" s="267"/>
      <c r="P84" s="261">
        <f>'2022-2024 mjcc'!Q95</f>
        <v>0</v>
      </c>
      <c r="Q84" s="261"/>
      <c r="R84" s="261"/>
      <c r="S84" s="261"/>
      <c r="T84" s="261"/>
      <c r="U84" s="261"/>
      <c r="V84" s="261"/>
      <c r="W84" s="261"/>
      <c r="X84" s="261"/>
      <c r="Y84" s="261"/>
      <c r="Z84" s="267"/>
      <c r="AA84" s="267"/>
      <c r="AB84" s="261">
        <f>'2022-2024 mjcc'!R95</f>
        <v>0</v>
      </c>
      <c r="AC84" s="261">
        <v>0</v>
      </c>
      <c r="AD84" s="261"/>
      <c r="AE84" s="261"/>
      <c r="AF84" s="261"/>
      <c r="AG84" s="261"/>
      <c r="AH84" s="261"/>
      <c r="AI84" s="261"/>
      <c r="AJ84" s="261"/>
      <c r="AK84" s="261"/>
      <c r="AL84" s="267"/>
      <c r="AM84" s="267"/>
      <c r="AN84" s="261">
        <f>'2022-2024 mjcc'!S95</f>
        <v>0</v>
      </c>
      <c r="AO84" s="261">
        <v>0</v>
      </c>
      <c r="AP84" s="261"/>
      <c r="AQ84" s="261"/>
      <c r="AR84" s="261"/>
      <c r="AS84" s="261"/>
      <c r="AT84" s="261"/>
      <c r="AU84" s="261"/>
      <c r="AV84" s="261"/>
      <c r="AW84" s="261"/>
      <c r="AX84" s="267"/>
      <c r="AY84" s="267"/>
      <c r="AZ84" s="261">
        <f>'2022-2024 mjcc'!T95</f>
        <v>0</v>
      </c>
      <c r="BA84" s="261">
        <v>0</v>
      </c>
      <c r="BB84" s="261"/>
      <c r="BC84" s="261"/>
      <c r="BD84" s="261"/>
      <c r="BE84" s="261"/>
      <c r="BF84" s="261"/>
      <c r="BG84" s="261"/>
      <c r="BH84" s="261"/>
      <c r="BI84" s="261"/>
      <c r="BJ84" s="267"/>
      <c r="BK84" s="267"/>
    </row>
    <row r="85" spans="1:63" ht="38.25">
      <c r="A85" s="259"/>
      <c r="B85" s="260" t="str">
        <f>'2022-2024 mjcc'!H96</f>
        <v xml:space="preserve"> 11007</v>
      </c>
      <c r="C85" s="259" t="str">
        <f>'2022-2024 mjcc'!I96</f>
        <v xml:space="preserve"> Կյանքի դժվարին իրավիճակում հայտնված երեխաներին ժամանակավոր խնամքի տրամադրման ծառայություններ</v>
      </c>
      <c r="D85" s="261">
        <f>'2022-2024 mjcc'!P96</f>
        <v>50970.86</v>
      </c>
      <c r="E85" s="261">
        <f>50946.8</f>
        <v>50946.8</v>
      </c>
      <c r="F85" s="261"/>
      <c r="G85" s="261"/>
      <c r="H85" s="261"/>
      <c r="I85" s="261"/>
      <c r="J85" s="261"/>
      <c r="K85" s="261"/>
      <c r="L85" s="261"/>
      <c r="M85" s="261"/>
      <c r="N85" s="267"/>
      <c r="O85" s="267"/>
      <c r="P85" s="261">
        <f>'2022-2024 mjcc'!Q96</f>
        <v>470886.1</v>
      </c>
      <c r="Q85" s="261">
        <v>470886.1</v>
      </c>
      <c r="R85" s="261">
        <v>99263.8</v>
      </c>
      <c r="S85" s="261"/>
      <c r="T85" s="261"/>
      <c r="U85" s="261">
        <v>150646.79999999999</v>
      </c>
      <c r="V85" s="261"/>
      <c r="W85" s="261"/>
      <c r="X85" s="261"/>
      <c r="Y85" s="261">
        <v>220975.5</v>
      </c>
      <c r="Z85" s="267"/>
      <c r="AA85" s="267"/>
      <c r="AB85" s="261">
        <f>'2022-2024 mjcc'!R96</f>
        <v>568851.30000000005</v>
      </c>
      <c r="AC85" s="261">
        <v>189265.8</v>
      </c>
      <c r="AD85" s="261"/>
      <c r="AE85" s="261"/>
      <c r="AF85" s="261"/>
      <c r="AG85" s="261">
        <v>153832.1</v>
      </c>
      <c r="AH85" s="261"/>
      <c r="AI85" s="261"/>
      <c r="AJ85" s="261"/>
      <c r="AK85" s="261">
        <v>225753.4</v>
      </c>
      <c r="AL85" s="267"/>
      <c r="AM85" s="267"/>
      <c r="AN85" s="261">
        <f>'2022-2024 mjcc'!S96</f>
        <v>568851.30000000005</v>
      </c>
      <c r="AO85" s="261">
        <v>568851.30000000005</v>
      </c>
      <c r="AP85" s="261">
        <v>189265.8</v>
      </c>
      <c r="AQ85" s="261"/>
      <c r="AR85" s="261"/>
      <c r="AS85" s="261"/>
      <c r="AT85" s="261">
        <v>153832.1</v>
      </c>
      <c r="AU85" s="261"/>
      <c r="AV85" s="261"/>
      <c r="AW85" s="261"/>
      <c r="AX85" s="267">
        <v>225753.4</v>
      </c>
      <c r="AY85" s="267"/>
      <c r="AZ85" s="261">
        <f>'2022-2024 mjcc'!T96</f>
        <v>568851.30000000005</v>
      </c>
      <c r="BA85" s="261">
        <v>568851.30000000005</v>
      </c>
      <c r="BB85" s="261">
        <v>189265.8</v>
      </c>
      <c r="BC85" s="261"/>
      <c r="BD85" s="261"/>
      <c r="BE85" s="261"/>
      <c r="BF85" s="261">
        <v>153832.1</v>
      </c>
      <c r="BG85" s="261"/>
      <c r="BH85" s="261"/>
      <c r="BI85" s="261"/>
      <c r="BJ85" s="267">
        <v>225753.4</v>
      </c>
      <c r="BK85" s="267"/>
    </row>
    <row r="86" spans="1:63" ht="25.5">
      <c r="A86" s="259"/>
      <c r="B86" s="260" t="str">
        <f>'2022-2024 mjcc'!H97</f>
        <v xml:space="preserve"> 11009</v>
      </c>
      <c r="C86" s="259" t="str">
        <f>'2022-2024 mjcc'!I97</f>
        <v xml:space="preserve"> Երեխաների և ընտանիքների աջակցության տրամադրման ծառայություններ</v>
      </c>
      <c r="D86" s="261">
        <f>'2022-2024 mjcc'!P97</f>
        <v>491198</v>
      </c>
      <c r="E86" s="261">
        <v>254297.2</v>
      </c>
      <c r="F86" s="261"/>
      <c r="G86" s="261"/>
      <c r="H86" s="261"/>
      <c r="I86" s="261">
        <v>80542.600000000006</v>
      </c>
      <c r="J86" s="261"/>
      <c r="K86" s="261"/>
      <c r="L86" s="261"/>
      <c r="M86" s="261">
        <v>76358.2</v>
      </c>
      <c r="N86" s="267">
        <v>80000</v>
      </c>
      <c r="O86" s="267"/>
      <c r="P86" s="261">
        <f>'2022-2024 mjcc'!Q97</f>
        <v>545802.1</v>
      </c>
      <c r="Q86" s="261">
        <v>272514.2</v>
      </c>
      <c r="R86" s="261"/>
      <c r="S86" s="261"/>
      <c r="T86" s="261"/>
      <c r="U86" s="261">
        <v>92780.800000000003</v>
      </c>
      <c r="V86" s="261"/>
      <c r="W86" s="261"/>
      <c r="X86" s="261"/>
      <c r="Y86" s="261">
        <v>87625.4</v>
      </c>
      <c r="Z86" s="267">
        <v>92881.7</v>
      </c>
      <c r="AA86" s="267"/>
      <c r="AB86" s="261">
        <f>'2022-2024 mjcc'!R97</f>
        <v>674950.7</v>
      </c>
      <c r="AC86" s="261">
        <v>337967</v>
      </c>
      <c r="AD86" s="261"/>
      <c r="AE86" s="261"/>
      <c r="AF86" s="261"/>
      <c r="AG86" s="261">
        <v>112841.4</v>
      </c>
      <c r="AH86" s="261"/>
      <c r="AI86" s="261"/>
      <c r="AJ86" s="261"/>
      <c r="AK86" s="261">
        <v>109443</v>
      </c>
      <c r="AL86" s="267">
        <v>114699.3</v>
      </c>
      <c r="AM86" s="267"/>
      <c r="AN86" s="261">
        <f>'2022-2024 mjcc'!S97</f>
        <v>674950.7</v>
      </c>
      <c r="AO86" s="261">
        <v>674950.7</v>
      </c>
      <c r="AP86" s="261">
        <v>337967</v>
      </c>
      <c r="AQ86" s="261"/>
      <c r="AR86" s="261"/>
      <c r="AS86" s="261"/>
      <c r="AT86" s="261">
        <v>112841.4</v>
      </c>
      <c r="AU86" s="261"/>
      <c r="AV86" s="261"/>
      <c r="AW86" s="261"/>
      <c r="AX86" s="267">
        <v>109443</v>
      </c>
      <c r="AY86" s="267">
        <v>114699.3</v>
      </c>
      <c r="AZ86" s="261">
        <f>'2022-2024 mjcc'!T97</f>
        <v>674950.7</v>
      </c>
      <c r="BA86" s="261">
        <v>337967</v>
      </c>
      <c r="BB86" s="261"/>
      <c r="BC86" s="261"/>
      <c r="BD86" s="261"/>
      <c r="BE86" s="261">
        <v>112841.4</v>
      </c>
      <c r="BF86" s="261"/>
      <c r="BG86" s="261"/>
      <c r="BH86" s="261"/>
      <c r="BI86" s="261">
        <v>109443</v>
      </c>
      <c r="BJ86" s="267">
        <v>114699.3</v>
      </c>
      <c r="BK86" s="267"/>
    </row>
    <row r="87" spans="1:63" ht="51">
      <c r="A87" s="259"/>
      <c r="B87" s="260" t="str">
        <f>'2022-2024 mjcc'!H98</f>
        <v xml:space="preserve"> 11010</v>
      </c>
      <c r="C87" s="259" t="str">
        <f>'2022-2024 mjcc'!I98</f>
        <v xml:space="preserve"> Թրաֆիքինգի և շահագործման, սեռական բռնության ենթարկված անձանց սոցիալ-հոգեբանական վերականգնողական ծառայություններ</v>
      </c>
      <c r="D87" s="261">
        <f>'2022-2024 mjcc'!P98</f>
        <v>24669.94</v>
      </c>
      <c r="E87" s="261">
        <v>24669.94</v>
      </c>
      <c r="F87" s="261"/>
      <c r="G87" s="261"/>
      <c r="H87" s="261"/>
      <c r="I87" s="261"/>
      <c r="J87" s="261"/>
      <c r="K87" s="261"/>
      <c r="L87" s="261"/>
      <c r="M87" s="261"/>
      <c r="N87" s="267"/>
      <c r="O87" s="267"/>
      <c r="P87" s="261">
        <f>'2022-2024 mjcc'!Q98</f>
        <v>40210.1</v>
      </c>
      <c r="Q87" s="261">
        <v>40210.1</v>
      </c>
      <c r="R87" s="261"/>
      <c r="S87" s="261"/>
      <c r="T87" s="261"/>
      <c r="U87" s="261"/>
      <c r="V87" s="261"/>
      <c r="W87" s="261"/>
      <c r="X87" s="261"/>
      <c r="Y87" s="261"/>
      <c r="Z87" s="267"/>
      <c r="AA87" s="267"/>
      <c r="AB87" s="261">
        <f>'2022-2024 mjcc'!R98</f>
        <v>40210.1</v>
      </c>
      <c r="AC87" s="261">
        <v>40210.1</v>
      </c>
      <c r="AD87" s="261"/>
      <c r="AE87" s="261"/>
      <c r="AF87" s="261"/>
      <c r="AG87" s="261"/>
      <c r="AH87" s="261"/>
      <c r="AI87" s="261"/>
      <c r="AJ87" s="261"/>
      <c r="AK87" s="261"/>
      <c r="AL87" s="267"/>
      <c r="AM87" s="267"/>
      <c r="AN87" s="261">
        <f>'2022-2024 mjcc'!S98</f>
        <v>40210.1</v>
      </c>
      <c r="AO87" s="261">
        <v>40210.1</v>
      </c>
      <c r="AP87" s="261"/>
      <c r="AQ87" s="261"/>
      <c r="AR87" s="261"/>
      <c r="AS87" s="261"/>
      <c r="AT87" s="261"/>
      <c r="AU87" s="261"/>
      <c r="AV87" s="261"/>
      <c r="AW87" s="261"/>
      <c r="AX87" s="267"/>
      <c r="AY87" s="267"/>
      <c r="AZ87" s="261">
        <f>'2022-2024 mjcc'!T98</f>
        <v>40210.1</v>
      </c>
      <c r="BA87" s="261">
        <v>40210.1</v>
      </c>
      <c r="BB87" s="261"/>
      <c r="BC87" s="261"/>
      <c r="BD87" s="261"/>
      <c r="BE87" s="261"/>
      <c r="BF87" s="261"/>
      <c r="BG87" s="261"/>
      <c r="BH87" s="261"/>
      <c r="BI87" s="261"/>
      <c r="BJ87" s="267"/>
      <c r="BK87" s="267"/>
    </row>
    <row r="88" spans="1:63" ht="63.75">
      <c r="A88" s="259"/>
      <c r="B88" s="260" t="str">
        <f>'2022-2024 mjcc'!H99</f>
        <v xml:space="preserve"> 12001</v>
      </c>
      <c r="C88" s="259" t="str">
        <f>'2022-2024 mjcc'!I99</f>
        <v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v>
      </c>
      <c r="D88" s="261">
        <f>'2022-2024 mjcc'!P99</f>
        <v>2391</v>
      </c>
      <c r="E88" s="261">
        <v>2391</v>
      </c>
      <c r="F88" s="261"/>
      <c r="G88" s="261"/>
      <c r="H88" s="261"/>
      <c r="I88" s="261"/>
      <c r="J88" s="261"/>
      <c r="K88" s="261"/>
      <c r="L88" s="261"/>
      <c r="M88" s="261"/>
      <c r="N88" s="267"/>
      <c r="O88" s="267"/>
      <c r="P88" s="261">
        <f>'2022-2024 mjcc'!Q99</f>
        <v>6372</v>
      </c>
      <c r="Q88" s="261">
        <v>1056</v>
      </c>
      <c r="R88" s="261"/>
      <c r="S88" s="261">
        <v>3144</v>
      </c>
      <c r="T88" s="261"/>
      <c r="U88" s="261"/>
      <c r="V88" s="261"/>
      <c r="W88" s="261">
        <v>1932</v>
      </c>
      <c r="X88" s="261"/>
      <c r="Y88" s="261">
        <v>240</v>
      </c>
      <c r="Z88" s="267"/>
      <c r="AA88" s="267"/>
      <c r="AB88" s="261">
        <f>'2022-2024 mjcc'!R99</f>
        <v>2952</v>
      </c>
      <c r="AC88" s="261">
        <v>972</v>
      </c>
      <c r="AD88" s="261"/>
      <c r="AE88" s="261">
        <v>360</v>
      </c>
      <c r="AF88" s="261"/>
      <c r="AG88" s="261"/>
      <c r="AH88" s="261"/>
      <c r="AI88" s="261">
        <v>1860</v>
      </c>
      <c r="AJ88" s="261"/>
      <c r="AK88" s="261"/>
      <c r="AL88" s="267"/>
      <c r="AM88" s="267"/>
      <c r="AN88" s="261">
        <f>'2022-2024 mjcc'!S99</f>
        <v>2952</v>
      </c>
      <c r="AO88" s="261">
        <v>972</v>
      </c>
      <c r="AP88" s="261"/>
      <c r="AQ88" s="261">
        <v>360</v>
      </c>
      <c r="AR88" s="261"/>
      <c r="AS88" s="261"/>
      <c r="AT88" s="261"/>
      <c r="AU88" s="261">
        <v>1860</v>
      </c>
      <c r="AV88" s="261"/>
      <c r="AW88" s="261"/>
      <c r="AX88" s="267"/>
      <c r="AY88" s="267"/>
      <c r="AZ88" s="261">
        <f>'2022-2024 mjcc'!T99</f>
        <v>2952</v>
      </c>
      <c r="BA88" s="261">
        <v>972</v>
      </c>
      <c r="BB88" s="261"/>
      <c r="BC88" s="261">
        <v>360</v>
      </c>
      <c r="BD88" s="261"/>
      <c r="BE88" s="261"/>
      <c r="BF88" s="261"/>
      <c r="BG88" s="261">
        <v>1860</v>
      </c>
      <c r="BH88" s="261"/>
      <c r="BI88" s="261"/>
      <c r="BJ88" s="267"/>
      <c r="BK88" s="267"/>
    </row>
    <row r="89" spans="1:63" ht="63.75">
      <c r="A89" s="259"/>
      <c r="B89" s="260" t="str">
        <f>'2022-2024 mjcc'!H100</f>
        <v xml:space="preserve"> 12003</v>
      </c>
      <c r="C89" s="259" t="str">
        <f>'2022-2024 mjcc'!I100</f>
        <v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v>
      </c>
      <c r="D89" s="261">
        <f>'2022-2024 mjcc'!P100</f>
        <v>200</v>
      </c>
      <c r="E89" s="261">
        <v>200</v>
      </c>
      <c r="F89" s="261"/>
      <c r="G89" s="261"/>
      <c r="H89" s="261"/>
      <c r="I89" s="261"/>
      <c r="J89" s="261"/>
      <c r="K89" s="261"/>
      <c r="L89" s="261"/>
      <c r="M89" s="261"/>
      <c r="N89" s="267"/>
      <c r="O89" s="267"/>
      <c r="P89" s="261">
        <f>'2022-2024 mjcc'!Q100</f>
        <v>450</v>
      </c>
      <c r="Q89" s="261">
        <v>450</v>
      </c>
      <c r="R89" s="261"/>
      <c r="S89" s="261"/>
      <c r="T89" s="261"/>
      <c r="U89" s="261"/>
      <c r="V89" s="261"/>
      <c r="W89" s="261"/>
      <c r="X89" s="261"/>
      <c r="Y89" s="261"/>
      <c r="Z89" s="267"/>
      <c r="AA89" s="267"/>
      <c r="AB89" s="261">
        <f>'2022-2024 mjcc'!R100</f>
        <v>450</v>
      </c>
      <c r="AC89" s="261">
        <v>450</v>
      </c>
      <c r="AD89" s="261"/>
      <c r="AE89" s="261"/>
      <c r="AF89" s="261"/>
      <c r="AG89" s="261"/>
      <c r="AH89" s="261"/>
      <c r="AI89" s="261"/>
      <c r="AJ89" s="261"/>
      <c r="AK89" s="261"/>
      <c r="AL89" s="267"/>
      <c r="AM89" s="267"/>
      <c r="AN89" s="261">
        <f>'2022-2024 mjcc'!S100</f>
        <v>450</v>
      </c>
      <c r="AO89" s="261">
        <v>450</v>
      </c>
      <c r="AP89" s="261"/>
      <c r="AQ89" s="261"/>
      <c r="AR89" s="261"/>
      <c r="AS89" s="261"/>
      <c r="AT89" s="261"/>
      <c r="AU89" s="261"/>
      <c r="AV89" s="261"/>
      <c r="AW89" s="261"/>
      <c r="AX89" s="267"/>
      <c r="AY89" s="267"/>
      <c r="AZ89" s="261">
        <f>'2022-2024 mjcc'!T100</f>
        <v>450</v>
      </c>
      <c r="BA89" s="261">
        <v>450</v>
      </c>
      <c r="BB89" s="261"/>
      <c r="BC89" s="261"/>
      <c r="BD89" s="261"/>
      <c r="BE89" s="261"/>
      <c r="BF89" s="261"/>
      <c r="BG89" s="261"/>
      <c r="BH89" s="261"/>
      <c r="BI89" s="261"/>
      <c r="BJ89" s="267"/>
      <c r="BK89" s="267"/>
    </row>
    <row r="90" spans="1:63" ht="38.25">
      <c r="A90" s="259"/>
      <c r="B90" s="260" t="str">
        <f>'2022-2024 mjcc'!H101</f>
        <v xml:space="preserve"> 12004</v>
      </c>
      <c r="C90" s="259" t="str">
        <f>'2022-2024 mjcc'!I101</f>
        <v xml:space="preserve"> Խնամատար ընտանիքում երեխայի խնամքի և դաստիարակության աջակցության տրամադրում</v>
      </c>
      <c r="D90" s="261">
        <f>'2022-2024 mjcc'!P101</f>
        <v>126920.08</v>
      </c>
      <c r="E90" s="261">
        <v>126920.08</v>
      </c>
      <c r="F90" s="261"/>
      <c r="G90" s="261"/>
      <c r="H90" s="261"/>
      <c r="I90" s="261"/>
      <c r="J90" s="261"/>
      <c r="K90" s="261"/>
      <c r="L90" s="261"/>
      <c r="M90" s="261"/>
      <c r="N90" s="267"/>
      <c r="O90" s="267"/>
      <c r="P90" s="261">
        <f>'2022-2024 mjcc'!Q101</f>
        <v>168893.3</v>
      </c>
      <c r="Q90" s="261">
        <v>168893.3</v>
      </c>
      <c r="R90" s="261"/>
      <c r="S90" s="261"/>
      <c r="T90" s="261"/>
      <c r="U90" s="261"/>
      <c r="V90" s="261"/>
      <c r="W90" s="261"/>
      <c r="X90" s="261"/>
      <c r="Y90" s="261"/>
      <c r="Z90" s="267"/>
      <c r="AA90" s="267"/>
      <c r="AB90" s="261">
        <f>'2022-2024 mjcc'!R101</f>
        <v>336628.2</v>
      </c>
      <c r="AC90" s="261">
        <v>336628.2</v>
      </c>
      <c r="AD90" s="261"/>
      <c r="AE90" s="261"/>
      <c r="AF90" s="261"/>
      <c r="AG90" s="261"/>
      <c r="AH90" s="261"/>
      <c r="AI90" s="261"/>
      <c r="AJ90" s="261"/>
      <c r="AK90" s="261"/>
      <c r="AL90" s="267"/>
      <c r="AM90" s="267"/>
      <c r="AN90" s="261">
        <f>'2022-2024 mjcc'!S101</f>
        <v>336628.2</v>
      </c>
      <c r="AO90" s="261">
        <v>336628.2</v>
      </c>
      <c r="AP90" s="261"/>
      <c r="AQ90" s="261"/>
      <c r="AR90" s="261"/>
      <c r="AS90" s="261"/>
      <c r="AT90" s="261"/>
      <c r="AU90" s="261"/>
      <c r="AV90" s="261"/>
      <c r="AW90" s="261"/>
      <c r="AX90" s="267"/>
      <c r="AY90" s="267"/>
      <c r="AZ90" s="261">
        <f>'2022-2024 mjcc'!T101</f>
        <v>336628.2</v>
      </c>
      <c r="BA90" s="261">
        <v>336628.2</v>
      </c>
      <c r="BB90" s="261"/>
      <c r="BC90" s="261"/>
      <c r="BD90" s="261"/>
      <c r="BE90" s="261"/>
      <c r="BF90" s="261"/>
      <c r="BG90" s="261"/>
      <c r="BH90" s="261"/>
      <c r="BI90" s="261"/>
      <c r="BJ90" s="267"/>
      <c r="BK90" s="267"/>
    </row>
    <row r="91" spans="1:63" ht="38.25">
      <c r="A91" s="259"/>
      <c r="B91" s="260" t="str">
        <f>'2022-2024 mjcc'!H102</f>
        <v xml:space="preserve"> 12005</v>
      </c>
      <c r="C91" s="259" t="str">
        <f>'2022-2024 mjcc'!I102</f>
        <v xml:space="preserve"> Մարդկանց թրաֆիքինգի (և/կամ) շահագործման զոհերին միանվագ դրամական փոխհատուցման տրամադրում</v>
      </c>
      <c r="D91" s="261">
        <f>'2022-2024 mjcc'!P102</f>
        <v>250</v>
      </c>
      <c r="E91" s="261">
        <v>250</v>
      </c>
      <c r="F91" s="261"/>
      <c r="G91" s="261"/>
      <c r="H91" s="261"/>
      <c r="I91" s="261"/>
      <c r="J91" s="261"/>
      <c r="K91" s="261"/>
      <c r="L91" s="261"/>
      <c r="M91" s="261"/>
      <c r="N91" s="267"/>
      <c r="O91" s="267"/>
      <c r="P91" s="261">
        <f>'2022-2024 mjcc'!Q102</f>
        <v>1750</v>
      </c>
      <c r="Q91" s="261">
        <v>1750</v>
      </c>
      <c r="R91" s="261"/>
      <c r="S91" s="261"/>
      <c r="T91" s="261"/>
      <c r="U91" s="261"/>
      <c r="V91" s="261"/>
      <c r="W91" s="261"/>
      <c r="X91" s="261"/>
      <c r="Y91" s="261"/>
      <c r="Z91" s="267"/>
      <c r="AA91" s="267"/>
      <c r="AB91" s="261">
        <f>'2022-2024 mjcc'!R102</f>
        <v>1750</v>
      </c>
      <c r="AC91" s="261">
        <v>1750</v>
      </c>
      <c r="AD91" s="261"/>
      <c r="AE91" s="261"/>
      <c r="AF91" s="261"/>
      <c r="AG91" s="261"/>
      <c r="AH91" s="261"/>
      <c r="AI91" s="261"/>
      <c r="AJ91" s="261"/>
      <c r="AK91" s="261"/>
      <c r="AL91" s="267"/>
      <c r="AM91" s="267"/>
      <c r="AN91" s="261">
        <f>'2022-2024 mjcc'!S102</f>
        <v>1750</v>
      </c>
      <c r="AO91" s="261">
        <v>1750</v>
      </c>
      <c r="AP91" s="261"/>
      <c r="AQ91" s="261"/>
      <c r="AR91" s="261"/>
      <c r="AS91" s="261"/>
      <c r="AT91" s="261"/>
      <c r="AU91" s="261"/>
      <c r="AV91" s="261"/>
      <c r="AW91" s="261"/>
      <c r="AX91" s="267"/>
      <c r="AY91" s="267"/>
      <c r="AZ91" s="261">
        <f>'2022-2024 mjcc'!T102</f>
        <v>1750</v>
      </c>
      <c r="BA91" s="261">
        <v>1750</v>
      </c>
      <c r="BB91" s="261"/>
      <c r="BC91" s="261"/>
      <c r="BD91" s="261"/>
      <c r="BE91" s="261"/>
      <c r="BF91" s="261"/>
      <c r="BG91" s="261"/>
      <c r="BH91" s="261"/>
      <c r="BI91" s="261"/>
      <c r="BJ91" s="267"/>
      <c r="BK91" s="267"/>
    </row>
    <row r="92" spans="1:63" ht="25.5">
      <c r="A92" s="259"/>
      <c r="B92" s="260">
        <f>'2022-2024 mjcc'!H103</f>
        <v>11015</v>
      </c>
      <c r="C92" s="259" t="str">
        <f>'2022-2024 mjcc'!I103</f>
        <v xml:space="preserve"> Ընտանիքում բռնության ենթարկված անձանց ապաստարանի ծառայություններ</v>
      </c>
      <c r="D92" s="261">
        <f>'2022-2024 mjcc'!P103</f>
        <v>12225</v>
      </c>
      <c r="E92" s="261">
        <v>12225</v>
      </c>
      <c r="F92" s="261"/>
      <c r="G92" s="261"/>
      <c r="H92" s="261"/>
      <c r="I92" s="261"/>
      <c r="J92" s="261"/>
      <c r="K92" s="261"/>
      <c r="L92" s="261"/>
      <c r="M92" s="261"/>
      <c r="N92" s="267"/>
      <c r="O92" s="267"/>
      <c r="P92" s="261">
        <f>'2022-2024 mjcc'!Q103</f>
        <v>13336.8</v>
      </c>
      <c r="Q92" s="261">
        <v>13336.8</v>
      </c>
      <c r="R92" s="261"/>
      <c r="S92" s="261"/>
      <c r="T92" s="261"/>
      <c r="U92" s="261"/>
      <c r="V92" s="261"/>
      <c r="W92" s="261"/>
      <c r="X92" s="261"/>
      <c r="Y92" s="261"/>
      <c r="Z92" s="267"/>
      <c r="AA92" s="267"/>
      <c r="AB92" s="261">
        <f>'2022-2024 mjcc'!R103</f>
        <v>13336.8</v>
      </c>
      <c r="AC92" s="261">
        <v>13336.8</v>
      </c>
      <c r="AD92" s="261"/>
      <c r="AE92" s="261"/>
      <c r="AF92" s="261"/>
      <c r="AG92" s="261"/>
      <c r="AH92" s="261"/>
      <c r="AI92" s="261"/>
      <c r="AJ92" s="261"/>
      <c r="AK92" s="261"/>
      <c r="AL92" s="267"/>
      <c r="AM92" s="267"/>
      <c r="AN92" s="261">
        <f>'2022-2024 mjcc'!S103</f>
        <v>13336.8</v>
      </c>
      <c r="AO92" s="261">
        <v>13336.8</v>
      </c>
      <c r="AP92" s="261"/>
      <c r="AQ92" s="261"/>
      <c r="AR92" s="261"/>
      <c r="AS92" s="261"/>
      <c r="AT92" s="261"/>
      <c r="AU92" s="261"/>
      <c r="AV92" s="261"/>
      <c r="AW92" s="261"/>
      <c r="AX92" s="267"/>
      <c r="AY92" s="267"/>
      <c r="AZ92" s="261">
        <f>'2022-2024 mjcc'!T103</f>
        <v>13336.8</v>
      </c>
      <c r="BA92" s="261">
        <v>13336.8</v>
      </c>
      <c r="BB92" s="261"/>
      <c r="BC92" s="261"/>
      <c r="BD92" s="261"/>
      <c r="BE92" s="261"/>
      <c r="BF92" s="261"/>
      <c r="BG92" s="261"/>
      <c r="BH92" s="261"/>
      <c r="BI92" s="261"/>
      <c r="BJ92" s="267"/>
      <c r="BK92" s="267"/>
    </row>
    <row r="93" spans="1:63" ht="51">
      <c r="A93" s="259"/>
      <c r="B93" s="260">
        <f>'2022-2024 mjcc'!H104</f>
        <v>11016</v>
      </c>
      <c r="C93" s="259" t="str">
        <f>'2022-2024 mjcc'!I104</f>
        <v xml:space="preserve">Ընտանեկան բռնության ենթարկված անձանց աջակցության կենտրոնների  ծառայություններ
</v>
      </c>
      <c r="D93" s="261">
        <f>'2022-2024 mjcc'!P104</f>
        <v>42453.279999999999</v>
      </c>
      <c r="E93" s="261">
        <v>42453.279999999999</v>
      </c>
      <c r="F93" s="261"/>
      <c r="G93" s="261"/>
      <c r="H93" s="261"/>
      <c r="I93" s="261"/>
      <c r="J93" s="261"/>
      <c r="K93" s="261"/>
      <c r="L93" s="261"/>
      <c r="M93" s="261"/>
      <c r="N93" s="267"/>
      <c r="O93" s="267"/>
      <c r="P93" s="261">
        <f>'2022-2024 mjcc'!Q104</f>
        <v>66684.2</v>
      </c>
      <c r="Q93" s="261">
        <v>66684.2</v>
      </c>
      <c r="R93" s="261"/>
      <c r="S93" s="261"/>
      <c r="T93" s="261"/>
      <c r="U93" s="261"/>
      <c r="V93" s="261"/>
      <c r="W93" s="261"/>
      <c r="X93" s="261"/>
      <c r="Y93" s="261"/>
      <c r="Z93" s="267"/>
      <c r="AA93" s="267"/>
      <c r="AB93" s="261">
        <f>'2022-2024 mjcc'!R104</f>
        <v>66684.2</v>
      </c>
      <c r="AC93" s="261">
        <v>66684.2</v>
      </c>
      <c r="AD93" s="261"/>
      <c r="AE93" s="261"/>
      <c r="AF93" s="261"/>
      <c r="AG93" s="261"/>
      <c r="AH93" s="261"/>
      <c r="AI93" s="261"/>
      <c r="AJ93" s="261"/>
      <c r="AK93" s="261"/>
      <c r="AL93" s="267"/>
      <c r="AM93" s="267"/>
      <c r="AN93" s="261">
        <f>'2022-2024 mjcc'!S104</f>
        <v>66684.2</v>
      </c>
      <c r="AO93" s="261">
        <v>66684.2</v>
      </c>
      <c r="AP93" s="261"/>
      <c r="AQ93" s="261"/>
      <c r="AR93" s="261"/>
      <c r="AS93" s="261"/>
      <c r="AT93" s="261"/>
      <c r="AU93" s="261"/>
      <c r="AV93" s="261"/>
      <c r="AW93" s="261"/>
      <c r="AX93" s="267"/>
      <c r="AY93" s="267"/>
      <c r="AZ93" s="261">
        <f>'2022-2024 mjcc'!T104</f>
        <v>66684.2</v>
      </c>
      <c r="BA93" s="261">
        <v>66684.2</v>
      </c>
      <c r="BB93" s="261"/>
      <c r="BC93" s="261"/>
      <c r="BD93" s="261"/>
      <c r="BE93" s="261"/>
      <c r="BF93" s="261"/>
      <c r="BG93" s="261"/>
      <c r="BH93" s="261"/>
      <c r="BI93" s="261"/>
      <c r="BJ93" s="267"/>
      <c r="BK93" s="267"/>
    </row>
    <row r="94" spans="1:63" ht="38.25">
      <c r="A94" s="259"/>
      <c r="B94" s="260">
        <f>'2022-2024 mjcc'!H105</f>
        <v>12006</v>
      </c>
      <c r="C94" s="259" t="str">
        <f>'2022-2024 mjcc'!I105</f>
        <v xml:space="preserve"> Ընտանիքում բռնության ենթարկվածների ժամանակավոր աջակցություն_x000D_
</v>
      </c>
      <c r="D94" s="261">
        <f>'2022-2024 mjcc'!P105</f>
        <v>1500</v>
      </c>
      <c r="E94" s="261">
        <v>1500</v>
      </c>
      <c r="F94" s="261"/>
      <c r="G94" s="261"/>
      <c r="H94" s="261"/>
      <c r="I94" s="261"/>
      <c r="J94" s="261"/>
      <c r="K94" s="261"/>
      <c r="L94" s="261"/>
      <c r="M94" s="261"/>
      <c r="N94" s="267"/>
      <c r="O94" s="267"/>
      <c r="P94" s="261">
        <f>'2022-2024 mjcc'!Q105</f>
        <v>10000</v>
      </c>
      <c r="Q94" s="261">
        <v>10000</v>
      </c>
      <c r="R94" s="261"/>
      <c r="S94" s="261"/>
      <c r="T94" s="261"/>
      <c r="U94" s="261"/>
      <c r="V94" s="261"/>
      <c r="W94" s="261"/>
      <c r="X94" s="261"/>
      <c r="Y94" s="261"/>
      <c r="Z94" s="267"/>
      <c r="AA94" s="267"/>
      <c r="AB94" s="261">
        <f>'2022-2024 mjcc'!R105</f>
        <v>10000</v>
      </c>
      <c r="AC94" s="261">
        <v>10000</v>
      </c>
      <c r="AD94" s="261"/>
      <c r="AE94" s="261"/>
      <c r="AF94" s="261"/>
      <c r="AG94" s="261"/>
      <c r="AH94" s="261"/>
      <c r="AI94" s="261"/>
      <c r="AJ94" s="261"/>
      <c r="AK94" s="261"/>
      <c r="AL94" s="267"/>
      <c r="AM94" s="267"/>
      <c r="AN94" s="261">
        <f>'2022-2024 mjcc'!S105</f>
        <v>10000</v>
      </c>
      <c r="AO94" s="261">
        <v>10000</v>
      </c>
      <c r="AP94" s="261"/>
      <c r="AQ94" s="261"/>
      <c r="AR94" s="261"/>
      <c r="AS94" s="261"/>
      <c r="AT94" s="261"/>
      <c r="AU94" s="261"/>
      <c r="AV94" s="261"/>
      <c r="AW94" s="261"/>
      <c r="AX94" s="267"/>
      <c r="AY94" s="267"/>
      <c r="AZ94" s="261">
        <f>'2022-2024 mjcc'!T105</f>
        <v>10000</v>
      </c>
      <c r="BA94" s="261">
        <v>10000</v>
      </c>
      <c r="BB94" s="261"/>
      <c r="BC94" s="261"/>
      <c r="BD94" s="261"/>
      <c r="BE94" s="261"/>
      <c r="BF94" s="261"/>
      <c r="BG94" s="261"/>
      <c r="BH94" s="261"/>
      <c r="BI94" s="261"/>
      <c r="BJ94" s="267"/>
      <c r="BK94" s="267"/>
    </row>
    <row r="95" spans="1:63" ht="25.5">
      <c r="A95" s="259"/>
      <c r="B95" s="260">
        <f>'2022-2024 mjcc'!H106</f>
        <v>11018</v>
      </c>
      <c r="C95" s="259" t="str">
        <f>'2022-2024 mjcc'!I106</f>
        <v xml:space="preserve"> Երեխաների խնամքի ցերեկային ծառայությունների տրամադրում</v>
      </c>
      <c r="D95" s="261">
        <f>'2022-2024 mjcc'!P106</f>
        <v>188736.87</v>
      </c>
      <c r="E95" s="261">
        <v>188736.87</v>
      </c>
      <c r="F95" s="261"/>
      <c r="G95" s="261"/>
      <c r="H95" s="261"/>
      <c r="I95" s="261"/>
      <c r="J95" s="261"/>
      <c r="K95" s="261"/>
      <c r="L95" s="261"/>
      <c r="M95" s="261"/>
      <c r="N95" s="267"/>
      <c r="O95" s="267"/>
      <c r="P95" s="261">
        <f>'2022-2024 mjcc'!Q106</f>
        <v>291187.8</v>
      </c>
      <c r="Q95" s="261">
        <v>291187.8</v>
      </c>
      <c r="R95" s="261"/>
      <c r="S95" s="261"/>
      <c r="T95" s="261"/>
      <c r="U95" s="261"/>
      <c r="V95" s="261"/>
      <c r="W95" s="261"/>
      <c r="X95" s="261"/>
      <c r="Y95" s="261"/>
      <c r="Z95" s="267"/>
      <c r="AA95" s="267"/>
      <c r="AB95" s="261">
        <f>'2022-2024 mjcc'!R106</f>
        <v>291187.8</v>
      </c>
      <c r="AC95" s="261">
        <v>291187.8</v>
      </c>
      <c r="AD95" s="261"/>
      <c r="AE95" s="261"/>
      <c r="AF95" s="261"/>
      <c r="AG95" s="261"/>
      <c r="AH95" s="261"/>
      <c r="AI95" s="261"/>
      <c r="AJ95" s="261"/>
      <c r="AK95" s="261"/>
      <c r="AL95" s="267"/>
      <c r="AM95" s="267"/>
      <c r="AN95" s="261">
        <f>'2022-2024 mjcc'!S106</f>
        <v>291187.8</v>
      </c>
      <c r="AO95" s="261">
        <v>291187.8</v>
      </c>
      <c r="AP95" s="261"/>
      <c r="AQ95" s="261"/>
      <c r="AR95" s="261"/>
      <c r="AS95" s="261"/>
      <c r="AT95" s="261"/>
      <c r="AU95" s="261"/>
      <c r="AV95" s="261"/>
      <c r="AW95" s="261"/>
      <c r="AX95" s="267"/>
      <c r="AY95" s="267"/>
      <c r="AZ95" s="261">
        <f>'2022-2024 mjcc'!T106</f>
        <v>291187.8</v>
      </c>
      <c r="BA95" s="261">
        <v>291187.8</v>
      </c>
      <c r="BB95" s="261"/>
      <c r="BC95" s="261"/>
      <c r="BD95" s="261"/>
      <c r="BE95" s="261"/>
      <c r="BF95" s="261"/>
      <c r="BG95" s="261"/>
      <c r="BH95" s="261"/>
      <c r="BI95" s="261"/>
      <c r="BJ95" s="267"/>
      <c r="BK95" s="267"/>
    </row>
    <row r="96" spans="1:63" ht="51">
      <c r="A96" s="259"/>
      <c r="B96" s="260">
        <f>'2022-2024 mjcc'!H107</f>
        <v>12002</v>
      </c>
      <c r="C96" s="259" t="str">
        <f>'2022-2024 mjcc'!I107</f>
        <v xml:space="preserve"> Կենսաբանական ընտանիք տեղափոխված և հաստատություն մուտքը կանխարգելված երեխաների ընտանիքների բնաիրային օգնության փաթեթի տրամադրումե</v>
      </c>
      <c r="D96" s="261">
        <f>'2022-2024 mjcc'!P107</f>
        <v>74309.039999999994</v>
      </c>
      <c r="E96" s="261">
        <v>74309.039999999994</v>
      </c>
      <c r="F96" s="261"/>
      <c r="G96" s="261"/>
      <c r="H96" s="261"/>
      <c r="I96" s="261"/>
      <c r="J96" s="261"/>
      <c r="K96" s="261"/>
      <c r="L96" s="261"/>
      <c r="M96" s="261"/>
      <c r="N96" s="267"/>
      <c r="O96" s="267"/>
      <c r="P96" s="261">
        <f>'2022-2024 mjcc'!Q107</f>
        <v>34000</v>
      </c>
      <c r="Q96" s="261">
        <v>34000</v>
      </c>
      <c r="R96" s="261"/>
      <c r="S96" s="261"/>
      <c r="T96" s="261"/>
      <c r="U96" s="261"/>
      <c r="V96" s="261"/>
      <c r="W96" s="261"/>
      <c r="X96" s="261"/>
      <c r="Y96" s="261"/>
      <c r="Z96" s="267"/>
      <c r="AA96" s="267"/>
      <c r="AB96" s="261">
        <f>'2022-2024 mjcc'!R107</f>
        <v>34000</v>
      </c>
      <c r="AC96" s="261">
        <v>34000</v>
      </c>
      <c r="AD96" s="261"/>
      <c r="AE96" s="261"/>
      <c r="AF96" s="261"/>
      <c r="AG96" s="261"/>
      <c r="AH96" s="261"/>
      <c r="AI96" s="261"/>
      <c r="AJ96" s="261"/>
      <c r="AK96" s="261"/>
      <c r="AL96" s="267"/>
      <c r="AM96" s="267"/>
      <c r="AN96" s="261">
        <f>'2022-2024 mjcc'!S107</f>
        <v>34000</v>
      </c>
      <c r="AO96" s="261">
        <v>34000</v>
      </c>
      <c r="AP96" s="261"/>
      <c r="AQ96" s="261"/>
      <c r="AR96" s="261"/>
      <c r="AS96" s="261"/>
      <c r="AT96" s="261"/>
      <c r="AU96" s="261"/>
      <c r="AV96" s="261"/>
      <c r="AW96" s="261"/>
      <c r="AX96" s="267"/>
      <c r="AY96" s="267"/>
      <c r="AZ96" s="261">
        <f>'2022-2024 mjcc'!T107</f>
        <v>34000</v>
      </c>
      <c r="BA96" s="261">
        <v>34000</v>
      </c>
      <c r="BB96" s="261"/>
      <c r="BC96" s="261"/>
      <c r="BD96" s="261"/>
      <c r="BE96" s="261"/>
      <c r="BF96" s="261"/>
      <c r="BG96" s="261"/>
      <c r="BH96" s="261"/>
      <c r="BI96" s="261"/>
      <c r="BJ96" s="267"/>
      <c r="BK96" s="267"/>
    </row>
    <row r="97" spans="1:63" ht="25.5">
      <c r="A97" s="256">
        <f>'2022-2024 mjcc'!G108</f>
        <v>1153</v>
      </c>
      <c r="B97" s="257"/>
      <c r="C97" s="256" t="str">
        <f>'2022-2024 mjcc'!I108</f>
        <v xml:space="preserve">Սոցիալական պաշտպանության ոլորտի զարգացման ծրագիր </v>
      </c>
      <c r="D97" s="258">
        <f>'2022-2024 mjcc'!P108</f>
        <v>120372.4</v>
      </c>
      <c r="E97" s="258">
        <f>SUM(E98:E99)</f>
        <v>120372.4</v>
      </c>
      <c r="F97" s="258">
        <f t="shared" ref="F97:O97" si="451">SUM(F98:F99)</f>
        <v>0</v>
      </c>
      <c r="G97" s="258">
        <f t="shared" si="451"/>
        <v>0</v>
      </c>
      <c r="H97" s="258">
        <f t="shared" si="451"/>
        <v>0</v>
      </c>
      <c r="I97" s="258">
        <f t="shared" si="451"/>
        <v>0</v>
      </c>
      <c r="J97" s="258">
        <f t="shared" si="451"/>
        <v>0</v>
      </c>
      <c r="K97" s="258">
        <f t="shared" si="451"/>
        <v>0</v>
      </c>
      <c r="L97" s="258">
        <f t="shared" si="451"/>
        <v>0</v>
      </c>
      <c r="M97" s="258">
        <f t="shared" si="451"/>
        <v>0</v>
      </c>
      <c r="N97" s="258">
        <f t="shared" si="451"/>
        <v>0</v>
      </c>
      <c r="O97" s="258">
        <f t="shared" si="451"/>
        <v>0</v>
      </c>
      <c r="P97" s="258">
        <f>'2022-2024 mjcc'!Q108</f>
        <v>128341.5</v>
      </c>
      <c r="Q97" s="258">
        <f>SUM(Q98:Q99)</f>
        <v>128341.5</v>
      </c>
      <c r="R97" s="258">
        <f t="shared" ref="R97" si="452">SUM(R98:R99)</f>
        <v>0</v>
      </c>
      <c r="S97" s="258">
        <f t="shared" ref="S97" si="453">SUM(S98:S99)</f>
        <v>0</v>
      </c>
      <c r="T97" s="258">
        <f t="shared" ref="T97" si="454">SUM(T98:T99)</f>
        <v>0</v>
      </c>
      <c r="U97" s="258">
        <f t="shared" ref="U97" si="455">SUM(U98:U99)</f>
        <v>0</v>
      </c>
      <c r="V97" s="258">
        <f t="shared" ref="V97" si="456">SUM(V98:V99)</f>
        <v>0</v>
      </c>
      <c r="W97" s="258">
        <f t="shared" ref="W97" si="457">SUM(W98:W99)</f>
        <v>0</v>
      </c>
      <c r="X97" s="258">
        <f t="shared" ref="X97" si="458">SUM(X98:X99)</f>
        <v>0</v>
      </c>
      <c r="Y97" s="258">
        <f t="shared" ref="Y97" si="459">SUM(Y98:Y99)</f>
        <v>0</v>
      </c>
      <c r="Z97" s="258">
        <f t="shared" ref="Z97" si="460">SUM(Z98:Z99)</f>
        <v>0</v>
      </c>
      <c r="AA97" s="258">
        <f t="shared" ref="AA97" si="461">SUM(AA98:AA99)</f>
        <v>0</v>
      </c>
      <c r="AB97" s="258">
        <f>'2022-2024 mjcc'!R108</f>
        <v>152981</v>
      </c>
      <c r="AC97" s="258">
        <f>SUM(AC98:AC99)</f>
        <v>152981</v>
      </c>
      <c r="AD97" s="258">
        <f t="shared" ref="AD97" si="462">SUM(AD98:AD99)</f>
        <v>0</v>
      </c>
      <c r="AE97" s="258">
        <f t="shared" ref="AE97" si="463">SUM(AE98:AE99)</f>
        <v>0</v>
      </c>
      <c r="AF97" s="258">
        <f t="shared" ref="AF97" si="464">SUM(AF98:AF99)</f>
        <v>0</v>
      </c>
      <c r="AG97" s="258">
        <f t="shared" ref="AG97" si="465">SUM(AG98:AG99)</f>
        <v>0</v>
      </c>
      <c r="AH97" s="258">
        <f t="shared" ref="AH97" si="466">SUM(AH98:AH99)</f>
        <v>0</v>
      </c>
      <c r="AI97" s="258">
        <f t="shared" ref="AI97" si="467">SUM(AI98:AI99)</f>
        <v>0</v>
      </c>
      <c r="AJ97" s="258">
        <f t="shared" ref="AJ97" si="468">SUM(AJ98:AJ99)</f>
        <v>0</v>
      </c>
      <c r="AK97" s="258">
        <f t="shared" ref="AK97" si="469">SUM(AK98:AK99)</f>
        <v>0</v>
      </c>
      <c r="AL97" s="258">
        <f t="shared" ref="AL97" si="470">SUM(AL98:AL99)</f>
        <v>0</v>
      </c>
      <c r="AM97" s="258">
        <f t="shared" ref="AM97" si="471">SUM(AM98:AM99)</f>
        <v>0</v>
      </c>
      <c r="AN97" s="258">
        <f>'2022-2024 mjcc'!S108</f>
        <v>160543.80000000002</v>
      </c>
      <c r="AO97" s="258">
        <f>SUM(AO98:AO99)</f>
        <v>160543.80000000002</v>
      </c>
      <c r="AP97" s="258">
        <f t="shared" ref="AP97" si="472">SUM(AP98:AP99)</f>
        <v>0</v>
      </c>
      <c r="AQ97" s="258">
        <f t="shared" ref="AQ97" si="473">SUM(AQ98:AQ99)</f>
        <v>0</v>
      </c>
      <c r="AR97" s="258">
        <f t="shared" ref="AR97" si="474">SUM(AR98:AR99)</f>
        <v>0</v>
      </c>
      <c r="AS97" s="258">
        <f t="shared" ref="AS97" si="475">SUM(AS98:AS99)</f>
        <v>0</v>
      </c>
      <c r="AT97" s="258">
        <f t="shared" ref="AT97" si="476">SUM(AT98:AT99)</f>
        <v>0</v>
      </c>
      <c r="AU97" s="258">
        <f t="shared" ref="AU97" si="477">SUM(AU98:AU99)</f>
        <v>0</v>
      </c>
      <c r="AV97" s="258">
        <f t="shared" ref="AV97" si="478">SUM(AV98:AV99)</f>
        <v>0</v>
      </c>
      <c r="AW97" s="258">
        <f t="shared" ref="AW97" si="479">SUM(AW98:AW99)</f>
        <v>0</v>
      </c>
      <c r="AX97" s="258">
        <f t="shared" ref="AX97" si="480">SUM(AX98:AX99)</f>
        <v>0</v>
      </c>
      <c r="AY97" s="258">
        <f t="shared" ref="AY97" si="481">SUM(AY98:AY99)</f>
        <v>0</v>
      </c>
      <c r="AZ97" s="258">
        <f>'2022-2024 mjcc'!T108</f>
        <v>176198.40000000002</v>
      </c>
      <c r="BA97" s="258">
        <f>SUM(BA98:BA99)</f>
        <v>176198.40000000002</v>
      </c>
      <c r="BB97" s="258">
        <f t="shared" ref="BB97" si="482">SUM(BB98:BB99)</f>
        <v>0</v>
      </c>
      <c r="BC97" s="258">
        <f t="shared" ref="BC97" si="483">SUM(BC98:BC99)</f>
        <v>0</v>
      </c>
      <c r="BD97" s="258">
        <f t="shared" ref="BD97" si="484">SUM(BD98:BD99)</f>
        <v>0</v>
      </c>
      <c r="BE97" s="258">
        <f t="shared" ref="BE97" si="485">SUM(BE98:BE99)</f>
        <v>0</v>
      </c>
      <c r="BF97" s="258">
        <f t="shared" ref="BF97" si="486">SUM(BF98:BF99)</f>
        <v>0</v>
      </c>
      <c r="BG97" s="258">
        <f t="shared" ref="BG97" si="487">SUM(BG98:BG99)</f>
        <v>0</v>
      </c>
      <c r="BH97" s="258">
        <f t="shared" ref="BH97" si="488">SUM(BH98:BH99)</f>
        <v>0</v>
      </c>
      <c r="BI97" s="258">
        <f t="shared" ref="BI97" si="489">SUM(BI98:BI99)</f>
        <v>0</v>
      </c>
      <c r="BJ97" s="258">
        <f t="shared" ref="BJ97" si="490">SUM(BJ98:BJ99)</f>
        <v>0</v>
      </c>
      <c r="BK97" s="258">
        <f t="shared" ref="BK97" si="491">SUM(BK98:BK99)</f>
        <v>0</v>
      </c>
    </row>
    <row r="98" spans="1:63" ht="51">
      <c r="A98" s="259"/>
      <c r="B98" s="260" t="str">
        <f>'2022-2024 mjcc'!H109</f>
        <v xml:space="preserve"> 11001</v>
      </c>
      <c r="C98" s="259" t="str">
        <f>'2022-2024 mjcc'!I109</f>
        <v xml:space="preserve"> Մեթոդաբանական ձեռնարկների մշակում, հետազոտությունների անցկացում և սոցիալական ապահովության ոլորտի կադրերի վերապատրաստում</v>
      </c>
      <c r="D98" s="261">
        <f>'2022-2024 mjcc'!P109</f>
        <v>98288.2</v>
      </c>
      <c r="E98" s="261">
        <v>98288.2</v>
      </c>
      <c r="F98" s="261"/>
      <c r="G98" s="261"/>
      <c r="H98" s="261"/>
      <c r="I98" s="261"/>
      <c r="J98" s="261"/>
      <c r="K98" s="261"/>
      <c r="L98" s="261"/>
      <c r="M98" s="261"/>
      <c r="N98" s="267"/>
      <c r="O98" s="267"/>
      <c r="P98" s="261">
        <f>'2022-2024 mjcc'!Q109</f>
        <v>104285.9</v>
      </c>
      <c r="Q98" s="261">
        <v>104285.9</v>
      </c>
      <c r="R98" s="261"/>
      <c r="S98" s="261"/>
      <c r="T98" s="261"/>
      <c r="U98" s="261"/>
      <c r="V98" s="261"/>
      <c r="W98" s="261"/>
      <c r="X98" s="261"/>
      <c r="Y98" s="261"/>
      <c r="Z98" s="267"/>
      <c r="AA98" s="267"/>
      <c r="AB98" s="261">
        <f>'2022-2024 mjcc'!R109</f>
        <v>124896.5</v>
      </c>
      <c r="AC98" s="261">
        <v>124896.5</v>
      </c>
      <c r="AD98" s="261"/>
      <c r="AE98" s="261"/>
      <c r="AF98" s="261"/>
      <c r="AG98" s="261"/>
      <c r="AH98" s="261"/>
      <c r="AI98" s="261"/>
      <c r="AJ98" s="261"/>
      <c r="AK98" s="261"/>
      <c r="AL98" s="267"/>
      <c r="AM98" s="267"/>
      <c r="AN98" s="261">
        <f>'2022-2024 mjcc'!S109</f>
        <v>132277.1</v>
      </c>
      <c r="AO98" s="261">
        <v>132277.1</v>
      </c>
      <c r="AP98" s="261"/>
      <c r="AQ98" s="261"/>
      <c r="AR98" s="261"/>
      <c r="AS98" s="261"/>
      <c r="AT98" s="261"/>
      <c r="AU98" s="261"/>
      <c r="AV98" s="261"/>
      <c r="AW98" s="261"/>
      <c r="AX98" s="267"/>
      <c r="AY98" s="267"/>
      <c r="AZ98" s="261">
        <f>'2022-2024 mjcc'!T109</f>
        <v>145504.70000000001</v>
      </c>
      <c r="BA98" s="261">
        <v>145504.70000000001</v>
      </c>
      <c r="BB98" s="261"/>
      <c r="BC98" s="261"/>
      <c r="BD98" s="261"/>
      <c r="BE98" s="261"/>
      <c r="BF98" s="261"/>
      <c r="BG98" s="261"/>
      <c r="BH98" s="261"/>
      <c r="BI98" s="261"/>
      <c r="BJ98" s="267"/>
      <c r="BK98" s="267"/>
    </row>
    <row r="99" spans="1:63" ht="51">
      <c r="A99" s="259"/>
      <c r="B99" s="260" t="str">
        <f>'2022-2024 mjcc'!H110</f>
        <v xml:space="preserve"> 11002</v>
      </c>
      <c r="C99" s="259" t="str">
        <f>'2022-2024 mjcc'!I110</f>
        <v xml:space="preserve"> Մասնագիտական կողմնորոշման, համակարգի մեթոդաբանության ապահովման և կադրերի վերապատրաստման ծառայություններ</v>
      </c>
      <c r="D99" s="261">
        <f>'2022-2024 mjcc'!P110</f>
        <v>22084.2</v>
      </c>
      <c r="E99" s="261">
        <v>22084.2</v>
      </c>
      <c r="F99" s="261"/>
      <c r="G99" s="261"/>
      <c r="H99" s="261"/>
      <c r="I99" s="261"/>
      <c r="J99" s="261"/>
      <c r="K99" s="261"/>
      <c r="L99" s="261"/>
      <c r="M99" s="261"/>
      <c r="N99" s="267"/>
      <c r="O99" s="267"/>
      <c r="P99" s="261">
        <f>'2022-2024 mjcc'!Q110</f>
        <v>24055.599999999999</v>
      </c>
      <c r="Q99" s="261">
        <v>24055.599999999999</v>
      </c>
      <c r="R99" s="261"/>
      <c r="S99" s="261"/>
      <c r="T99" s="261"/>
      <c r="U99" s="261"/>
      <c r="V99" s="261"/>
      <c r="W99" s="261"/>
      <c r="X99" s="261"/>
      <c r="Y99" s="261"/>
      <c r="Z99" s="267"/>
      <c r="AA99" s="267"/>
      <c r="AB99" s="261">
        <f>'2022-2024 mjcc'!R110</f>
        <v>28084.5</v>
      </c>
      <c r="AC99" s="261">
        <v>28084.5</v>
      </c>
      <c r="AD99" s="261"/>
      <c r="AE99" s="261"/>
      <c r="AF99" s="261"/>
      <c r="AG99" s="261"/>
      <c r="AH99" s="261"/>
      <c r="AI99" s="261"/>
      <c r="AJ99" s="261"/>
      <c r="AK99" s="261"/>
      <c r="AL99" s="267"/>
      <c r="AM99" s="267"/>
      <c r="AN99" s="261">
        <f>'2022-2024 mjcc'!S110</f>
        <v>28266.7</v>
      </c>
      <c r="AO99" s="261">
        <v>28266.7</v>
      </c>
      <c r="AP99" s="261"/>
      <c r="AQ99" s="261"/>
      <c r="AR99" s="261"/>
      <c r="AS99" s="261"/>
      <c r="AT99" s="261"/>
      <c r="AU99" s="261"/>
      <c r="AV99" s="261"/>
      <c r="AW99" s="261"/>
      <c r="AX99" s="267"/>
      <c r="AY99" s="267"/>
      <c r="AZ99" s="261">
        <f>'2022-2024 mjcc'!T110</f>
        <v>30693.7</v>
      </c>
      <c r="BA99" s="261">
        <v>30693.7</v>
      </c>
      <c r="BB99" s="261"/>
      <c r="BC99" s="261"/>
      <c r="BD99" s="261"/>
      <c r="BE99" s="261"/>
      <c r="BF99" s="261"/>
      <c r="BG99" s="261"/>
      <c r="BH99" s="261"/>
      <c r="BI99" s="261"/>
      <c r="BJ99" s="267"/>
      <c r="BK99" s="267"/>
    </row>
    <row r="100" spans="1:63" ht="25.5">
      <c r="A100" s="256">
        <f>'2022-2024 mjcc'!G111</f>
        <v>1160</v>
      </c>
      <c r="B100" s="257"/>
      <c r="C100" s="256" t="str">
        <f>'2022-2024 mjcc'!I111</f>
        <v xml:space="preserve"> Հաշմանդամություն ունեցող անձանց աջակցություն </v>
      </c>
      <c r="D100" s="258">
        <f>'2022-2024 mjcc'!P111</f>
        <v>1144928.05</v>
      </c>
      <c r="E100" s="258">
        <f>SUM(E101:E109)</f>
        <v>1156489.6500000001</v>
      </c>
      <c r="F100" s="258">
        <f t="shared" ref="F100:O100" si="492">SUM(F101:F109)</f>
        <v>0</v>
      </c>
      <c r="G100" s="258">
        <f t="shared" si="492"/>
        <v>0</v>
      </c>
      <c r="H100" s="258">
        <f t="shared" si="492"/>
        <v>0</v>
      </c>
      <c r="I100" s="258">
        <f t="shared" si="492"/>
        <v>0</v>
      </c>
      <c r="J100" s="258">
        <f t="shared" si="492"/>
        <v>0</v>
      </c>
      <c r="K100" s="258">
        <f t="shared" si="492"/>
        <v>0</v>
      </c>
      <c r="L100" s="258">
        <f t="shared" si="492"/>
        <v>0</v>
      </c>
      <c r="M100" s="258">
        <f t="shared" si="492"/>
        <v>0</v>
      </c>
      <c r="N100" s="258">
        <f t="shared" si="492"/>
        <v>0</v>
      </c>
      <c r="O100" s="258">
        <f t="shared" si="492"/>
        <v>0</v>
      </c>
      <c r="P100" s="258">
        <f>'2022-2024 mjcc'!Q111</f>
        <v>1193337.6599999999</v>
      </c>
      <c r="Q100" s="258">
        <f>SUM(Q101:Q109)</f>
        <v>1193337.6599999999</v>
      </c>
      <c r="R100" s="258">
        <f t="shared" ref="R100" si="493">SUM(R101:R109)</f>
        <v>0</v>
      </c>
      <c r="S100" s="258">
        <f t="shared" ref="S100" si="494">SUM(S101:S109)</f>
        <v>0</v>
      </c>
      <c r="T100" s="258">
        <f t="shared" ref="T100" si="495">SUM(T101:T109)</f>
        <v>0</v>
      </c>
      <c r="U100" s="258">
        <f t="shared" ref="U100" si="496">SUM(U101:U109)</f>
        <v>0</v>
      </c>
      <c r="V100" s="258">
        <f t="shared" ref="V100" si="497">SUM(V101:V109)</f>
        <v>0</v>
      </c>
      <c r="W100" s="258">
        <f t="shared" ref="W100" si="498">SUM(W101:W109)</f>
        <v>0</v>
      </c>
      <c r="X100" s="258">
        <f t="shared" ref="X100" si="499">SUM(X101:X109)</f>
        <v>0</v>
      </c>
      <c r="Y100" s="258">
        <f t="shared" ref="Y100" si="500">SUM(Y101:Y109)</f>
        <v>0</v>
      </c>
      <c r="Z100" s="258">
        <f t="shared" ref="Z100" si="501">SUM(Z101:Z109)</f>
        <v>0</v>
      </c>
      <c r="AA100" s="258">
        <f t="shared" ref="AA100" si="502">SUM(AA101:AA109)</f>
        <v>0</v>
      </c>
      <c r="AB100" s="258">
        <f>'2022-2024 mjcc'!R111</f>
        <v>2318371.3000000003</v>
      </c>
      <c r="AC100" s="258">
        <f>SUM(AC101:AC109)</f>
        <v>2318371.3000000003</v>
      </c>
      <c r="AD100" s="258">
        <f t="shared" ref="AD100" si="503">SUM(AD101:AD109)</f>
        <v>0</v>
      </c>
      <c r="AE100" s="258">
        <f t="shared" ref="AE100" si="504">SUM(AE101:AE109)</f>
        <v>0</v>
      </c>
      <c r="AF100" s="258">
        <f t="shared" ref="AF100" si="505">SUM(AF101:AF109)</f>
        <v>0</v>
      </c>
      <c r="AG100" s="258">
        <f t="shared" ref="AG100" si="506">SUM(AG101:AG109)</f>
        <v>0</v>
      </c>
      <c r="AH100" s="258">
        <f t="shared" ref="AH100" si="507">SUM(AH101:AH109)</f>
        <v>0</v>
      </c>
      <c r="AI100" s="258">
        <f t="shared" ref="AI100" si="508">SUM(AI101:AI109)</f>
        <v>0</v>
      </c>
      <c r="AJ100" s="258">
        <f t="shared" ref="AJ100" si="509">SUM(AJ101:AJ109)</f>
        <v>0</v>
      </c>
      <c r="AK100" s="258">
        <f t="shared" ref="AK100" si="510">SUM(AK101:AK109)</f>
        <v>0</v>
      </c>
      <c r="AL100" s="258">
        <f t="shared" ref="AL100" si="511">SUM(AL101:AL109)</f>
        <v>0</v>
      </c>
      <c r="AM100" s="258">
        <f t="shared" ref="AM100" si="512">SUM(AM101:AM109)</f>
        <v>0</v>
      </c>
      <c r="AN100" s="258">
        <f>'2022-2024 mjcc'!S111</f>
        <v>2240538.4000000004</v>
      </c>
      <c r="AO100" s="258">
        <f>SUM(AO101:AO109)</f>
        <v>2318371.3000000003</v>
      </c>
      <c r="AP100" s="258">
        <f t="shared" ref="AP100" si="513">SUM(AP101:AP109)</f>
        <v>0</v>
      </c>
      <c r="AQ100" s="258">
        <f t="shared" ref="AQ100" si="514">SUM(AQ101:AQ109)</f>
        <v>0</v>
      </c>
      <c r="AR100" s="258">
        <f t="shared" ref="AR100" si="515">SUM(AR101:AR109)</f>
        <v>0</v>
      </c>
      <c r="AS100" s="258">
        <f t="shared" ref="AS100" si="516">SUM(AS101:AS109)</f>
        <v>0</v>
      </c>
      <c r="AT100" s="258">
        <f t="shared" ref="AT100" si="517">SUM(AT101:AT109)</f>
        <v>0</v>
      </c>
      <c r="AU100" s="258">
        <f t="shared" ref="AU100" si="518">SUM(AU101:AU109)</f>
        <v>0</v>
      </c>
      <c r="AV100" s="258">
        <f t="shared" ref="AV100" si="519">SUM(AV101:AV109)</f>
        <v>0</v>
      </c>
      <c r="AW100" s="258">
        <f t="shared" ref="AW100" si="520">SUM(AW101:AW109)</f>
        <v>0</v>
      </c>
      <c r="AX100" s="258">
        <f t="shared" ref="AX100" si="521">SUM(AX101:AX109)</f>
        <v>0</v>
      </c>
      <c r="AY100" s="258">
        <f t="shared" ref="AY100" si="522">SUM(AY101:AY109)</f>
        <v>0</v>
      </c>
      <c r="AZ100" s="258">
        <f>'2022-2024 mjcc'!T111</f>
        <v>2245641.4000000004</v>
      </c>
      <c r="BA100" s="258">
        <f>SUM(BA101:BA109)</f>
        <v>2318371.3000000003</v>
      </c>
      <c r="BB100" s="258">
        <f t="shared" ref="BB100" si="523">SUM(BB101:BB109)</f>
        <v>0</v>
      </c>
      <c r="BC100" s="258">
        <f t="shared" ref="BC100" si="524">SUM(BC101:BC109)</f>
        <v>0</v>
      </c>
      <c r="BD100" s="258">
        <f t="shared" ref="BD100" si="525">SUM(BD101:BD109)</f>
        <v>0</v>
      </c>
      <c r="BE100" s="258">
        <f t="shared" ref="BE100" si="526">SUM(BE101:BE109)</f>
        <v>0</v>
      </c>
      <c r="BF100" s="258">
        <f t="shared" ref="BF100" si="527">SUM(BF101:BF109)</f>
        <v>0</v>
      </c>
      <c r="BG100" s="258">
        <f t="shared" ref="BG100" si="528">SUM(BG101:BG109)</f>
        <v>0</v>
      </c>
      <c r="BH100" s="258">
        <f t="shared" ref="BH100" si="529">SUM(BH101:BH109)</f>
        <v>0</v>
      </c>
      <c r="BI100" s="258">
        <f t="shared" ref="BI100" si="530">SUM(BI101:BI109)</f>
        <v>0</v>
      </c>
      <c r="BJ100" s="258">
        <f t="shared" ref="BJ100" si="531">SUM(BJ101:BJ109)</f>
        <v>0</v>
      </c>
      <c r="BK100" s="258">
        <f t="shared" ref="BK100" si="532">SUM(BK101:BK109)</f>
        <v>0</v>
      </c>
    </row>
    <row r="101" spans="1:63" ht="25.5">
      <c r="A101" s="259"/>
      <c r="B101" s="260" t="str">
        <f>'2022-2024 mjcc'!H112</f>
        <v xml:space="preserve"> 11001</v>
      </c>
      <c r="C101" s="259" t="str">
        <f>'2022-2024 mjcc'!I112</f>
        <v xml:space="preserve"> Հաշմանդամություն ունեցող անձանց աջակցող միջոցների վերանորոգում</v>
      </c>
      <c r="D101" s="261">
        <f>'2022-2024 mjcc'!P112</f>
        <v>5587</v>
      </c>
      <c r="E101" s="261">
        <v>5587</v>
      </c>
      <c r="F101" s="261"/>
      <c r="G101" s="261"/>
      <c r="H101" s="261"/>
      <c r="I101" s="261"/>
      <c r="J101" s="261"/>
      <c r="K101" s="261"/>
      <c r="L101" s="261"/>
      <c r="M101" s="261"/>
      <c r="N101" s="267"/>
      <c r="O101" s="267"/>
      <c r="P101" s="261">
        <f>'2022-2024 mjcc'!Q112</f>
        <v>8100</v>
      </c>
      <c r="Q101" s="261">
        <v>8100</v>
      </c>
      <c r="R101" s="261"/>
      <c r="S101" s="261"/>
      <c r="T101" s="261"/>
      <c r="U101" s="261"/>
      <c r="V101" s="261"/>
      <c r="W101" s="261"/>
      <c r="X101" s="261"/>
      <c r="Y101" s="261"/>
      <c r="Z101" s="267"/>
      <c r="AA101" s="267"/>
      <c r="AB101" s="261">
        <f>'2022-2024 mjcc'!R112</f>
        <v>20200</v>
      </c>
      <c r="AC101" s="261">
        <v>20200</v>
      </c>
      <c r="AD101" s="261"/>
      <c r="AE101" s="261"/>
      <c r="AF101" s="261"/>
      <c r="AG101" s="261"/>
      <c r="AH101" s="261"/>
      <c r="AI101" s="261"/>
      <c r="AJ101" s="261"/>
      <c r="AK101" s="261"/>
      <c r="AL101" s="267"/>
      <c r="AM101" s="267"/>
      <c r="AN101" s="261">
        <f>'2022-2024 mjcc'!S112</f>
        <v>20200</v>
      </c>
      <c r="AO101" s="261">
        <v>20200</v>
      </c>
      <c r="AP101" s="261"/>
      <c r="AQ101" s="261"/>
      <c r="AR101" s="261"/>
      <c r="AS101" s="261"/>
      <c r="AT101" s="261"/>
      <c r="AU101" s="261"/>
      <c r="AV101" s="261"/>
      <c r="AW101" s="261"/>
      <c r="AX101" s="267"/>
      <c r="AY101" s="267"/>
      <c r="AZ101" s="261">
        <f>'2022-2024 mjcc'!T112</f>
        <v>20200</v>
      </c>
      <c r="BA101" s="261">
        <v>20200</v>
      </c>
      <c r="BB101" s="261"/>
      <c r="BC101" s="261"/>
      <c r="BD101" s="261"/>
      <c r="BE101" s="261"/>
      <c r="BF101" s="261"/>
      <c r="BG101" s="261"/>
      <c r="BH101" s="261"/>
      <c r="BI101" s="261"/>
      <c r="BJ101" s="267"/>
      <c r="BK101" s="267"/>
    </row>
    <row r="102" spans="1:63" ht="38.25">
      <c r="A102" s="259"/>
      <c r="B102" s="260" t="str">
        <f>'2022-2024 mjcc'!H113</f>
        <v xml:space="preserve"> 11005</v>
      </c>
      <c r="C102" s="259" t="str">
        <f>'2022-2024 mjcc'!I113</f>
        <v xml:space="preserve"> Հաշմանդամություն ունեցող անձանց մատուցվող ծառայությունների ծրագրի իրականացման ապահովում</v>
      </c>
      <c r="D102" s="261">
        <f>'2022-2024 mjcc'!P113</f>
        <v>2580.1</v>
      </c>
      <c r="E102" s="261">
        <v>2580.1</v>
      </c>
      <c r="F102" s="261"/>
      <c r="G102" s="261"/>
      <c r="H102" s="261"/>
      <c r="I102" s="261"/>
      <c r="J102" s="261"/>
      <c r="K102" s="261"/>
      <c r="L102" s="261"/>
      <c r="M102" s="261"/>
      <c r="N102" s="267"/>
      <c r="O102" s="267"/>
      <c r="P102" s="261">
        <f>'2022-2024 mjcc'!Q113</f>
        <v>3120.8</v>
      </c>
      <c r="Q102" s="261">
        <v>3120.8</v>
      </c>
      <c r="R102" s="261"/>
      <c r="S102" s="261"/>
      <c r="T102" s="261"/>
      <c r="U102" s="261"/>
      <c r="V102" s="261"/>
      <c r="W102" s="261"/>
      <c r="X102" s="261"/>
      <c r="Y102" s="261"/>
      <c r="Z102" s="267"/>
      <c r="AA102" s="267"/>
      <c r="AB102" s="261">
        <f>'2022-2024 mjcc'!R113</f>
        <v>3120.8</v>
      </c>
      <c r="AC102" s="261">
        <v>3120.8</v>
      </c>
      <c r="AD102" s="261"/>
      <c r="AE102" s="261"/>
      <c r="AF102" s="261"/>
      <c r="AG102" s="261"/>
      <c r="AH102" s="261"/>
      <c r="AI102" s="261"/>
      <c r="AJ102" s="261"/>
      <c r="AK102" s="261"/>
      <c r="AL102" s="267"/>
      <c r="AM102" s="267"/>
      <c r="AN102" s="261">
        <f>'2022-2024 mjcc'!S113</f>
        <v>3120.8</v>
      </c>
      <c r="AO102" s="261">
        <v>3120.8</v>
      </c>
      <c r="AP102" s="261"/>
      <c r="AQ102" s="261"/>
      <c r="AR102" s="261"/>
      <c r="AS102" s="261"/>
      <c r="AT102" s="261"/>
      <c r="AU102" s="261"/>
      <c r="AV102" s="261"/>
      <c r="AW102" s="261"/>
      <c r="AX102" s="267"/>
      <c r="AY102" s="267"/>
      <c r="AZ102" s="261">
        <f>'2022-2024 mjcc'!T113</f>
        <v>3120.8</v>
      </c>
      <c r="BA102" s="261">
        <v>3120.8</v>
      </c>
      <c r="BB102" s="261"/>
      <c r="BC102" s="261"/>
      <c r="BD102" s="261"/>
      <c r="BE102" s="261"/>
      <c r="BF102" s="261"/>
      <c r="BG102" s="261"/>
      <c r="BH102" s="261"/>
      <c r="BI102" s="261"/>
      <c r="BJ102" s="267"/>
      <c r="BK102" s="267"/>
    </row>
    <row r="103" spans="1:63" ht="38.25">
      <c r="A103" s="259"/>
      <c r="B103" s="260" t="str">
        <f>'2022-2024 mjcc'!H114</f>
        <v xml:space="preserve"> 11006</v>
      </c>
      <c r="C103" s="259" t="str">
        <f>'2022-2024 mjcc'!I114</f>
        <v xml:space="preserve"> Մտավոր հաշմանդամություն ունեցող անձանց ցերեկային սոցիալ-վերականգնողական ծառայություններ</v>
      </c>
      <c r="D103" s="261">
        <f>'2022-2024 mjcc'!P114</f>
        <v>81203.98</v>
      </c>
      <c r="E103" s="261">
        <v>81203.98</v>
      </c>
      <c r="F103" s="261"/>
      <c r="G103" s="261"/>
      <c r="H103" s="261"/>
      <c r="I103" s="261"/>
      <c r="J103" s="261"/>
      <c r="K103" s="261"/>
      <c r="L103" s="261"/>
      <c r="M103" s="261"/>
      <c r="N103" s="267"/>
      <c r="O103" s="267"/>
      <c r="P103" s="261">
        <f>'2022-2024 mjcc'!Q114</f>
        <v>87524.7</v>
      </c>
      <c r="Q103" s="261">
        <v>87524.7</v>
      </c>
      <c r="R103" s="261"/>
      <c r="S103" s="261"/>
      <c r="T103" s="261"/>
      <c r="U103" s="261"/>
      <c r="V103" s="261"/>
      <c r="W103" s="261"/>
      <c r="X103" s="261"/>
      <c r="Y103" s="261"/>
      <c r="Z103" s="267"/>
      <c r="AA103" s="267"/>
      <c r="AB103" s="261">
        <f>'2022-2024 mjcc'!R114</f>
        <v>87524.7</v>
      </c>
      <c r="AC103" s="261">
        <v>87524.7</v>
      </c>
      <c r="AD103" s="261"/>
      <c r="AE103" s="261"/>
      <c r="AF103" s="261"/>
      <c r="AG103" s="261"/>
      <c r="AH103" s="261"/>
      <c r="AI103" s="261"/>
      <c r="AJ103" s="261"/>
      <c r="AK103" s="261"/>
      <c r="AL103" s="267"/>
      <c r="AM103" s="267"/>
      <c r="AN103" s="261">
        <f>'2022-2024 mjcc'!S114</f>
        <v>87524.7</v>
      </c>
      <c r="AO103" s="261">
        <v>87524.7</v>
      </c>
      <c r="AP103" s="261"/>
      <c r="AQ103" s="261"/>
      <c r="AR103" s="261"/>
      <c r="AS103" s="261"/>
      <c r="AT103" s="261"/>
      <c r="AU103" s="261"/>
      <c r="AV103" s="261"/>
      <c r="AW103" s="261"/>
      <c r="AX103" s="267"/>
      <c r="AY103" s="267"/>
      <c r="AZ103" s="261">
        <f>'2022-2024 mjcc'!T114</f>
        <v>87524.7</v>
      </c>
      <c r="BA103" s="261">
        <v>87524.7</v>
      </c>
      <c r="BB103" s="261"/>
      <c r="BC103" s="261"/>
      <c r="BD103" s="261"/>
      <c r="BE103" s="261"/>
      <c r="BF103" s="261"/>
      <c r="BG103" s="261"/>
      <c r="BH103" s="261"/>
      <c r="BI103" s="261"/>
      <c r="BJ103" s="267"/>
      <c r="BK103" s="267"/>
    </row>
    <row r="104" spans="1:63" ht="38.25">
      <c r="A104" s="259"/>
      <c r="B104" s="260" t="str">
        <f>'2022-2024 mjcc'!H115</f>
        <v xml:space="preserve"> 11007</v>
      </c>
      <c r="C104" s="259" t="str">
        <f>'2022-2024 mjcc'!I115</f>
        <v xml:space="preserve"> Հաշմանդամություն ունեցող անձանց սոցիալ-հոգեբանական աջակցություն ցերեկային կենտրոնում</v>
      </c>
      <c r="D104" s="261">
        <f>'2022-2024 mjcc'!P115</f>
        <v>27292.7</v>
      </c>
      <c r="E104" s="261">
        <v>27292.7</v>
      </c>
      <c r="F104" s="261"/>
      <c r="G104" s="261"/>
      <c r="H104" s="261"/>
      <c r="I104" s="261"/>
      <c r="J104" s="261"/>
      <c r="K104" s="261"/>
      <c r="L104" s="261"/>
      <c r="M104" s="261"/>
      <c r="N104" s="267"/>
      <c r="O104" s="267"/>
      <c r="P104" s="261">
        <f>'2022-2024 mjcc'!Q115</f>
        <v>28896.6</v>
      </c>
      <c r="Q104" s="261">
        <v>28896.6</v>
      </c>
      <c r="R104" s="261"/>
      <c r="S104" s="261"/>
      <c r="T104" s="261"/>
      <c r="U104" s="261"/>
      <c r="V104" s="261"/>
      <c r="W104" s="261"/>
      <c r="X104" s="261"/>
      <c r="Y104" s="261"/>
      <c r="Z104" s="267"/>
      <c r="AA104" s="267"/>
      <c r="AB104" s="261">
        <f>'2022-2024 mjcc'!R115</f>
        <v>28896.6</v>
      </c>
      <c r="AC104" s="261">
        <v>28896.6</v>
      </c>
      <c r="AD104" s="261"/>
      <c r="AE104" s="261"/>
      <c r="AF104" s="261"/>
      <c r="AG104" s="261"/>
      <c r="AH104" s="261"/>
      <c r="AI104" s="261"/>
      <c r="AJ104" s="261"/>
      <c r="AK104" s="261"/>
      <c r="AL104" s="267"/>
      <c r="AM104" s="267"/>
      <c r="AN104" s="261">
        <f>'2022-2024 mjcc'!S115</f>
        <v>28896.6</v>
      </c>
      <c r="AO104" s="261">
        <v>28896.6</v>
      </c>
      <c r="AP104" s="261"/>
      <c r="AQ104" s="261"/>
      <c r="AR104" s="261"/>
      <c r="AS104" s="261"/>
      <c r="AT104" s="261"/>
      <c r="AU104" s="261"/>
      <c r="AV104" s="261"/>
      <c r="AW104" s="261"/>
      <c r="AX104" s="267"/>
      <c r="AY104" s="267"/>
      <c r="AZ104" s="261">
        <f>'2022-2024 mjcc'!T115</f>
        <v>28896.6</v>
      </c>
      <c r="BA104" s="261">
        <v>28896.6</v>
      </c>
      <c r="BB104" s="261"/>
      <c r="BC104" s="261"/>
      <c r="BD104" s="261"/>
      <c r="BE104" s="261"/>
      <c r="BF104" s="261"/>
      <c r="BG104" s="261"/>
      <c r="BH104" s="261"/>
      <c r="BI104" s="261"/>
      <c r="BJ104" s="267"/>
      <c r="BK104" s="267"/>
    </row>
    <row r="105" spans="1:63" ht="38.25">
      <c r="A105" s="259"/>
      <c r="B105" s="260" t="str">
        <f>'2022-2024 mjcc'!H116</f>
        <v xml:space="preserve"> 11008</v>
      </c>
      <c r="C105" s="259" t="str">
        <f>'2022-2024 mjcc'!I116</f>
        <v xml:space="preserve"> Աուտիզմ ունեցող անձանց սոցիալ-հոգեբանական աջակցություն ցերեկային կենտրոնում</v>
      </c>
      <c r="D105" s="261">
        <f>'2022-2024 mjcc'!P116</f>
        <v>64812.23</v>
      </c>
      <c r="E105" s="261">
        <v>64812.23</v>
      </c>
      <c r="F105" s="261"/>
      <c r="G105" s="261"/>
      <c r="H105" s="261"/>
      <c r="I105" s="261"/>
      <c r="J105" s="261"/>
      <c r="K105" s="261"/>
      <c r="L105" s="261"/>
      <c r="M105" s="261"/>
      <c r="N105" s="267"/>
      <c r="O105" s="267"/>
      <c r="P105" s="261">
        <f>'2022-2024 mjcc'!Q116</f>
        <v>85022.399999999994</v>
      </c>
      <c r="Q105" s="261">
        <v>85022.399999999994</v>
      </c>
      <c r="R105" s="261"/>
      <c r="S105" s="261"/>
      <c r="T105" s="261"/>
      <c r="U105" s="261"/>
      <c r="V105" s="261"/>
      <c r="W105" s="261"/>
      <c r="X105" s="261"/>
      <c r="Y105" s="261"/>
      <c r="Z105" s="267"/>
      <c r="AA105" s="267"/>
      <c r="AB105" s="261">
        <f>'2022-2024 mjcc'!R116</f>
        <v>85022.399999999994</v>
      </c>
      <c r="AC105" s="261">
        <v>85022.399999999994</v>
      </c>
      <c r="AD105" s="261"/>
      <c r="AE105" s="261"/>
      <c r="AF105" s="261"/>
      <c r="AG105" s="261"/>
      <c r="AH105" s="261"/>
      <c r="AI105" s="261"/>
      <c r="AJ105" s="261"/>
      <c r="AK105" s="261"/>
      <c r="AL105" s="267"/>
      <c r="AM105" s="267"/>
      <c r="AN105" s="261">
        <f>'2022-2024 mjcc'!S116</f>
        <v>85022.399999999994</v>
      </c>
      <c r="AO105" s="261">
        <v>85022.399999999994</v>
      </c>
      <c r="AP105" s="261"/>
      <c r="AQ105" s="261"/>
      <c r="AR105" s="261"/>
      <c r="AS105" s="261"/>
      <c r="AT105" s="261"/>
      <c r="AU105" s="261"/>
      <c r="AV105" s="261"/>
      <c r="AW105" s="261"/>
      <c r="AX105" s="267"/>
      <c r="AY105" s="267"/>
      <c r="AZ105" s="261">
        <f>'2022-2024 mjcc'!T116</f>
        <v>85022.399999999994</v>
      </c>
      <c r="BA105" s="261">
        <v>85022.399999999994</v>
      </c>
      <c r="BB105" s="261"/>
      <c r="BC105" s="261"/>
      <c r="BD105" s="261"/>
      <c r="BE105" s="261"/>
      <c r="BF105" s="261"/>
      <c r="BG105" s="261"/>
      <c r="BH105" s="261"/>
      <c r="BI105" s="261"/>
      <c r="BJ105" s="267"/>
      <c r="BK105" s="267"/>
    </row>
    <row r="106" spans="1:63" ht="25.5">
      <c r="A106" s="259"/>
      <c r="B106" s="260" t="str">
        <f>'2022-2024 mjcc'!H117</f>
        <v xml:space="preserve"> 12001</v>
      </c>
      <c r="C106" s="259" t="str">
        <f>'2022-2024 mjcc'!I117</f>
        <v xml:space="preserve"> Պետական հավաստագրերով աջակցող միջոցների տրամադրում</v>
      </c>
      <c r="D106" s="261">
        <f>'2022-2024 mjcc'!P120</f>
        <v>11561.6</v>
      </c>
      <c r="E106" s="261">
        <v>11561.6</v>
      </c>
      <c r="F106" s="261"/>
      <c r="G106" s="261"/>
      <c r="H106" s="261"/>
      <c r="I106" s="261"/>
      <c r="J106" s="261"/>
      <c r="K106" s="261"/>
      <c r="L106" s="261"/>
      <c r="M106" s="261"/>
      <c r="N106" s="267"/>
      <c r="O106" s="267"/>
      <c r="P106" s="261">
        <f>'2022-2024 mjcc'!Q117</f>
        <v>886712.96</v>
      </c>
      <c r="Q106" s="261">
        <v>886712.96</v>
      </c>
      <c r="R106" s="261"/>
      <c r="S106" s="261"/>
      <c r="T106" s="261"/>
      <c r="U106" s="261"/>
      <c r="V106" s="261"/>
      <c r="W106" s="261"/>
      <c r="X106" s="261"/>
      <c r="Y106" s="261"/>
      <c r="Z106" s="267"/>
      <c r="AA106" s="267"/>
      <c r="AB106" s="261">
        <f>'2022-2024 mjcc'!R117</f>
        <v>1999646.6</v>
      </c>
      <c r="AC106" s="261">
        <v>1999646.6</v>
      </c>
      <c r="AD106" s="261"/>
      <c r="AE106" s="261"/>
      <c r="AF106" s="261"/>
      <c r="AG106" s="261"/>
      <c r="AH106" s="261"/>
      <c r="AI106" s="261"/>
      <c r="AJ106" s="261"/>
      <c r="AK106" s="261"/>
      <c r="AL106" s="267"/>
      <c r="AM106" s="267"/>
      <c r="AN106" s="261">
        <f>'2022-2024 mjcc'!S117</f>
        <v>1921813.7</v>
      </c>
      <c r="AO106" s="261">
        <v>1999646.6</v>
      </c>
      <c r="AP106" s="261"/>
      <c r="AQ106" s="261"/>
      <c r="AR106" s="261"/>
      <c r="AS106" s="261"/>
      <c r="AT106" s="261"/>
      <c r="AU106" s="261"/>
      <c r="AV106" s="261"/>
      <c r="AW106" s="261"/>
      <c r="AX106" s="267"/>
      <c r="AY106" s="267"/>
      <c r="AZ106" s="261">
        <f>'2022-2024 mjcc'!T117</f>
        <v>1926916.7</v>
      </c>
      <c r="BA106" s="261">
        <v>1999646.6</v>
      </c>
      <c r="BB106" s="261"/>
      <c r="BC106" s="261"/>
      <c r="BD106" s="261"/>
      <c r="BE106" s="261"/>
      <c r="BF106" s="261"/>
      <c r="BG106" s="261"/>
      <c r="BH106" s="261"/>
      <c r="BI106" s="261"/>
      <c r="BJ106" s="267"/>
      <c r="BK106" s="267"/>
    </row>
    <row r="107" spans="1:63" ht="76.5">
      <c r="A107" s="259"/>
      <c r="B107" s="260">
        <f>'2022-2024 mjcc'!H118</f>
        <v>11010</v>
      </c>
      <c r="C107" s="259" t="str">
        <f>'2022-2024 mjcc'!I118</f>
        <v>Մտավոր խնդիրներ ունեցող անձանց շուրջորյա խնամքի ծառայություններ համայնքահեն փոքր տներում /նախկին 1032 ծրագրի Մտավոր խնդիրներ ունեցող անձանց շուրջօրյա խնամքի ծառայություններ միջոցառում/</v>
      </c>
      <c r="D107" s="261">
        <f>'2022-2024 mjcc'!P117</f>
        <v>951890.44</v>
      </c>
      <c r="E107" s="261">
        <v>951890.44</v>
      </c>
      <c r="F107" s="261"/>
      <c r="G107" s="261"/>
      <c r="H107" s="261"/>
      <c r="I107" s="261"/>
      <c r="J107" s="261"/>
      <c r="K107" s="261"/>
      <c r="L107" s="261"/>
      <c r="M107" s="261"/>
      <c r="N107" s="267"/>
      <c r="O107" s="267"/>
      <c r="P107" s="261">
        <f>'2022-2024 mjcc'!Q118</f>
        <v>43810.2</v>
      </c>
      <c r="Q107" s="261">
        <v>43810.2</v>
      </c>
      <c r="R107" s="261"/>
      <c r="S107" s="261"/>
      <c r="T107" s="261"/>
      <c r="U107" s="261"/>
      <c r="V107" s="261"/>
      <c r="W107" s="261"/>
      <c r="X107" s="261"/>
      <c r="Y107" s="261"/>
      <c r="Z107" s="267"/>
      <c r="AA107" s="267"/>
      <c r="AB107" s="261">
        <f>'2022-2024 mjcc'!R118</f>
        <v>43810.2</v>
      </c>
      <c r="AC107" s="261">
        <v>43810.2</v>
      </c>
      <c r="AD107" s="261"/>
      <c r="AE107" s="261"/>
      <c r="AF107" s="261"/>
      <c r="AG107" s="261"/>
      <c r="AH107" s="261"/>
      <c r="AI107" s="261"/>
      <c r="AJ107" s="261"/>
      <c r="AK107" s="261"/>
      <c r="AL107" s="267"/>
      <c r="AM107" s="267"/>
      <c r="AN107" s="261">
        <f>'2022-2024 mjcc'!S118</f>
        <v>43810.2</v>
      </c>
      <c r="AO107" s="261">
        <v>43810.2</v>
      </c>
      <c r="AP107" s="261"/>
      <c r="AQ107" s="261"/>
      <c r="AR107" s="261"/>
      <c r="AS107" s="261"/>
      <c r="AT107" s="261"/>
      <c r="AU107" s="261"/>
      <c r="AV107" s="261"/>
      <c r="AW107" s="261"/>
      <c r="AX107" s="267"/>
      <c r="AY107" s="267"/>
      <c r="AZ107" s="261">
        <f>'2022-2024 mjcc'!T118</f>
        <v>43810.2</v>
      </c>
      <c r="BA107" s="261">
        <v>43810.2</v>
      </c>
      <c r="BB107" s="261"/>
      <c r="BC107" s="261"/>
      <c r="BD107" s="261"/>
      <c r="BE107" s="261"/>
      <c r="BF107" s="261"/>
      <c r="BG107" s="261"/>
      <c r="BH107" s="261"/>
      <c r="BI107" s="261"/>
      <c r="BJ107" s="267"/>
      <c r="BK107" s="267"/>
    </row>
    <row r="108" spans="1:63" ht="76.5">
      <c r="A108" s="259"/>
      <c r="B108" s="260">
        <f>'2022-2024 mjcc'!H119</f>
        <v>11011</v>
      </c>
      <c r="C108" s="259" t="str">
        <f>'2022-2024 mjcc'!I119</f>
        <v>Հոգեկան խնդիրներ ունեցող անձանց շուրջորյա խնամքի ծառայություններ համայնքահեն փոքր տներում /նախկին 1032 ծրագրի Հոգեկան խնդիրներ ունեցող անձանց շուրջօրյա խնամքի ծառայություններ միջոցառում/</v>
      </c>
      <c r="D108" s="261">
        <f>'2022-2024 mjcc'!P119</f>
        <v>0</v>
      </c>
      <c r="E108" s="261">
        <v>0</v>
      </c>
      <c r="F108" s="261"/>
      <c r="G108" s="261"/>
      <c r="H108" s="261"/>
      <c r="I108" s="261"/>
      <c r="J108" s="261"/>
      <c r="K108" s="261"/>
      <c r="L108" s="261"/>
      <c r="M108" s="261"/>
      <c r="N108" s="267"/>
      <c r="O108" s="267"/>
      <c r="P108" s="261">
        <f>'2022-2024 mjcc'!Q119</f>
        <v>37787.699999999997</v>
      </c>
      <c r="Q108" s="261">
        <v>37787.699999999997</v>
      </c>
      <c r="R108" s="261"/>
      <c r="S108" s="261"/>
      <c r="T108" s="261"/>
      <c r="U108" s="261"/>
      <c r="V108" s="261"/>
      <c r="W108" s="261"/>
      <c r="X108" s="261"/>
      <c r="Y108" s="261"/>
      <c r="Z108" s="267"/>
      <c r="AA108" s="267"/>
      <c r="AB108" s="261">
        <f>'2022-2024 mjcc'!R119</f>
        <v>37787.699999999997</v>
      </c>
      <c r="AC108" s="261">
        <v>37787.699999999997</v>
      </c>
      <c r="AD108" s="261"/>
      <c r="AE108" s="261"/>
      <c r="AF108" s="261"/>
      <c r="AG108" s="261"/>
      <c r="AH108" s="261"/>
      <c r="AI108" s="261"/>
      <c r="AJ108" s="261"/>
      <c r="AK108" s="261"/>
      <c r="AL108" s="267"/>
      <c r="AM108" s="267"/>
      <c r="AN108" s="261">
        <f>'2022-2024 mjcc'!S119</f>
        <v>37787.699999999997</v>
      </c>
      <c r="AO108" s="261">
        <v>37787.699999999997</v>
      </c>
      <c r="AP108" s="261"/>
      <c r="AQ108" s="261"/>
      <c r="AR108" s="261"/>
      <c r="AS108" s="261"/>
      <c r="AT108" s="261"/>
      <c r="AU108" s="261"/>
      <c r="AV108" s="261"/>
      <c r="AW108" s="261"/>
      <c r="AX108" s="267"/>
      <c r="AY108" s="267"/>
      <c r="AZ108" s="261">
        <f>'2022-2024 mjcc'!T119</f>
        <v>37787.699999999997</v>
      </c>
      <c r="BA108" s="261">
        <v>37787.699999999997</v>
      </c>
      <c r="BB108" s="261"/>
      <c r="BC108" s="261"/>
      <c r="BD108" s="261"/>
      <c r="BE108" s="261"/>
      <c r="BF108" s="261"/>
      <c r="BG108" s="261"/>
      <c r="BH108" s="261"/>
      <c r="BI108" s="261"/>
      <c r="BJ108" s="267"/>
      <c r="BK108" s="267"/>
    </row>
    <row r="109" spans="1:63" ht="38.25">
      <c r="A109" s="259"/>
      <c r="B109" s="260">
        <f>'2022-2024 mjcc'!H120</f>
        <v>11009</v>
      </c>
      <c r="C109" s="259" t="str">
        <f>'2022-2024 mjcc'!I120</f>
        <v xml:space="preserve"> Տեսողության խնդիրներ ունեցող անձանց սոցիալ-հոգեբանական վերականգնում_x000D_
</v>
      </c>
      <c r="D109" s="261">
        <f>'2022-2024 mjcc'!P120</f>
        <v>11561.6</v>
      </c>
      <c r="E109" s="261">
        <v>11561.6</v>
      </c>
      <c r="F109" s="261"/>
      <c r="G109" s="261"/>
      <c r="H109" s="261"/>
      <c r="I109" s="261"/>
      <c r="J109" s="261"/>
      <c r="K109" s="261"/>
      <c r="L109" s="261"/>
      <c r="M109" s="261"/>
      <c r="N109" s="267"/>
      <c r="O109" s="267"/>
      <c r="P109" s="261">
        <f>'2022-2024 mjcc'!Q120</f>
        <v>12362.3</v>
      </c>
      <c r="Q109" s="261">
        <v>12362.3</v>
      </c>
      <c r="R109" s="261"/>
      <c r="S109" s="261"/>
      <c r="T109" s="261"/>
      <c r="U109" s="261"/>
      <c r="V109" s="261"/>
      <c r="W109" s="261"/>
      <c r="X109" s="261"/>
      <c r="Y109" s="261"/>
      <c r="Z109" s="267"/>
      <c r="AA109" s="267"/>
      <c r="AB109" s="261">
        <f>'2022-2024 mjcc'!R120</f>
        <v>12362.3</v>
      </c>
      <c r="AC109" s="261">
        <v>12362.3</v>
      </c>
      <c r="AD109" s="261"/>
      <c r="AE109" s="261"/>
      <c r="AF109" s="261"/>
      <c r="AG109" s="261"/>
      <c r="AH109" s="261"/>
      <c r="AI109" s="261"/>
      <c r="AJ109" s="261"/>
      <c r="AK109" s="261"/>
      <c r="AL109" s="267"/>
      <c r="AM109" s="267"/>
      <c r="AN109" s="261">
        <f>'2022-2024 mjcc'!S120</f>
        <v>12362.3</v>
      </c>
      <c r="AO109" s="261">
        <v>12362.3</v>
      </c>
      <c r="AP109" s="261"/>
      <c r="AQ109" s="261"/>
      <c r="AR109" s="261"/>
      <c r="AS109" s="261"/>
      <c r="AT109" s="261"/>
      <c r="AU109" s="261"/>
      <c r="AV109" s="261"/>
      <c r="AW109" s="261"/>
      <c r="AX109" s="267"/>
      <c r="AY109" s="267"/>
      <c r="AZ109" s="261">
        <f>'2022-2024 mjcc'!T120</f>
        <v>12362.3</v>
      </c>
      <c r="BA109" s="261">
        <v>12362.3</v>
      </c>
      <c r="BB109" s="261"/>
      <c r="BC109" s="261"/>
      <c r="BD109" s="261"/>
      <c r="BE109" s="261"/>
      <c r="BF109" s="261"/>
      <c r="BG109" s="261"/>
      <c r="BH109" s="261"/>
      <c r="BI109" s="261"/>
      <c r="BJ109" s="267"/>
      <c r="BK109" s="267"/>
    </row>
    <row r="110" spans="1:63" ht="12.75">
      <c r="A110" s="256">
        <f>'2022-2024 mjcc'!G121</f>
        <v>1184</v>
      </c>
      <c r="B110" s="257"/>
      <c r="C110" s="256" t="str">
        <f>'2022-2024 mjcc'!I121</f>
        <v xml:space="preserve"> Ավանդների փոխհատուցում </v>
      </c>
      <c r="D110" s="258">
        <f>'2022-2024 mjcc'!P121</f>
        <v>1211864.9000000001</v>
      </c>
      <c r="E110" s="258">
        <f>SUM(E111:E113)</f>
        <v>0</v>
      </c>
      <c r="F110" s="258">
        <f t="shared" ref="F110:O110" si="533">SUM(F111:F113)</f>
        <v>0</v>
      </c>
      <c r="G110" s="258">
        <f t="shared" si="533"/>
        <v>0</v>
      </c>
      <c r="H110" s="258">
        <f t="shared" si="533"/>
        <v>0</v>
      </c>
      <c r="I110" s="258">
        <f t="shared" si="533"/>
        <v>0</v>
      </c>
      <c r="J110" s="258">
        <f t="shared" si="533"/>
        <v>0</v>
      </c>
      <c r="K110" s="258">
        <f t="shared" si="533"/>
        <v>0</v>
      </c>
      <c r="L110" s="258">
        <f t="shared" si="533"/>
        <v>0</v>
      </c>
      <c r="M110" s="258">
        <f t="shared" si="533"/>
        <v>0</v>
      </c>
      <c r="N110" s="258">
        <f t="shared" si="533"/>
        <v>0</v>
      </c>
      <c r="O110" s="258">
        <f t="shared" si="533"/>
        <v>0</v>
      </c>
      <c r="P110" s="258">
        <f>'2022-2024 mjcc'!Q121</f>
        <v>1212000</v>
      </c>
      <c r="Q110" s="258">
        <f>SUM(Q111:Q113)</f>
        <v>0</v>
      </c>
      <c r="R110" s="258">
        <f t="shared" ref="R110" si="534">SUM(R111:R113)</f>
        <v>0</v>
      </c>
      <c r="S110" s="258">
        <f t="shared" ref="S110" si="535">SUM(S111:S113)</f>
        <v>0</v>
      </c>
      <c r="T110" s="258">
        <f t="shared" ref="T110" si="536">SUM(T111:T113)</f>
        <v>0</v>
      </c>
      <c r="U110" s="258">
        <f t="shared" ref="U110" si="537">SUM(U111:U113)</f>
        <v>0</v>
      </c>
      <c r="V110" s="258">
        <f t="shared" ref="V110" si="538">SUM(V111:V113)</f>
        <v>0</v>
      </c>
      <c r="W110" s="258">
        <f t="shared" ref="W110" si="539">SUM(W111:W113)</f>
        <v>0</v>
      </c>
      <c r="X110" s="258">
        <f t="shared" ref="X110" si="540">SUM(X111:X113)</f>
        <v>0</v>
      </c>
      <c r="Y110" s="258">
        <f t="shared" ref="Y110" si="541">SUM(Y111:Y113)</f>
        <v>0</v>
      </c>
      <c r="Z110" s="258">
        <f t="shared" ref="Z110" si="542">SUM(Z111:Z113)</f>
        <v>0</v>
      </c>
      <c r="AA110" s="258">
        <f t="shared" ref="AA110" si="543">SUM(AA111:AA113)</f>
        <v>0</v>
      </c>
      <c r="AB110" s="258">
        <f>'2022-2024 mjcc'!R121</f>
        <v>1515000</v>
      </c>
      <c r="AC110" s="258">
        <f>SUM(AC111:AC113)</f>
        <v>0</v>
      </c>
      <c r="AD110" s="258">
        <f t="shared" ref="AD110" si="544">SUM(AD111:AD113)</f>
        <v>0</v>
      </c>
      <c r="AE110" s="258">
        <f t="shared" ref="AE110" si="545">SUM(AE111:AE113)</f>
        <v>0</v>
      </c>
      <c r="AF110" s="258">
        <f t="shared" ref="AF110" si="546">SUM(AF111:AF113)</f>
        <v>0</v>
      </c>
      <c r="AG110" s="258">
        <f t="shared" ref="AG110" si="547">SUM(AG111:AG113)</f>
        <v>0</v>
      </c>
      <c r="AH110" s="258">
        <f t="shared" ref="AH110" si="548">SUM(AH111:AH113)</f>
        <v>0</v>
      </c>
      <c r="AI110" s="258">
        <f t="shared" ref="AI110" si="549">SUM(AI111:AI113)</f>
        <v>0</v>
      </c>
      <c r="AJ110" s="258">
        <f t="shared" ref="AJ110" si="550">SUM(AJ111:AJ113)</f>
        <v>0</v>
      </c>
      <c r="AK110" s="258">
        <f t="shared" ref="AK110" si="551">SUM(AK111:AK113)</f>
        <v>0</v>
      </c>
      <c r="AL110" s="258">
        <f t="shared" ref="AL110" si="552">SUM(AL111:AL113)</f>
        <v>0</v>
      </c>
      <c r="AM110" s="258">
        <f t="shared" ref="AM110" si="553">SUM(AM111:AM113)</f>
        <v>0</v>
      </c>
      <c r="AN110" s="258">
        <f>'2022-2024 mjcc'!S121</f>
        <v>1515000</v>
      </c>
      <c r="AO110" s="258">
        <f>SUM(AO111:AO113)</f>
        <v>0</v>
      </c>
      <c r="AP110" s="258">
        <f t="shared" ref="AP110" si="554">SUM(AP111:AP113)</f>
        <v>0</v>
      </c>
      <c r="AQ110" s="258">
        <f t="shared" ref="AQ110" si="555">SUM(AQ111:AQ113)</f>
        <v>0</v>
      </c>
      <c r="AR110" s="258">
        <f t="shared" ref="AR110" si="556">SUM(AR111:AR113)</f>
        <v>0</v>
      </c>
      <c r="AS110" s="258">
        <f t="shared" ref="AS110" si="557">SUM(AS111:AS113)</f>
        <v>0</v>
      </c>
      <c r="AT110" s="258">
        <f t="shared" ref="AT110" si="558">SUM(AT111:AT113)</f>
        <v>0</v>
      </c>
      <c r="AU110" s="258">
        <f t="shared" ref="AU110" si="559">SUM(AU111:AU113)</f>
        <v>0</v>
      </c>
      <c r="AV110" s="258">
        <f t="shared" ref="AV110" si="560">SUM(AV111:AV113)</f>
        <v>0</v>
      </c>
      <c r="AW110" s="258">
        <f t="shared" ref="AW110" si="561">SUM(AW111:AW113)</f>
        <v>0</v>
      </c>
      <c r="AX110" s="258">
        <f t="shared" ref="AX110" si="562">SUM(AX111:AX113)</f>
        <v>0</v>
      </c>
      <c r="AY110" s="258">
        <f t="shared" ref="AY110" si="563">SUM(AY111:AY113)</f>
        <v>0</v>
      </c>
      <c r="AZ110" s="258">
        <f>'2022-2024 mjcc'!T121</f>
        <v>1515000</v>
      </c>
      <c r="BA110" s="258">
        <f>SUM(BA111:BA113)</f>
        <v>0</v>
      </c>
      <c r="BB110" s="258">
        <f t="shared" ref="BB110" si="564">SUM(BB111:BB113)</f>
        <v>0</v>
      </c>
      <c r="BC110" s="258">
        <f t="shared" ref="BC110" si="565">SUM(BC111:BC113)</f>
        <v>0</v>
      </c>
      <c r="BD110" s="258">
        <f t="shared" ref="BD110" si="566">SUM(BD111:BD113)</f>
        <v>0</v>
      </c>
      <c r="BE110" s="258">
        <f t="shared" ref="BE110" si="567">SUM(BE111:BE113)</f>
        <v>0</v>
      </c>
      <c r="BF110" s="258">
        <f t="shared" ref="BF110" si="568">SUM(BF111:BF113)</f>
        <v>0</v>
      </c>
      <c r="BG110" s="258">
        <f t="shared" ref="BG110" si="569">SUM(BG111:BG113)</f>
        <v>0</v>
      </c>
      <c r="BH110" s="258">
        <f t="shared" ref="BH110" si="570">SUM(BH111:BH113)</f>
        <v>0</v>
      </c>
      <c r="BI110" s="258">
        <f t="shared" ref="BI110" si="571">SUM(BI111:BI113)</f>
        <v>0</v>
      </c>
      <c r="BJ110" s="258">
        <f t="shared" ref="BJ110" si="572">SUM(BJ111:BJ113)</f>
        <v>0</v>
      </c>
      <c r="BK110" s="258">
        <f t="shared" ref="BK110" si="573">SUM(BK111:BK113)</f>
        <v>0</v>
      </c>
    </row>
    <row r="111" spans="1:63" ht="51">
      <c r="A111" s="259"/>
      <c r="B111" s="260" t="str">
        <f>'2022-2024 mjcc'!H122</f>
        <v xml:space="preserve"> 11001</v>
      </c>
      <c r="C111" s="259" t="str">
        <f>'2022-2024 mjcc'!I122</f>
        <v xml:space="preserve"> Մինչև 1993 թվականի հունիսի 10-ը ներդրված ավանդների դիմաց փոխհատուցման միջոցառման իրականացման ապահովում</v>
      </c>
      <c r="D111" s="261">
        <f>'2022-2024 mjcc'!P122</f>
        <v>11998.8</v>
      </c>
      <c r="E111" s="261"/>
      <c r="F111" s="261"/>
      <c r="G111" s="261"/>
      <c r="H111" s="261"/>
      <c r="I111" s="261"/>
      <c r="J111" s="261"/>
      <c r="K111" s="261"/>
      <c r="L111" s="261"/>
      <c r="M111" s="261"/>
      <c r="N111" s="267"/>
      <c r="O111" s="267"/>
      <c r="P111" s="261">
        <f>'2022-2024 mjcc'!Q122</f>
        <v>12000</v>
      </c>
      <c r="Q111" s="261"/>
      <c r="R111" s="261"/>
      <c r="S111" s="261"/>
      <c r="T111" s="261"/>
      <c r="U111" s="261"/>
      <c r="V111" s="261"/>
      <c r="W111" s="261"/>
      <c r="X111" s="261"/>
      <c r="Y111" s="261"/>
      <c r="Z111" s="267"/>
      <c r="AA111" s="267"/>
      <c r="AB111" s="261">
        <f>'2022-2024 mjcc'!R122</f>
        <v>15000</v>
      </c>
      <c r="AC111" s="261"/>
      <c r="AD111" s="261"/>
      <c r="AE111" s="261"/>
      <c r="AF111" s="261"/>
      <c r="AG111" s="261"/>
      <c r="AH111" s="261"/>
      <c r="AI111" s="261"/>
      <c r="AJ111" s="261"/>
      <c r="AK111" s="261"/>
      <c r="AL111" s="267"/>
      <c r="AM111" s="267"/>
      <c r="AN111" s="261">
        <f>'2022-2024 mjcc'!S122</f>
        <v>15000</v>
      </c>
      <c r="AO111" s="261"/>
      <c r="AP111" s="261"/>
      <c r="AQ111" s="261"/>
      <c r="AR111" s="261"/>
      <c r="AS111" s="261"/>
      <c r="AT111" s="261"/>
      <c r="AU111" s="261"/>
      <c r="AV111" s="261"/>
      <c r="AW111" s="261"/>
      <c r="AX111" s="267"/>
      <c r="AY111" s="267"/>
      <c r="AZ111" s="261">
        <f>'2022-2024 mjcc'!T122</f>
        <v>15000</v>
      </c>
      <c r="BA111" s="261"/>
      <c r="BB111" s="261"/>
      <c r="BC111" s="261"/>
      <c r="BD111" s="261"/>
      <c r="BE111" s="261"/>
      <c r="BF111" s="261"/>
      <c r="BG111" s="261"/>
      <c r="BH111" s="261"/>
      <c r="BI111" s="261"/>
      <c r="BJ111" s="267"/>
      <c r="BK111" s="267"/>
    </row>
    <row r="112" spans="1:63" ht="89.25">
      <c r="A112" s="259"/>
      <c r="B112" s="260" t="str">
        <f>'2022-2024 mjcc'!H123</f>
        <v xml:space="preserve"> 12001</v>
      </c>
      <c r="C112" s="259" t="str">
        <f>'2022-2024 mjcc'!I123</f>
        <v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v>
      </c>
      <c r="D112" s="261">
        <f>'2022-2024 mjcc'!P123</f>
        <v>1199866.1000000001</v>
      </c>
      <c r="E112" s="261"/>
      <c r="F112" s="261"/>
      <c r="G112" s="261"/>
      <c r="H112" s="261"/>
      <c r="I112" s="261"/>
      <c r="J112" s="261"/>
      <c r="K112" s="261"/>
      <c r="L112" s="261"/>
      <c r="M112" s="261"/>
      <c r="N112" s="267"/>
      <c r="O112" s="267"/>
      <c r="P112" s="261">
        <f>'2022-2024 mjcc'!Q123</f>
        <v>1200000</v>
      </c>
      <c r="Q112" s="261"/>
      <c r="R112" s="261"/>
      <c r="S112" s="261"/>
      <c r="T112" s="261"/>
      <c r="U112" s="261"/>
      <c r="V112" s="261"/>
      <c r="W112" s="261"/>
      <c r="X112" s="261"/>
      <c r="Y112" s="261"/>
      <c r="Z112" s="267"/>
      <c r="AA112" s="267"/>
      <c r="AB112" s="261">
        <f>'2022-2024 mjcc'!R123</f>
        <v>1500000</v>
      </c>
      <c r="AC112" s="261"/>
      <c r="AD112" s="261"/>
      <c r="AE112" s="261"/>
      <c r="AF112" s="261"/>
      <c r="AG112" s="261"/>
      <c r="AH112" s="261"/>
      <c r="AI112" s="261"/>
      <c r="AJ112" s="261"/>
      <c r="AK112" s="261"/>
      <c r="AL112" s="267"/>
      <c r="AM112" s="267"/>
      <c r="AN112" s="261">
        <f>'2022-2024 mjcc'!S123</f>
        <v>1500000</v>
      </c>
      <c r="AO112" s="261"/>
      <c r="AP112" s="261"/>
      <c r="AQ112" s="261"/>
      <c r="AR112" s="261"/>
      <c r="AS112" s="261"/>
      <c r="AT112" s="261"/>
      <c r="AU112" s="261"/>
      <c r="AV112" s="261"/>
      <c r="AW112" s="261"/>
      <c r="AX112" s="267"/>
      <c r="AY112" s="267"/>
      <c r="AZ112" s="261">
        <f>'2022-2024 mjcc'!T123</f>
        <v>1500000</v>
      </c>
      <c r="BA112" s="261"/>
      <c r="BB112" s="261"/>
      <c r="BC112" s="261"/>
      <c r="BD112" s="261"/>
      <c r="BE112" s="261"/>
      <c r="BF112" s="261"/>
      <c r="BG112" s="261"/>
      <c r="BH112" s="261"/>
      <c r="BI112" s="261"/>
      <c r="BJ112" s="267"/>
      <c r="BK112" s="267"/>
    </row>
    <row r="113" spans="1:63" ht="89.25">
      <c r="A113" s="259"/>
      <c r="B113" s="260">
        <f>'2022-2024 mjcc'!H124</f>
        <v>12002</v>
      </c>
      <c r="C113" s="259" t="str">
        <f>'2022-2024 mjcc'!I124</f>
        <v>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դրամկան օգնության տրամադրում</v>
      </c>
      <c r="D113" s="261">
        <f>'2022-2024 mjcc'!P124</f>
        <v>0</v>
      </c>
      <c r="E113" s="261"/>
      <c r="F113" s="261"/>
      <c r="G113" s="261"/>
      <c r="H113" s="261"/>
      <c r="I113" s="261"/>
      <c r="J113" s="261"/>
      <c r="K113" s="261"/>
      <c r="L113" s="261"/>
      <c r="M113" s="261"/>
      <c r="N113" s="267"/>
      <c r="O113" s="267"/>
      <c r="P113" s="261">
        <f>'2022-2024 mjcc'!Q124</f>
        <v>0</v>
      </c>
      <c r="Q113" s="261"/>
      <c r="R113" s="261"/>
      <c r="S113" s="261"/>
      <c r="T113" s="261"/>
      <c r="U113" s="261"/>
      <c r="V113" s="261"/>
      <c r="W113" s="261"/>
      <c r="X113" s="261"/>
      <c r="Y113" s="261"/>
      <c r="Z113" s="267"/>
      <c r="AA113" s="267"/>
      <c r="AB113" s="261">
        <f>'2022-2024 mjcc'!R124</f>
        <v>0</v>
      </c>
      <c r="AC113" s="261"/>
      <c r="AD113" s="261"/>
      <c r="AE113" s="261"/>
      <c r="AF113" s="261"/>
      <c r="AG113" s="261"/>
      <c r="AH113" s="261"/>
      <c r="AI113" s="261"/>
      <c r="AJ113" s="261"/>
      <c r="AK113" s="261"/>
      <c r="AL113" s="267"/>
      <c r="AM113" s="267"/>
      <c r="AN113" s="261">
        <f>'2022-2024 mjcc'!S124</f>
        <v>0</v>
      </c>
      <c r="AO113" s="261"/>
      <c r="AP113" s="261"/>
      <c r="AQ113" s="261"/>
      <c r="AR113" s="261"/>
      <c r="AS113" s="261"/>
      <c r="AT113" s="261"/>
      <c r="AU113" s="261"/>
      <c r="AV113" s="261"/>
      <c r="AW113" s="261"/>
      <c r="AX113" s="267"/>
      <c r="AY113" s="267"/>
      <c r="AZ113" s="261">
        <f>'2022-2024 mjcc'!T124</f>
        <v>0</v>
      </c>
      <c r="BA113" s="261"/>
      <c r="BB113" s="261"/>
      <c r="BC113" s="261"/>
      <c r="BD113" s="261"/>
      <c r="BE113" s="261"/>
      <c r="BF113" s="261"/>
      <c r="BG113" s="261"/>
      <c r="BH113" s="261"/>
      <c r="BI113" s="261"/>
      <c r="BJ113" s="267"/>
      <c r="BK113" s="267"/>
    </row>
    <row r="114" spans="1:63" ht="12.75">
      <c r="A114" s="256">
        <f>'2022-2024 mjcc'!G125</f>
        <v>1205</v>
      </c>
      <c r="B114" s="257"/>
      <c r="C114" s="256" t="str">
        <f>'2022-2024 mjcc'!I125</f>
        <v xml:space="preserve">Սոցիալական ապահովություն </v>
      </c>
      <c r="D114" s="258">
        <f>'2022-2024 mjcc'!P125</f>
        <v>31684913.239999998</v>
      </c>
      <c r="E114" s="258">
        <f>SUM(E115:E122)</f>
        <v>0</v>
      </c>
      <c r="F114" s="258">
        <f t="shared" ref="F114:O114" si="574">SUM(F115:F122)</f>
        <v>0</v>
      </c>
      <c r="G114" s="258">
        <f t="shared" si="574"/>
        <v>0</v>
      </c>
      <c r="H114" s="258">
        <f t="shared" si="574"/>
        <v>0</v>
      </c>
      <c r="I114" s="258">
        <f t="shared" si="574"/>
        <v>0</v>
      </c>
      <c r="J114" s="258">
        <f t="shared" si="574"/>
        <v>0</v>
      </c>
      <c r="K114" s="258">
        <f t="shared" si="574"/>
        <v>0</v>
      </c>
      <c r="L114" s="258">
        <f t="shared" si="574"/>
        <v>0</v>
      </c>
      <c r="M114" s="258">
        <f t="shared" si="574"/>
        <v>0</v>
      </c>
      <c r="N114" s="258">
        <f t="shared" si="574"/>
        <v>0</v>
      </c>
      <c r="O114" s="258">
        <f t="shared" si="574"/>
        <v>0</v>
      </c>
      <c r="P114" s="258">
        <f>'2022-2024 mjcc'!Q125</f>
        <v>30862607.300000001</v>
      </c>
      <c r="Q114" s="258">
        <f>SUM(Q115:Q122)</f>
        <v>0</v>
      </c>
      <c r="R114" s="258">
        <f t="shared" ref="R114" si="575">SUM(R115:R122)</f>
        <v>0</v>
      </c>
      <c r="S114" s="258">
        <f t="shared" ref="S114" si="576">SUM(S115:S122)</f>
        <v>0</v>
      </c>
      <c r="T114" s="258">
        <f t="shared" ref="T114" si="577">SUM(T115:T122)</f>
        <v>0</v>
      </c>
      <c r="U114" s="258">
        <f t="shared" ref="U114" si="578">SUM(U115:U122)</f>
        <v>0</v>
      </c>
      <c r="V114" s="258">
        <f t="shared" ref="V114" si="579">SUM(V115:V122)</f>
        <v>0</v>
      </c>
      <c r="W114" s="258">
        <f t="shared" ref="W114" si="580">SUM(W115:W122)</f>
        <v>0</v>
      </c>
      <c r="X114" s="258">
        <f t="shared" ref="X114" si="581">SUM(X115:X122)</f>
        <v>0</v>
      </c>
      <c r="Y114" s="258">
        <f t="shared" ref="Y114" si="582">SUM(Y115:Y122)</f>
        <v>0</v>
      </c>
      <c r="Z114" s="258">
        <f t="shared" ref="Z114" si="583">SUM(Z115:Z122)</f>
        <v>0</v>
      </c>
      <c r="AA114" s="258">
        <f t="shared" ref="AA114" si="584">SUM(AA115:AA122)</f>
        <v>0</v>
      </c>
      <c r="AB114" s="258">
        <f>'2022-2024 mjcc'!R125</f>
        <v>34288221.799999997</v>
      </c>
      <c r="AC114" s="258">
        <f>SUM(AC115:AC122)</f>
        <v>0</v>
      </c>
      <c r="AD114" s="258">
        <f t="shared" ref="AD114" si="585">SUM(AD115:AD122)</f>
        <v>0</v>
      </c>
      <c r="AE114" s="258">
        <f t="shared" ref="AE114" si="586">SUM(AE115:AE122)</f>
        <v>0</v>
      </c>
      <c r="AF114" s="258">
        <f t="shared" ref="AF114" si="587">SUM(AF115:AF122)</f>
        <v>0</v>
      </c>
      <c r="AG114" s="258">
        <f t="shared" ref="AG114" si="588">SUM(AG115:AG122)</f>
        <v>0</v>
      </c>
      <c r="AH114" s="258">
        <f t="shared" ref="AH114" si="589">SUM(AH115:AH122)</f>
        <v>0</v>
      </c>
      <c r="AI114" s="258">
        <f t="shared" ref="AI114" si="590">SUM(AI115:AI122)</f>
        <v>0</v>
      </c>
      <c r="AJ114" s="258">
        <f t="shared" ref="AJ114" si="591">SUM(AJ115:AJ122)</f>
        <v>0</v>
      </c>
      <c r="AK114" s="258">
        <f t="shared" ref="AK114" si="592">SUM(AK115:AK122)</f>
        <v>0</v>
      </c>
      <c r="AL114" s="258">
        <f t="shared" ref="AL114" si="593">SUM(AL115:AL122)</f>
        <v>0</v>
      </c>
      <c r="AM114" s="258">
        <f t="shared" ref="AM114" si="594">SUM(AM115:AM122)</f>
        <v>0</v>
      </c>
      <c r="AN114" s="258">
        <f>'2022-2024 mjcc'!S125</f>
        <v>35512221.799999997</v>
      </c>
      <c r="AO114" s="258">
        <f>SUM(AO115:AO122)</f>
        <v>0</v>
      </c>
      <c r="AP114" s="258">
        <f t="shared" ref="AP114" si="595">SUM(AP115:AP122)</f>
        <v>0</v>
      </c>
      <c r="AQ114" s="258">
        <f t="shared" ref="AQ114" si="596">SUM(AQ115:AQ122)</f>
        <v>0</v>
      </c>
      <c r="AR114" s="258">
        <f t="shared" ref="AR114" si="597">SUM(AR115:AR122)</f>
        <v>0</v>
      </c>
      <c r="AS114" s="258">
        <f t="shared" ref="AS114" si="598">SUM(AS115:AS122)</f>
        <v>0</v>
      </c>
      <c r="AT114" s="258">
        <f t="shared" ref="AT114" si="599">SUM(AT115:AT122)</f>
        <v>0</v>
      </c>
      <c r="AU114" s="258">
        <f t="shared" ref="AU114" si="600">SUM(AU115:AU122)</f>
        <v>0</v>
      </c>
      <c r="AV114" s="258">
        <f t="shared" ref="AV114" si="601">SUM(AV115:AV122)</f>
        <v>0</v>
      </c>
      <c r="AW114" s="258">
        <f t="shared" ref="AW114" si="602">SUM(AW115:AW122)</f>
        <v>0</v>
      </c>
      <c r="AX114" s="258">
        <f t="shared" ref="AX114" si="603">SUM(AX115:AX122)</f>
        <v>0</v>
      </c>
      <c r="AY114" s="258">
        <f t="shared" ref="AY114" si="604">SUM(AY115:AY122)</f>
        <v>0</v>
      </c>
      <c r="AZ114" s="258">
        <f>'2022-2024 mjcc'!T125</f>
        <v>36374211.799999997</v>
      </c>
      <c r="BA114" s="258">
        <f>SUM(BA115:BA122)</f>
        <v>0</v>
      </c>
      <c r="BB114" s="258">
        <f t="shared" ref="BB114" si="605">SUM(BB115:BB122)</f>
        <v>0</v>
      </c>
      <c r="BC114" s="258">
        <f t="shared" ref="BC114" si="606">SUM(BC115:BC122)</f>
        <v>0</v>
      </c>
      <c r="BD114" s="258">
        <f t="shared" ref="BD114" si="607">SUM(BD115:BD122)</f>
        <v>0</v>
      </c>
      <c r="BE114" s="258">
        <f t="shared" ref="BE114" si="608">SUM(BE115:BE122)</f>
        <v>0</v>
      </c>
      <c r="BF114" s="258">
        <f t="shared" ref="BF114" si="609">SUM(BF115:BF122)</f>
        <v>0</v>
      </c>
      <c r="BG114" s="258">
        <f t="shared" ref="BG114" si="610">SUM(BG115:BG122)</f>
        <v>0</v>
      </c>
      <c r="BH114" s="258">
        <f t="shared" ref="BH114" si="611">SUM(BH115:BH122)</f>
        <v>0</v>
      </c>
      <c r="BI114" s="258">
        <f t="shared" ref="BI114" si="612">SUM(BI115:BI122)</f>
        <v>0</v>
      </c>
      <c r="BJ114" s="258">
        <f t="shared" ref="BJ114" si="613">SUM(BJ115:BJ122)</f>
        <v>0</v>
      </c>
      <c r="BK114" s="258">
        <f t="shared" ref="BK114" si="614">SUM(BK115:BK122)</f>
        <v>0</v>
      </c>
    </row>
    <row r="115" spans="1:63" ht="25.5">
      <c r="A115" s="259"/>
      <c r="B115" s="260" t="str">
        <f>'2022-2024 mjcc'!H126</f>
        <v xml:space="preserve"> 12001</v>
      </c>
      <c r="C115" s="259" t="str">
        <f>'2022-2024 mjcc'!I126</f>
        <v xml:space="preserve"> Ծերության, հաշմանդամության, կերակրողին կորցնելու դեպքում նպաստներ</v>
      </c>
      <c r="D115" s="261">
        <f>'2022-2024 mjcc'!P126</f>
        <v>23562704.870000001</v>
      </c>
      <c r="E115" s="261"/>
      <c r="F115" s="261"/>
      <c r="G115" s="261"/>
      <c r="H115" s="261"/>
      <c r="I115" s="261"/>
      <c r="J115" s="261"/>
      <c r="K115" s="261"/>
      <c r="L115" s="261"/>
      <c r="M115" s="261"/>
      <c r="N115" s="267"/>
      <c r="O115" s="267"/>
      <c r="P115" s="261">
        <f>'2022-2024 mjcc'!Q126</f>
        <v>25395417.800000001</v>
      </c>
      <c r="Q115" s="261"/>
      <c r="R115" s="261"/>
      <c r="S115" s="261"/>
      <c r="T115" s="261"/>
      <c r="U115" s="261"/>
      <c r="V115" s="261"/>
      <c r="W115" s="261"/>
      <c r="X115" s="261"/>
      <c r="Y115" s="261"/>
      <c r="Z115" s="267"/>
      <c r="AA115" s="267"/>
      <c r="AB115" s="261">
        <f>'2022-2024 mjcc'!R126</f>
        <v>27487170</v>
      </c>
      <c r="AC115" s="261"/>
      <c r="AD115" s="261"/>
      <c r="AE115" s="261"/>
      <c r="AF115" s="261"/>
      <c r="AG115" s="261"/>
      <c r="AH115" s="261"/>
      <c r="AI115" s="261"/>
      <c r="AJ115" s="261"/>
      <c r="AK115" s="261"/>
      <c r="AL115" s="267"/>
      <c r="AM115" s="267"/>
      <c r="AN115" s="261">
        <f>'2022-2024 mjcc'!S126</f>
        <v>28711170</v>
      </c>
      <c r="AO115" s="261"/>
      <c r="AP115" s="261"/>
      <c r="AQ115" s="261"/>
      <c r="AR115" s="261"/>
      <c r="AS115" s="261"/>
      <c r="AT115" s="261"/>
      <c r="AU115" s="261"/>
      <c r="AV115" s="261"/>
      <c r="AW115" s="261"/>
      <c r="AX115" s="267"/>
      <c r="AY115" s="267"/>
      <c r="AZ115" s="261">
        <f>'2022-2024 mjcc'!T126</f>
        <v>29573160</v>
      </c>
      <c r="BA115" s="261"/>
      <c r="BB115" s="261"/>
      <c r="BC115" s="261"/>
      <c r="BD115" s="261"/>
      <c r="BE115" s="261"/>
      <c r="BF115" s="261"/>
      <c r="BG115" s="261"/>
      <c r="BH115" s="261"/>
      <c r="BI115" s="261"/>
      <c r="BJ115" s="267"/>
      <c r="BK115" s="267"/>
    </row>
    <row r="116" spans="1:63" ht="51">
      <c r="A116" s="259"/>
      <c r="B116" s="260" t="str">
        <f>'2022-2024 mjcc'!H127</f>
        <v xml:space="preserve"> 12002</v>
      </c>
      <c r="C116" s="259" t="str">
        <f>'2022-2024 mjcc'!I127</f>
        <v xml:space="preserve"> Կենսաթոշակառուի, ծերության, հաշմանդամության, կերակրողին կորցնելու դեպքում նպաստառուի մահվան դեպքում տրվող թաղման նպաստ</v>
      </c>
      <c r="D116" s="261">
        <f>'2022-2024 mjcc'!P127</f>
        <v>5793212.9699999997</v>
      </c>
      <c r="E116" s="261"/>
      <c r="F116" s="261"/>
      <c r="G116" s="261"/>
      <c r="H116" s="261"/>
      <c r="I116" s="261"/>
      <c r="J116" s="261"/>
      <c r="K116" s="261"/>
      <c r="L116" s="261"/>
      <c r="M116" s="261"/>
      <c r="N116" s="267"/>
      <c r="O116" s="267"/>
      <c r="P116" s="261">
        <f>'2022-2024 mjcc'!Q127</f>
        <v>4456804</v>
      </c>
      <c r="Q116" s="261"/>
      <c r="R116" s="261"/>
      <c r="S116" s="261"/>
      <c r="T116" s="261"/>
      <c r="U116" s="261"/>
      <c r="V116" s="261"/>
      <c r="W116" s="261"/>
      <c r="X116" s="261"/>
      <c r="Y116" s="261"/>
      <c r="Z116" s="267"/>
      <c r="AA116" s="267"/>
      <c r="AB116" s="261">
        <f>'2022-2024 mjcc'!R127</f>
        <v>5790000</v>
      </c>
      <c r="AC116" s="261"/>
      <c r="AD116" s="261"/>
      <c r="AE116" s="261"/>
      <c r="AF116" s="261"/>
      <c r="AG116" s="261"/>
      <c r="AH116" s="261"/>
      <c r="AI116" s="261"/>
      <c r="AJ116" s="261"/>
      <c r="AK116" s="261"/>
      <c r="AL116" s="267"/>
      <c r="AM116" s="267"/>
      <c r="AN116" s="261">
        <f>'2022-2024 mjcc'!S127</f>
        <v>5790000</v>
      </c>
      <c r="AO116" s="261"/>
      <c r="AP116" s="261"/>
      <c r="AQ116" s="261"/>
      <c r="AR116" s="261"/>
      <c r="AS116" s="261"/>
      <c r="AT116" s="261"/>
      <c r="AU116" s="261"/>
      <c r="AV116" s="261"/>
      <c r="AW116" s="261"/>
      <c r="AX116" s="267"/>
      <c r="AY116" s="267"/>
      <c r="AZ116" s="261">
        <f>'2022-2024 mjcc'!T127</f>
        <v>5790000</v>
      </c>
      <c r="BA116" s="261"/>
      <c r="BB116" s="261"/>
      <c r="BC116" s="261"/>
      <c r="BD116" s="261"/>
      <c r="BE116" s="261"/>
      <c r="BF116" s="261"/>
      <c r="BG116" s="261"/>
      <c r="BH116" s="261"/>
      <c r="BI116" s="261"/>
      <c r="BJ116" s="267"/>
      <c r="BK116" s="267"/>
    </row>
    <row r="117" spans="1:63" ht="51">
      <c r="A117" s="259"/>
      <c r="B117" s="260" t="str">
        <f>'2022-2024 mjcc'!H128</f>
        <v xml:space="preserve"> 12003</v>
      </c>
      <c r="C117" s="259" t="str">
        <f>'2022-2024 mjcc'!I128</f>
        <v xml:space="preserve"> ՀՀ քաղաքացիական գործերով վերաքննիչ դատարանի վճիռների համաձայն կերակրողը կորցրած անձանց կրած վնասի փոխհատուցում</v>
      </c>
      <c r="D117" s="261">
        <f>'2022-2024 mjcc'!P128</f>
        <v>8762.9</v>
      </c>
      <c r="E117" s="261"/>
      <c r="F117" s="261"/>
      <c r="G117" s="261"/>
      <c r="H117" s="261"/>
      <c r="I117" s="261"/>
      <c r="J117" s="261"/>
      <c r="K117" s="261"/>
      <c r="L117" s="261"/>
      <c r="M117" s="261"/>
      <c r="N117" s="267"/>
      <c r="O117" s="267"/>
      <c r="P117" s="261">
        <f>'2022-2024 mjcc'!Q128</f>
        <v>8762.9</v>
      </c>
      <c r="Q117" s="261"/>
      <c r="R117" s="261"/>
      <c r="S117" s="261"/>
      <c r="T117" s="261"/>
      <c r="U117" s="261"/>
      <c r="V117" s="261"/>
      <c r="W117" s="261"/>
      <c r="X117" s="261"/>
      <c r="Y117" s="261"/>
      <c r="Z117" s="267"/>
      <c r="AA117" s="267"/>
      <c r="AB117" s="261">
        <f>'2022-2024 mjcc'!R128</f>
        <v>8762.9</v>
      </c>
      <c r="AC117" s="261"/>
      <c r="AD117" s="261"/>
      <c r="AE117" s="261"/>
      <c r="AF117" s="261"/>
      <c r="AG117" s="261"/>
      <c r="AH117" s="261"/>
      <c r="AI117" s="261"/>
      <c r="AJ117" s="261"/>
      <c r="AK117" s="261"/>
      <c r="AL117" s="267"/>
      <c r="AM117" s="267"/>
      <c r="AN117" s="261">
        <f>'2022-2024 mjcc'!S128</f>
        <v>8762.9</v>
      </c>
      <c r="AO117" s="261"/>
      <c r="AP117" s="261"/>
      <c r="AQ117" s="261"/>
      <c r="AR117" s="261"/>
      <c r="AS117" s="261"/>
      <c r="AT117" s="261"/>
      <c r="AU117" s="261"/>
      <c r="AV117" s="261"/>
      <c r="AW117" s="261"/>
      <c r="AX117" s="267"/>
      <c r="AY117" s="267"/>
      <c r="AZ117" s="261">
        <f>'2022-2024 mjcc'!T128</f>
        <v>8762.9</v>
      </c>
      <c r="BA117" s="261"/>
      <c r="BB117" s="261"/>
      <c r="BC117" s="261"/>
      <c r="BD117" s="261"/>
      <c r="BE117" s="261"/>
      <c r="BF117" s="261"/>
      <c r="BG117" s="261"/>
      <c r="BH117" s="261"/>
      <c r="BI117" s="261"/>
      <c r="BJ117" s="267"/>
      <c r="BK117" s="267"/>
    </row>
    <row r="118" spans="1:63" ht="38.25">
      <c r="A118" s="259"/>
      <c r="B118" s="260" t="str">
        <f>'2022-2024 mjcc'!H129</f>
        <v xml:space="preserve"> 12004</v>
      </c>
      <c r="C118" s="259" t="str">
        <f>'2022-2024 mjcc'!I129</f>
        <v xml:space="preserve"> Աջակցություն հաշմանդամ դարձած զինծառայողներին և զոհվածների ընտանիքներին</v>
      </c>
      <c r="D118" s="261">
        <f>'2022-2024 mjcc'!P129</f>
        <v>91100</v>
      </c>
      <c r="E118" s="261"/>
      <c r="F118" s="261"/>
      <c r="G118" s="261"/>
      <c r="H118" s="261"/>
      <c r="I118" s="261"/>
      <c r="J118" s="261"/>
      <c r="K118" s="261"/>
      <c r="L118" s="261"/>
      <c r="M118" s="261"/>
      <c r="N118" s="267"/>
      <c r="O118" s="267"/>
      <c r="P118" s="261">
        <f>'2022-2024 mjcc'!Q129</f>
        <v>420000</v>
      </c>
      <c r="Q118" s="261"/>
      <c r="R118" s="261"/>
      <c r="S118" s="261"/>
      <c r="T118" s="261"/>
      <c r="U118" s="261"/>
      <c r="V118" s="261"/>
      <c r="W118" s="261"/>
      <c r="X118" s="261"/>
      <c r="Y118" s="261"/>
      <c r="Z118" s="267"/>
      <c r="AA118" s="267"/>
      <c r="AB118" s="261">
        <f>'2022-2024 mjcc'!R129</f>
        <v>420000</v>
      </c>
      <c r="AC118" s="261"/>
      <c r="AD118" s="261"/>
      <c r="AE118" s="261"/>
      <c r="AF118" s="261"/>
      <c r="AG118" s="261"/>
      <c r="AH118" s="261"/>
      <c r="AI118" s="261"/>
      <c r="AJ118" s="261"/>
      <c r="AK118" s="261"/>
      <c r="AL118" s="267"/>
      <c r="AM118" s="267"/>
      <c r="AN118" s="261">
        <f>'2022-2024 mjcc'!S129</f>
        <v>420000</v>
      </c>
      <c r="AO118" s="261"/>
      <c r="AP118" s="261"/>
      <c r="AQ118" s="261"/>
      <c r="AR118" s="261"/>
      <c r="AS118" s="261"/>
      <c r="AT118" s="261"/>
      <c r="AU118" s="261"/>
      <c r="AV118" s="261"/>
      <c r="AW118" s="261"/>
      <c r="AX118" s="267"/>
      <c r="AY118" s="267"/>
      <c r="AZ118" s="261">
        <f>'2022-2024 mjcc'!T129</f>
        <v>420000</v>
      </c>
      <c r="BA118" s="261"/>
      <c r="BB118" s="261"/>
      <c r="BC118" s="261"/>
      <c r="BD118" s="261"/>
      <c r="BE118" s="261"/>
      <c r="BF118" s="261"/>
      <c r="BG118" s="261"/>
      <c r="BH118" s="261"/>
      <c r="BI118" s="261"/>
      <c r="BJ118" s="267"/>
      <c r="BK118" s="267"/>
    </row>
    <row r="119" spans="1:63" ht="12.75">
      <c r="A119" s="259"/>
      <c r="B119" s="260" t="str">
        <f>'2022-2024 mjcc'!H130</f>
        <v xml:space="preserve"> 12005</v>
      </c>
      <c r="C119" s="259" t="str">
        <f>'2022-2024 mjcc'!I130</f>
        <v xml:space="preserve"> Աջակցություն զոհվածների ընտանիքներին</v>
      </c>
      <c r="D119" s="261">
        <f>'2022-2024 mjcc'!P130</f>
        <v>2199000</v>
      </c>
      <c r="E119" s="261"/>
      <c r="F119" s="261"/>
      <c r="G119" s="261"/>
      <c r="H119" s="261"/>
      <c r="I119" s="261"/>
      <c r="J119" s="261"/>
      <c r="K119" s="261"/>
      <c r="L119" s="261"/>
      <c r="M119" s="261"/>
      <c r="N119" s="267"/>
      <c r="O119" s="267"/>
      <c r="P119" s="261">
        <f>'2022-2024 mjcc'!Q130</f>
        <v>550000</v>
      </c>
      <c r="Q119" s="261"/>
      <c r="R119" s="261"/>
      <c r="S119" s="261"/>
      <c r="T119" s="261"/>
      <c r="U119" s="261"/>
      <c r="V119" s="261"/>
      <c r="W119" s="261"/>
      <c r="X119" s="261"/>
      <c r="Y119" s="261"/>
      <c r="Z119" s="267"/>
      <c r="AA119" s="267"/>
      <c r="AB119" s="261">
        <f>'2022-2024 mjcc'!R130</f>
        <v>550000</v>
      </c>
      <c r="AC119" s="261"/>
      <c r="AD119" s="261"/>
      <c r="AE119" s="261"/>
      <c r="AF119" s="261"/>
      <c r="AG119" s="261"/>
      <c r="AH119" s="261"/>
      <c r="AI119" s="261"/>
      <c r="AJ119" s="261"/>
      <c r="AK119" s="261"/>
      <c r="AL119" s="267"/>
      <c r="AM119" s="267"/>
      <c r="AN119" s="261">
        <f>'2022-2024 mjcc'!S130</f>
        <v>550000</v>
      </c>
      <c r="AO119" s="261"/>
      <c r="AP119" s="261"/>
      <c r="AQ119" s="261"/>
      <c r="AR119" s="261"/>
      <c r="AS119" s="261"/>
      <c r="AT119" s="261"/>
      <c r="AU119" s="261"/>
      <c r="AV119" s="261"/>
      <c r="AW119" s="261"/>
      <c r="AX119" s="267"/>
      <c r="AY119" s="267"/>
      <c r="AZ119" s="261">
        <f>'2022-2024 mjcc'!T130</f>
        <v>550000</v>
      </c>
      <c r="BA119" s="261"/>
      <c r="BB119" s="261"/>
      <c r="BC119" s="261"/>
      <c r="BD119" s="261"/>
      <c r="BE119" s="261"/>
      <c r="BF119" s="261"/>
      <c r="BG119" s="261"/>
      <c r="BH119" s="261"/>
      <c r="BI119" s="261"/>
      <c r="BJ119" s="267"/>
      <c r="BK119" s="267"/>
    </row>
    <row r="120" spans="1:63" ht="25.5">
      <c r="A120" s="259"/>
      <c r="B120" s="260" t="str">
        <f>'2022-2024 mjcc'!H131</f>
        <v xml:space="preserve"> 12006</v>
      </c>
      <c r="C120" s="259" t="str">
        <f>'2022-2024 mjcc'!I131</f>
        <v xml:space="preserve"> Վնասի փոխհատուցում կերակրողը կորցրած անձանց</v>
      </c>
      <c r="D120" s="261">
        <f>'2022-2024 mjcc'!P131</f>
        <v>4945.8</v>
      </c>
      <c r="E120" s="261"/>
      <c r="F120" s="261"/>
      <c r="G120" s="261"/>
      <c r="H120" s="261"/>
      <c r="I120" s="261"/>
      <c r="J120" s="261"/>
      <c r="K120" s="261"/>
      <c r="L120" s="261"/>
      <c r="M120" s="261"/>
      <c r="N120" s="267"/>
      <c r="O120" s="267"/>
      <c r="P120" s="261">
        <f>'2022-2024 mjcc'!Q131</f>
        <v>3967</v>
      </c>
      <c r="Q120" s="261"/>
      <c r="R120" s="261"/>
      <c r="S120" s="261"/>
      <c r="T120" s="261"/>
      <c r="U120" s="261"/>
      <c r="V120" s="261"/>
      <c r="W120" s="261"/>
      <c r="X120" s="261"/>
      <c r="Y120" s="261"/>
      <c r="Z120" s="267"/>
      <c r="AA120" s="267"/>
      <c r="AB120" s="261">
        <f>'2022-2024 mjcc'!R131</f>
        <v>4633.3</v>
      </c>
      <c r="AC120" s="261"/>
      <c r="AD120" s="261"/>
      <c r="AE120" s="261"/>
      <c r="AF120" s="261"/>
      <c r="AG120" s="261"/>
      <c r="AH120" s="261"/>
      <c r="AI120" s="261"/>
      <c r="AJ120" s="261"/>
      <c r="AK120" s="261"/>
      <c r="AL120" s="267"/>
      <c r="AM120" s="267"/>
      <c r="AN120" s="261">
        <f>'2022-2024 mjcc'!S131</f>
        <v>4633.3</v>
      </c>
      <c r="AO120" s="261"/>
      <c r="AP120" s="261"/>
      <c r="AQ120" s="261"/>
      <c r="AR120" s="261"/>
      <c r="AS120" s="261"/>
      <c r="AT120" s="261"/>
      <c r="AU120" s="261"/>
      <c r="AV120" s="261"/>
      <c r="AW120" s="261"/>
      <c r="AX120" s="267"/>
      <c r="AY120" s="267"/>
      <c r="AZ120" s="261">
        <f>'2022-2024 mjcc'!T131</f>
        <v>4633.3</v>
      </c>
      <c r="BA120" s="261"/>
      <c r="BB120" s="261"/>
      <c r="BC120" s="261"/>
      <c r="BD120" s="261"/>
      <c r="BE120" s="261"/>
      <c r="BF120" s="261"/>
      <c r="BG120" s="261"/>
      <c r="BH120" s="261"/>
      <c r="BI120" s="261"/>
      <c r="BJ120" s="267"/>
      <c r="BK120" s="267"/>
    </row>
    <row r="121" spans="1:63" ht="51">
      <c r="A121" s="259"/>
      <c r="B121" s="260">
        <f>'2022-2024 mjcc'!H132</f>
        <v>12007</v>
      </c>
      <c r="C121" s="259" t="str">
        <f>'2022-2024 mjcc'!I132</f>
        <v xml:space="preserve"> ՀՀ ՊՆ, ՀՀ ԿԱ ԱԱԾ կրտսեր, միջին, ավագ և ՀՀ ԿԱ ՀՀ ոստիկանության միջին, ավագ, գլխավոր սպայական անձնակազմին սոցիալական աջակցություն</v>
      </c>
      <c r="D121" s="261">
        <f>'2022-2024 mjcc'!P132</f>
        <v>3186.7</v>
      </c>
      <c r="E121" s="261"/>
      <c r="F121" s="261"/>
      <c r="G121" s="261"/>
      <c r="H121" s="261"/>
      <c r="I121" s="261"/>
      <c r="J121" s="261"/>
      <c r="K121" s="261"/>
      <c r="L121" s="261"/>
      <c r="M121" s="261"/>
      <c r="N121" s="267"/>
      <c r="O121" s="267"/>
      <c r="P121" s="261">
        <f>'2022-2024 mjcc'!Q132</f>
        <v>12655.6</v>
      </c>
      <c r="Q121" s="261"/>
      <c r="R121" s="261"/>
      <c r="S121" s="261"/>
      <c r="T121" s="261"/>
      <c r="U121" s="261"/>
      <c r="V121" s="261"/>
      <c r="W121" s="261"/>
      <c r="X121" s="261"/>
      <c r="Y121" s="261"/>
      <c r="Z121" s="267"/>
      <c r="AA121" s="267"/>
      <c r="AB121" s="261">
        <f>'2022-2024 mjcc'!R132</f>
        <v>12655.6</v>
      </c>
      <c r="AC121" s="261"/>
      <c r="AD121" s="261"/>
      <c r="AE121" s="261"/>
      <c r="AF121" s="261"/>
      <c r="AG121" s="261"/>
      <c r="AH121" s="261"/>
      <c r="AI121" s="261"/>
      <c r="AJ121" s="261"/>
      <c r="AK121" s="261"/>
      <c r="AL121" s="267"/>
      <c r="AM121" s="267"/>
      <c r="AN121" s="261">
        <f>'2022-2024 mjcc'!S132</f>
        <v>12655.6</v>
      </c>
      <c r="AO121" s="261"/>
      <c r="AP121" s="261"/>
      <c r="AQ121" s="261"/>
      <c r="AR121" s="261"/>
      <c r="AS121" s="261"/>
      <c r="AT121" s="261"/>
      <c r="AU121" s="261"/>
      <c r="AV121" s="261"/>
      <c r="AW121" s="261"/>
      <c r="AX121" s="267"/>
      <c r="AY121" s="267"/>
      <c r="AZ121" s="261">
        <f>'2022-2024 mjcc'!T132</f>
        <v>12655.6</v>
      </c>
      <c r="BA121" s="261"/>
      <c r="BB121" s="261"/>
      <c r="BC121" s="261"/>
      <c r="BD121" s="261"/>
      <c r="BE121" s="261"/>
      <c r="BF121" s="261"/>
      <c r="BG121" s="261"/>
      <c r="BH121" s="261"/>
      <c r="BI121" s="261"/>
      <c r="BJ121" s="267"/>
      <c r="BK121" s="267"/>
    </row>
    <row r="122" spans="1:63" ht="63.75">
      <c r="A122" s="259"/>
      <c r="B122" s="260" t="str">
        <f>'2022-2024 mjcc'!H133</f>
        <v xml:space="preserve"> 12008</v>
      </c>
      <c r="C122" s="259" t="str">
        <f>'2022-2024 mjcc'!I133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</c>
      <c r="D122" s="261">
        <f>'2022-2024 mjcc'!P133</f>
        <v>22000</v>
      </c>
      <c r="E122" s="261"/>
      <c r="F122" s="261"/>
      <c r="G122" s="261"/>
      <c r="H122" s="261"/>
      <c r="I122" s="261"/>
      <c r="J122" s="261"/>
      <c r="K122" s="261"/>
      <c r="L122" s="261"/>
      <c r="M122" s="261"/>
      <c r="N122" s="267"/>
      <c r="O122" s="267"/>
      <c r="P122" s="261">
        <f>'2022-2024 mjcc'!Q133</f>
        <v>15000</v>
      </c>
      <c r="Q122" s="261"/>
      <c r="R122" s="261"/>
      <c r="S122" s="261"/>
      <c r="T122" s="261"/>
      <c r="U122" s="261"/>
      <c r="V122" s="261"/>
      <c r="W122" s="261"/>
      <c r="X122" s="261"/>
      <c r="Y122" s="261"/>
      <c r="Z122" s="267"/>
      <c r="AA122" s="267"/>
      <c r="AB122" s="261">
        <f>'2022-2024 mjcc'!R133</f>
        <v>15000</v>
      </c>
      <c r="AC122" s="261"/>
      <c r="AD122" s="261"/>
      <c r="AE122" s="261"/>
      <c r="AF122" s="261"/>
      <c r="AG122" s="261"/>
      <c r="AH122" s="261"/>
      <c r="AI122" s="261"/>
      <c r="AJ122" s="261"/>
      <c r="AK122" s="261"/>
      <c r="AL122" s="267"/>
      <c r="AM122" s="267"/>
      <c r="AN122" s="261">
        <f>'2022-2024 mjcc'!S133</f>
        <v>15000</v>
      </c>
      <c r="AO122" s="261"/>
      <c r="AP122" s="261"/>
      <c r="AQ122" s="261"/>
      <c r="AR122" s="261"/>
      <c r="AS122" s="261"/>
      <c r="AT122" s="261"/>
      <c r="AU122" s="261"/>
      <c r="AV122" s="261"/>
      <c r="AW122" s="261"/>
      <c r="AX122" s="267"/>
      <c r="AY122" s="267"/>
      <c r="AZ122" s="261">
        <f>'2022-2024 mjcc'!T133</f>
        <v>15000</v>
      </c>
      <c r="BA122" s="261"/>
      <c r="BB122" s="261"/>
      <c r="BC122" s="261"/>
      <c r="BD122" s="261"/>
      <c r="BE122" s="261"/>
      <c r="BF122" s="261"/>
      <c r="BG122" s="261"/>
      <c r="BH122" s="261"/>
      <c r="BI122" s="261"/>
      <c r="BJ122" s="267"/>
      <c r="BK122" s="267"/>
    </row>
    <row r="123" spans="1:63" ht="25.5">
      <c r="A123" s="256">
        <f>'2022-2024 mjcc'!G134</f>
        <v>1206</v>
      </c>
      <c r="B123" s="257"/>
      <c r="C123" s="256" t="str">
        <f>'2022-2024 mjcc'!I134</f>
        <v xml:space="preserve"> Սոցիալական պաշտպանության համակարգի բարեփոխումներ </v>
      </c>
      <c r="D123" s="258">
        <f>'2022-2024 mjcc'!P134</f>
        <v>1377840.9074000001</v>
      </c>
      <c r="E123" s="258">
        <f>SUM(E124:E126)</f>
        <v>584393.92449999996</v>
      </c>
      <c r="F123" s="258">
        <f t="shared" ref="F123:O123" si="615">SUM(F124:F126)</f>
        <v>33821.738700000002</v>
      </c>
      <c r="G123" s="258">
        <f t="shared" si="615"/>
        <v>0</v>
      </c>
      <c r="H123" s="258">
        <f t="shared" si="615"/>
        <v>0</v>
      </c>
      <c r="I123" s="258">
        <f t="shared" si="615"/>
        <v>133168.06630000001</v>
      </c>
      <c r="J123" s="258">
        <f t="shared" si="615"/>
        <v>0</v>
      </c>
      <c r="K123" s="258">
        <f t="shared" si="615"/>
        <v>205112.49470000001</v>
      </c>
      <c r="L123" s="258">
        <f t="shared" si="615"/>
        <v>115338.6018</v>
      </c>
      <c r="M123" s="258">
        <f t="shared" si="615"/>
        <v>106556.96080000002</v>
      </c>
      <c r="N123" s="258">
        <f t="shared" si="615"/>
        <v>180646.59779999999</v>
      </c>
      <c r="O123" s="258">
        <f t="shared" si="615"/>
        <v>18802.522800000002</v>
      </c>
      <c r="P123" s="258">
        <f>'2022-2024 mjcc'!Q134</f>
        <v>2112247.4</v>
      </c>
      <c r="Q123" s="258">
        <f>SUM(Q124:Q126)</f>
        <v>0</v>
      </c>
      <c r="R123" s="258">
        <f t="shared" ref="R123" si="616">SUM(R124:R126)</f>
        <v>79139.801253199446</v>
      </c>
      <c r="S123" s="258">
        <f t="shared" ref="S123" si="617">SUM(S124:S126)</f>
        <v>0</v>
      </c>
      <c r="T123" s="258">
        <f t="shared" ref="T123" si="618">SUM(T124:T126)</f>
        <v>0</v>
      </c>
      <c r="U123" s="258">
        <f t="shared" ref="U123" si="619">SUM(U124:U126)</f>
        <v>0</v>
      </c>
      <c r="V123" s="258">
        <f t="shared" ref="V123" si="620">SUM(V124:V126)</f>
        <v>0</v>
      </c>
      <c r="W123" s="258">
        <f t="shared" ref="W123" si="621">SUM(W124:W126)</f>
        <v>32400.048600000009</v>
      </c>
      <c r="X123" s="258">
        <f t="shared" ref="X123" si="622">SUM(X124:X126)</f>
        <v>81704.472300000009</v>
      </c>
      <c r="Y123" s="258">
        <f t="shared" ref="Y123" si="623">SUM(Y124:Y126)</f>
        <v>141148.73901666672</v>
      </c>
      <c r="Z123" s="258">
        <f t="shared" ref="Z123" si="624">SUM(Z124:Z126)</f>
        <v>112478.983825</v>
      </c>
      <c r="AA123" s="258">
        <f t="shared" ref="AA123" si="625">SUM(AA124:AA126)</f>
        <v>88023.010933333309</v>
      </c>
      <c r="AB123" s="258">
        <f>'2022-2024 mjcc'!R134</f>
        <v>3020334.8617267986</v>
      </c>
      <c r="AC123" s="258">
        <f>SUM(AC124:AC126)</f>
        <v>2266091.046776799</v>
      </c>
      <c r="AD123" s="258">
        <f t="shared" ref="AD123" si="626">SUM(AD124:AD126)</f>
        <v>0</v>
      </c>
      <c r="AE123" s="258">
        <f t="shared" ref="AE123" si="627">SUM(AE124:AE126)</f>
        <v>0</v>
      </c>
      <c r="AF123" s="258">
        <f t="shared" ref="AF123" si="628">SUM(AF124:AF126)</f>
        <v>150848.76298999993</v>
      </c>
      <c r="AG123" s="258">
        <f t="shared" ref="AG123" si="629">SUM(AG124:AG126)</f>
        <v>150848.76298999993</v>
      </c>
      <c r="AH123" s="258">
        <f t="shared" ref="AH123" si="630">SUM(AH124:AH126)</f>
        <v>150848.76298999993</v>
      </c>
      <c r="AI123" s="258">
        <f t="shared" ref="AI123" si="631">SUM(AI124:AI126)</f>
        <v>0</v>
      </c>
      <c r="AJ123" s="258">
        <f t="shared" ref="AJ123" si="632">SUM(AJ124:AJ126)</f>
        <v>0</v>
      </c>
      <c r="AK123" s="258">
        <f t="shared" ref="AK123" si="633">SUM(AK124:AK126)</f>
        <v>150848.76298999993</v>
      </c>
      <c r="AL123" s="258">
        <f t="shared" ref="AL123" si="634">SUM(AL124:AL126)</f>
        <v>150848.76298999993</v>
      </c>
      <c r="AM123" s="258">
        <f t="shared" ref="AM123" si="635">SUM(AM124:AM126)</f>
        <v>0</v>
      </c>
      <c r="AN123" s="258">
        <f>'2022-2024 mjcc'!S134</f>
        <v>0</v>
      </c>
      <c r="AO123" s="258">
        <f>SUM(AO124:AO126)</f>
        <v>0</v>
      </c>
      <c r="AP123" s="258">
        <f t="shared" ref="AP123" si="636">SUM(AP124:AP126)</f>
        <v>0</v>
      </c>
      <c r="AQ123" s="258">
        <f t="shared" ref="AQ123" si="637">SUM(AQ124:AQ126)</f>
        <v>0</v>
      </c>
      <c r="AR123" s="258">
        <f t="shared" ref="AR123" si="638">SUM(AR124:AR126)</f>
        <v>0</v>
      </c>
      <c r="AS123" s="258">
        <f t="shared" ref="AS123" si="639">SUM(AS124:AS126)</f>
        <v>0</v>
      </c>
      <c r="AT123" s="258">
        <f t="shared" ref="AT123" si="640">SUM(AT124:AT126)</f>
        <v>0</v>
      </c>
      <c r="AU123" s="258">
        <f t="shared" ref="AU123" si="641">SUM(AU124:AU126)</f>
        <v>0</v>
      </c>
      <c r="AV123" s="258">
        <f t="shared" ref="AV123" si="642">SUM(AV124:AV126)</f>
        <v>0</v>
      </c>
      <c r="AW123" s="258">
        <f t="shared" ref="AW123" si="643">SUM(AW124:AW126)</f>
        <v>0</v>
      </c>
      <c r="AX123" s="258">
        <f t="shared" ref="AX123" si="644">SUM(AX124:AX126)</f>
        <v>0</v>
      </c>
      <c r="AY123" s="258">
        <f t="shared" ref="AY123" si="645">SUM(AY124:AY126)</f>
        <v>0</v>
      </c>
      <c r="AZ123" s="258">
        <f>'2022-2024 mjcc'!T134</f>
        <v>0</v>
      </c>
      <c r="BA123" s="258">
        <f>SUM(BA124:BA126)</f>
        <v>0</v>
      </c>
      <c r="BB123" s="258">
        <f t="shared" ref="BB123" si="646">SUM(BB124:BB126)</f>
        <v>0</v>
      </c>
      <c r="BC123" s="258">
        <f t="shared" ref="BC123" si="647">SUM(BC124:BC126)</f>
        <v>0</v>
      </c>
      <c r="BD123" s="258">
        <f t="shared" ref="BD123" si="648">SUM(BD124:BD126)</f>
        <v>0</v>
      </c>
      <c r="BE123" s="258">
        <f t="shared" ref="BE123" si="649">SUM(BE124:BE126)</f>
        <v>0</v>
      </c>
      <c r="BF123" s="258">
        <f t="shared" ref="BF123" si="650">SUM(BF124:BF126)</f>
        <v>0</v>
      </c>
      <c r="BG123" s="258">
        <f t="shared" ref="BG123" si="651">SUM(BG124:BG126)</f>
        <v>0</v>
      </c>
      <c r="BH123" s="258">
        <f t="shared" ref="BH123" si="652">SUM(BH124:BH126)</f>
        <v>0</v>
      </c>
      <c r="BI123" s="258">
        <f t="shared" ref="BI123" si="653">SUM(BI124:BI126)</f>
        <v>0</v>
      </c>
      <c r="BJ123" s="258">
        <f t="shared" ref="BJ123" si="654">SUM(BJ124:BJ126)</f>
        <v>0</v>
      </c>
      <c r="BK123" s="258">
        <f t="shared" ref="BK123" si="655">SUM(BK124:BK126)</f>
        <v>0</v>
      </c>
    </row>
    <row r="124" spans="1:63" ht="51">
      <c r="A124" s="259"/>
      <c r="B124" s="260" t="str">
        <f>'2022-2024 mjcc'!H135</f>
        <v xml:space="preserve"> 11001</v>
      </c>
      <c r="C124" s="259" t="str">
        <f>'2022-2024 mjcc'!I135</f>
        <v xml:space="preserve"> Համաշխարհային բանկի աջակցությամբ իրականացվող սոցիալական պաշտպանության ոլորտի վարչարարության երկրորդ ծրագիր</v>
      </c>
      <c r="D124" s="261">
        <f>'2022-2024 mjcc'!P135</f>
        <v>169555.97250000003</v>
      </c>
      <c r="E124" s="261">
        <v>169555.97250000003</v>
      </c>
      <c r="F124" s="261"/>
      <c r="G124" s="261"/>
      <c r="H124" s="261"/>
      <c r="I124" s="261"/>
      <c r="J124" s="261"/>
      <c r="K124" s="261"/>
      <c r="L124" s="261"/>
      <c r="M124" s="261"/>
      <c r="N124" s="267"/>
      <c r="O124" s="267"/>
      <c r="P124" s="261">
        <f>'2022-2024 mjcc'!Q135</f>
        <v>902718.4</v>
      </c>
      <c r="Q124" s="261"/>
      <c r="R124" s="261"/>
      <c r="S124" s="261"/>
      <c r="T124" s="261"/>
      <c r="U124" s="261"/>
      <c r="V124" s="261"/>
      <c r="W124" s="261"/>
      <c r="X124" s="261"/>
      <c r="Y124" s="261"/>
      <c r="Z124" s="267"/>
      <c r="AA124" s="267"/>
      <c r="AB124" s="261">
        <f>'2022-2024 mjcc'!R135</f>
        <v>561397.24642679992</v>
      </c>
      <c r="AC124" s="261">
        <v>561397.24642679992</v>
      </c>
      <c r="AD124" s="261"/>
      <c r="AE124" s="261"/>
      <c r="AF124" s="261"/>
      <c r="AG124" s="261"/>
      <c r="AH124" s="261"/>
      <c r="AI124" s="261"/>
      <c r="AJ124" s="261"/>
      <c r="AK124" s="261"/>
      <c r="AL124" s="267"/>
      <c r="AM124" s="267"/>
      <c r="AN124" s="261">
        <f>'2022-2024 mjcc'!S135</f>
        <v>0</v>
      </c>
      <c r="AO124" s="261"/>
      <c r="AP124" s="261"/>
      <c r="AQ124" s="261"/>
      <c r="AR124" s="261"/>
      <c r="AS124" s="261"/>
      <c r="AT124" s="261"/>
      <c r="AU124" s="261"/>
      <c r="AV124" s="261"/>
      <c r="AW124" s="261"/>
      <c r="AX124" s="267"/>
      <c r="AY124" s="267"/>
      <c r="AZ124" s="261">
        <f>'2022-2024 mjcc'!T135</f>
        <v>0</v>
      </c>
      <c r="BA124" s="261"/>
      <c r="BB124" s="261"/>
      <c r="BC124" s="261"/>
      <c r="BD124" s="261"/>
      <c r="BE124" s="261"/>
      <c r="BF124" s="261"/>
      <c r="BG124" s="261"/>
      <c r="BH124" s="261"/>
      <c r="BI124" s="261"/>
      <c r="BJ124" s="267"/>
      <c r="BK124" s="267"/>
    </row>
    <row r="125" spans="1:63" ht="63.75">
      <c r="A125" s="259"/>
      <c r="B125" s="260" t="str">
        <f>'2022-2024 mjcc'!H136</f>
        <v xml:space="preserve"> 32001</v>
      </c>
      <c r="C125" s="259" t="str">
        <f>'2022-2024 mjcc'!I136</f>
        <v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v>
      </c>
      <c r="D125" s="261">
        <f>'2022-2024 mjcc'!P136</f>
        <v>793446.98290000006</v>
      </c>
      <c r="E125" s="261"/>
      <c r="F125" s="273">
        <v>33821.738700000002</v>
      </c>
      <c r="G125" s="261"/>
      <c r="H125" s="261"/>
      <c r="I125" s="274">
        <v>133168.06630000001</v>
      </c>
      <c r="J125" s="261"/>
      <c r="K125" s="274">
        <v>205112.49470000001</v>
      </c>
      <c r="L125" s="274">
        <v>115338.6018</v>
      </c>
      <c r="M125" s="274">
        <v>106556.96080000002</v>
      </c>
      <c r="N125" s="273">
        <v>180646.59779999999</v>
      </c>
      <c r="O125" s="274">
        <v>18802.522800000002</v>
      </c>
      <c r="P125" s="261">
        <f>'2022-2024 mjcc'!Q136</f>
        <v>598313.1</v>
      </c>
      <c r="Q125" s="261"/>
      <c r="R125" s="261">
        <v>6671.5253000000048</v>
      </c>
      <c r="S125" s="261"/>
      <c r="T125" s="261"/>
      <c r="U125" s="261"/>
      <c r="V125" s="261"/>
      <c r="W125" s="261">
        <v>32400.048600000009</v>
      </c>
      <c r="X125" s="261">
        <v>81704.472300000009</v>
      </c>
      <c r="Y125" s="261">
        <v>141148.73901666672</v>
      </c>
      <c r="Z125" s="267">
        <v>112478.983825</v>
      </c>
      <c r="AA125" s="267">
        <v>88023.010933333309</v>
      </c>
      <c r="AB125" s="261">
        <f>'2022-2024 mjcc'!R136</f>
        <v>1508487.6298999991</v>
      </c>
      <c r="AC125" s="261">
        <v>754243.81494999956</v>
      </c>
      <c r="AD125" s="261"/>
      <c r="AE125" s="261"/>
      <c r="AF125" s="261">
        <v>150848.76298999993</v>
      </c>
      <c r="AG125" s="261">
        <v>150848.76298999993</v>
      </c>
      <c r="AH125" s="261">
        <v>150848.76298999993</v>
      </c>
      <c r="AI125" s="261"/>
      <c r="AJ125" s="261"/>
      <c r="AK125" s="261">
        <v>150848.76298999993</v>
      </c>
      <c r="AL125" s="267">
        <v>150848.76298999993</v>
      </c>
      <c r="AM125" s="267"/>
      <c r="AN125" s="261">
        <f>'2022-2024 mjcc'!S136</f>
        <v>0</v>
      </c>
      <c r="AO125" s="261"/>
      <c r="AP125" s="261"/>
      <c r="AQ125" s="261"/>
      <c r="AR125" s="261"/>
      <c r="AS125" s="261"/>
      <c r="AT125" s="261"/>
      <c r="AU125" s="261"/>
      <c r="AV125" s="261"/>
      <c r="AW125" s="261"/>
      <c r="AX125" s="267"/>
      <c r="AY125" s="267"/>
      <c r="AZ125" s="261">
        <f>'2022-2024 mjcc'!T136</f>
        <v>0</v>
      </c>
      <c r="BA125" s="261"/>
      <c r="BB125" s="261"/>
      <c r="BC125" s="261"/>
      <c r="BD125" s="261"/>
      <c r="BE125" s="261"/>
      <c r="BF125" s="261"/>
      <c r="BG125" s="261"/>
      <c r="BH125" s="261"/>
      <c r="BI125" s="261"/>
      <c r="BJ125" s="267"/>
      <c r="BK125" s="267"/>
    </row>
    <row r="126" spans="1:63" ht="76.5">
      <c r="A126" s="259"/>
      <c r="B126" s="260" t="str">
        <f>'2022-2024 mjcc'!H137</f>
        <v xml:space="preserve"> 32002</v>
      </c>
      <c r="C126" s="259" t="str">
        <f>'2022-2024 mjcc'!I137</f>
        <v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v>
      </c>
      <c r="D126" s="261">
        <f>'2022-2024 mjcc'!P137</f>
        <v>414837.95199999999</v>
      </c>
      <c r="E126" s="261">
        <v>414837.95199999999</v>
      </c>
      <c r="F126" s="261"/>
      <c r="G126" s="261"/>
      <c r="H126" s="261"/>
      <c r="I126" s="261"/>
      <c r="J126" s="261"/>
      <c r="K126" s="261"/>
      <c r="L126" s="261"/>
      <c r="M126" s="261"/>
      <c r="N126" s="267"/>
      <c r="O126" s="267"/>
      <c r="P126" s="261">
        <f>'2022-2024 mjcc'!Q137</f>
        <v>611215.9</v>
      </c>
      <c r="Q126" s="261"/>
      <c r="R126" s="261">
        <v>72468.275953199438</v>
      </c>
      <c r="S126" s="261"/>
      <c r="T126" s="261"/>
      <c r="U126" s="261"/>
      <c r="V126" s="261"/>
      <c r="W126" s="261"/>
      <c r="X126" s="261"/>
      <c r="Y126" s="261"/>
      <c r="Z126" s="267"/>
      <c r="AA126" s="267"/>
      <c r="AB126" s="261">
        <f>'2022-2024 mjcc'!R137</f>
        <v>950449.98539999966</v>
      </c>
      <c r="AC126" s="261">
        <v>950449.98539999966</v>
      </c>
      <c r="AD126" s="261"/>
      <c r="AE126" s="261"/>
      <c r="AF126" s="261"/>
      <c r="AG126" s="261"/>
      <c r="AH126" s="261"/>
      <c r="AI126" s="261"/>
      <c r="AJ126" s="261"/>
      <c r="AK126" s="261"/>
      <c r="AL126" s="267"/>
      <c r="AM126" s="267"/>
      <c r="AN126" s="261">
        <f>'2022-2024 mjcc'!S137</f>
        <v>0</v>
      </c>
      <c r="AO126" s="261"/>
      <c r="AP126" s="261"/>
      <c r="AQ126" s="261"/>
      <c r="AR126" s="261"/>
      <c r="AS126" s="261"/>
      <c r="AT126" s="261"/>
      <c r="AU126" s="261"/>
      <c r="AV126" s="261"/>
      <c r="AW126" s="261"/>
      <c r="AX126" s="267"/>
      <c r="AY126" s="267"/>
      <c r="AZ126" s="261">
        <f>'2022-2024 mjcc'!T137</f>
        <v>0</v>
      </c>
      <c r="BA126" s="261"/>
      <c r="BB126" s="261"/>
      <c r="BC126" s="261"/>
      <c r="BD126" s="261"/>
      <c r="BE126" s="261"/>
      <c r="BF126" s="261"/>
      <c r="BG126" s="261"/>
      <c r="BH126" s="261"/>
      <c r="BI126" s="261"/>
      <c r="BJ126" s="267"/>
      <c r="BK126" s="267"/>
    </row>
  </sheetData>
  <mergeCells count="7">
    <mergeCell ref="AN5:AY5"/>
    <mergeCell ref="AZ5:BK5"/>
    <mergeCell ref="A5:B6"/>
    <mergeCell ref="C5:C6"/>
    <mergeCell ref="D5:O5"/>
    <mergeCell ref="P5:AA5"/>
    <mergeCell ref="AB5:AM5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workbookViewId="0">
      <selection sqref="A1:XFD1048576"/>
    </sheetView>
  </sheetViews>
  <sheetFormatPr defaultRowHeight="15"/>
  <cols>
    <col min="1" max="1" width="5.5703125" style="16" customWidth="1"/>
    <col min="2" max="2" width="8.140625" style="16" customWidth="1"/>
    <col min="3" max="3" width="37" style="16" customWidth="1"/>
    <col min="4" max="5" width="10.28515625" style="16" bestFit="1" customWidth="1"/>
    <col min="6" max="6" width="9.140625" style="16"/>
    <col min="7" max="7" width="11.85546875" style="35" customWidth="1"/>
    <col min="8" max="8" width="9.5703125" style="16" bestFit="1" customWidth="1"/>
    <col min="9" max="9" width="10.5703125" style="16" bestFit="1" customWidth="1"/>
    <col min="10" max="15" width="9.140625" style="16"/>
    <col min="16" max="16" width="12.7109375" style="16" customWidth="1"/>
    <col min="17" max="17" width="9.42578125" style="16" bestFit="1" customWidth="1"/>
    <col min="18" max="18" width="9.140625" style="16"/>
    <col min="19" max="19" width="9.7109375" style="16" bestFit="1" customWidth="1"/>
    <col min="20" max="20" width="11.28515625" style="16" customWidth="1"/>
    <col min="21" max="21" width="9.140625" style="16"/>
    <col min="22" max="22" width="11.85546875" style="16" customWidth="1"/>
    <col min="23" max="23" width="9.42578125" style="16" customWidth="1"/>
    <col min="24" max="24" width="9.140625" style="16"/>
    <col min="25" max="25" width="9.7109375" style="16" bestFit="1" customWidth="1"/>
    <col min="26" max="27" width="9.140625" style="16"/>
    <col min="28" max="28" width="9.5703125" style="16" customWidth="1"/>
    <col min="29" max="29" width="8.42578125" style="16" customWidth="1"/>
    <col min="30" max="30" width="9.140625" style="16"/>
    <col min="31" max="31" width="8" style="16" customWidth="1"/>
    <col min="32" max="32" width="9.42578125" style="16" customWidth="1"/>
    <col min="33" max="16384" width="9.140625" style="16"/>
  </cols>
  <sheetData>
    <row r="1" spans="1:32" s="173" customFormat="1" ht="16.5">
      <c r="A1" s="418" t="s">
        <v>154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  <c r="V1" s="418"/>
      <c r="W1" s="418"/>
      <c r="X1" s="418"/>
      <c r="Y1" s="418"/>
      <c r="Z1" s="418"/>
      <c r="AA1" s="418"/>
      <c r="AB1" s="418"/>
      <c r="AC1" s="418"/>
      <c r="AD1" s="418"/>
      <c r="AE1" s="418"/>
      <c r="AF1" s="418"/>
    </row>
    <row r="2" spans="1:32" s="173" customFormat="1" ht="15.75" thickBot="1">
      <c r="A2" s="419" t="s">
        <v>155</v>
      </c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419"/>
      <c r="V2" s="419"/>
      <c r="W2" s="419"/>
      <c r="X2" s="419"/>
      <c r="Y2" s="419"/>
      <c r="Z2" s="419"/>
      <c r="AA2" s="419"/>
      <c r="AB2" s="419"/>
      <c r="AC2" s="419"/>
      <c r="AD2" s="419"/>
      <c r="AE2" s="419"/>
      <c r="AF2" s="419"/>
    </row>
    <row r="3" spans="1:32" ht="81" customHeight="1" thickBot="1">
      <c r="A3" s="420" t="s">
        <v>94</v>
      </c>
      <c r="B3" s="421"/>
      <c r="C3" s="426" t="s">
        <v>95</v>
      </c>
      <c r="D3" s="420" t="s">
        <v>156</v>
      </c>
      <c r="E3" s="429"/>
      <c r="F3" s="430"/>
      <c r="G3" s="433" t="s">
        <v>344</v>
      </c>
      <c r="H3" s="429"/>
      <c r="I3" s="430"/>
      <c r="J3" s="433" t="s">
        <v>345</v>
      </c>
      <c r="K3" s="429"/>
      <c r="L3" s="430"/>
      <c r="M3" s="433" t="s">
        <v>158</v>
      </c>
      <c r="N3" s="429"/>
      <c r="O3" s="430"/>
      <c r="P3" s="433" t="s">
        <v>159</v>
      </c>
      <c r="Q3" s="429"/>
      <c r="R3" s="430"/>
      <c r="S3" s="433" t="s">
        <v>346</v>
      </c>
      <c r="T3" s="429"/>
      <c r="U3" s="430"/>
      <c r="V3" s="435" t="s">
        <v>153</v>
      </c>
      <c r="W3" s="436"/>
      <c r="X3" s="436"/>
      <c r="Y3" s="436"/>
      <c r="Z3" s="436"/>
      <c r="AA3" s="436"/>
      <c r="AB3" s="436"/>
      <c r="AC3" s="436"/>
      <c r="AD3" s="437"/>
      <c r="AE3" s="438" t="s">
        <v>160</v>
      </c>
      <c r="AF3" s="408" t="s">
        <v>161</v>
      </c>
    </row>
    <row r="4" spans="1:32" ht="15.75" thickBot="1">
      <c r="A4" s="422"/>
      <c r="B4" s="423"/>
      <c r="C4" s="427"/>
      <c r="D4" s="424"/>
      <c r="E4" s="431"/>
      <c r="F4" s="432"/>
      <c r="G4" s="434"/>
      <c r="H4" s="431"/>
      <c r="I4" s="432"/>
      <c r="J4" s="434"/>
      <c r="K4" s="431"/>
      <c r="L4" s="432"/>
      <c r="M4" s="434"/>
      <c r="N4" s="431"/>
      <c r="O4" s="432"/>
      <c r="P4" s="434"/>
      <c r="Q4" s="431"/>
      <c r="R4" s="432"/>
      <c r="S4" s="434"/>
      <c r="T4" s="431"/>
      <c r="U4" s="432"/>
      <c r="V4" s="454" t="s">
        <v>163</v>
      </c>
      <c r="W4" s="455"/>
      <c r="X4" s="456"/>
      <c r="Y4" s="454" t="s">
        <v>164</v>
      </c>
      <c r="Z4" s="455"/>
      <c r="AA4" s="456"/>
      <c r="AB4" s="454" t="s">
        <v>347</v>
      </c>
      <c r="AC4" s="455"/>
      <c r="AD4" s="456"/>
      <c r="AE4" s="439"/>
      <c r="AF4" s="453"/>
    </row>
    <row r="5" spans="1:32" ht="33" customHeight="1">
      <c r="A5" s="422"/>
      <c r="B5" s="423"/>
      <c r="C5" s="427"/>
      <c r="D5" s="416" t="s">
        <v>107</v>
      </c>
      <c r="E5" s="412" t="s">
        <v>165</v>
      </c>
      <c r="F5" s="445" t="s">
        <v>166</v>
      </c>
      <c r="G5" s="408" t="s">
        <v>107</v>
      </c>
      <c r="H5" s="408" t="s">
        <v>165</v>
      </c>
      <c r="I5" s="408" t="s">
        <v>166</v>
      </c>
      <c r="J5" s="410" t="s">
        <v>107</v>
      </c>
      <c r="K5" s="412" t="s">
        <v>165</v>
      </c>
      <c r="L5" s="412" t="s">
        <v>166</v>
      </c>
      <c r="M5" s="414" t="s">
        <v>107</v>
      </c>
      <c r="N5" s="408" t="s">
        <v>165</v>
      </c>
      <c r="O5" s="408" t="s">
        <v>166</v>
      </c>
      <c r="P5" s="443" t="s">
        <v>107</v>
      </c>
      <c r="Q5" s="408" t="s">
        <v>165</v>
      </c>
      <c r="R5" s="408" t="s">
        <v>166</v>
      </c>
      <c r="S5" s="443" t="s">
        <v>107</v>
      </c>
      <c r="T5" s="408" t="s">
        <v>165</v>
      </c>
      <c r="U5" s="408" t="s">
        <v>166</v>
      </c>
      <c r="V5" s="443" t="s">
        <v>107</v>
      </c>
      <c r="W5" s="408" t="s">
        <v>165</v>
      </c>
      <c r="X5" s="408" t="s">
        <v>166</v>
      </c>
      <c r="Y5" s="443" t="s">
        <v>107</v>
      </c>
      <c r="Z5" s="408" t="s">
        <v>165</v>
      </c>
      <c r="AA5" s="408" t="s">
        <v>166</v>
      </c>
      <c r="AB5" s="443" t="s">
        <v>107</v>
      </c>
      <c r="AC5" s="408" t="s">
        <v>165</v>
      </c>
      <c r="AD5" s="441" t="s">
        <v>166</v>
      </c>
      <c r="AE5" s="439"/>
      <c r="AF5" s="453"/>
    </row>
    <row r="6" spans="1:32" ht="23.25" customHeight="1" thickBot="1">
      <c r="A6" s="424"/>
      <c r="B6" s="425"/>
      <c r="C6" s="428"/>
      <c r="D6" s="417"/>
      <c r="E6" s="413"/>
      <c r="F6" s="446"/>
      <c r="G6" s="409"/>
      <c r="H6" s="409"/>
      <c r="I6" s="409"/>
      <c r="J6" s="411"/>
      <c r="K6" s="413"/>
      <c r="L6" s="413"/>
      <c r="M6" s="415"/>
      <c r="N6" s="409"/>
      <c r="O6" s="409"/>
      <c r="P6" s="444"/>
      <c r="Q6" s="409"/>
      <c r="R6" s="409"/>
      <c r="S6" s="444"/>
      <c r="T6" s="409"/>
      <c r="U6" s="409"/>
      <c r="V6" s="444"/>
      <c r="W6" s="409"/>
      <c r="X6" s="409"/>
      <c r="Y6" s="444"/>
      <c r="Z6" s="409"/>
      <c r="AA6" s="409"/>
      <c r="AB6" s="444"/>
      <c r="AC6" s="409"/>
      <c r="AD6" s="442"/>
      <c r="AE6" s="440"/>
      <c r="AF6" s="409"/>
    </row>
    <row r="7" spans="1:32" ht="15.75" thickBot="1">
      <c r="A7" s="400" t="s">
        <v>167</v>
      </c>
      <c r="B7" s="401"/>
      <c r="C7" s="402"/>
      <c r="D7" s="17"/>
      <c r="E7" s="17"/>
      <c r="F7" s="18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8"/>
      <c r="S7" s="17"/>
      <c r="T7" s="17"/>
      <c r="U7" s="17"/>
      <c r="V7" s="17"/>
      <c r="W7" s="18">
        <f>X12/W12</f>
        <v>0.304971280049807</v>
      </c>
      <c r="X7" s="18">
        <f>X18/W18</f>
        <v>0.2000125352658855</v>
      </c>
      <c r="Y7" s="17"/>
      <c r="Z7" s="17"/>
      <c r="AA7" s="17"/>
      <c r="AB7" s="19"/>
      <c r="AC7" s="19"/>
      <c r="AD7" s="19"/>
      <c r="AE7" s="19"/>
      <c r="AF7" s="19"/>
    </row>
    <row r="8" spans="1:32" ht="30.75" thickBot="1">
      <c r="A8" s="403">
        <v>1206</v>
      </c>
      <c r="B8" s="404"/>
      <c r="C8" s="20" t="s">
        <v>204</v>
      </c>
      <c r="D8" s="21">
        <f>D9+D13+D19</f>
        <v>10307284.708726799</v>
      </c>
      <c r="E8" s="21">
        <f t="shared" ref="E8:O8" si="0">E9+E13+E19</f>
        <v>8425886.3539199997</v>
      </c>
      <c r="F8" s="21">
        <f t="shared" si="0"/>
        <v>1881398.3548067997</v>
      </c>
      <c r="G8" s="22">
        <f t="shared" si="0"/>
        <v>5174702.4470000006</v>
      </c>
      <c r="H8" s="21">
        <f t="shared" si="0"/>
        <v>4282100.0969000002</v>
      </c>
      <c r="I8" s="21">
        <f t="shared" si="0"/>
        <v>892602.35009999981</v>
      </c>
      <c r="J8" s="21">
        <f t="shared" si="0"/>
        <v>1377840.9073999999</v>
      </c>
      <c r="K8" s="21">
        <f t="shared" si="0"/>
        <v>1147684.2952999999</v>
      </c>
      <c r="L8" s="21">
        <f t="shared" si="0"/>
        <v>230156.61209999997</v>
      </c>
      <c r="M8" s="21">
        <f t="shared" si="0"/>
        <v>1931925.5</v>
      </c>
      <c r="N8" s="21">
        <f t="shared" si="0"/>
        <v>1601408.8420000002</v>
      </c>
      <c r="O8" s="21">
        <f t="shared" si="0"/>
        <v>330516.65799999994</v>
      </c>
      <c r="P8" s="21">
        <f>P9+P13+P19</f>
        <v>3020334.8617267986</v>
      </c>
      <c r="Q8" s="21">
        <f t="shared" ref="Q8:R8" si="1">Q9+Q13+Q19</f>
        <v>2476205.6570199989</v>
      </c>
      <c r="R8" s="21">
        <f t="shared" si="1"/>
        <v>544129.2047067997</v>
      </c>
      <c r="S8" s="21">
        <f>S9+S13+S19</f>
        <v>2112247.4</v>
      </c>
      <c r="T8" s="21">
        <f t="shared" ref="T8:U8" si="2">T9+T13+T19</f>
        <v>1667580.6</v>
      </c>
      <c r="U8" s="21">
        <f t="shared" si="2"/>
        <v>444666.8</v>
      </c>
      <c r="V8" s="21">
        <f>V9+V13+V19</f>
        <v>3020334.8617267986</v>
      </c>
      <c r="W8" s="21">
        <f t="shared" ref="W8:X8" si="3">W9+W13+W19</f>
        <v>2476205.6570199989</v>
      </c>
      <c r="X8" s="21">
        <f t="shared" si="3"/>
        <v>544129.2047067997</v>
      </c>
      <c r="Y8" s="21"/>
      <c r="Z8" s="21"/>
      <c r="AA8" s="21"/>
      <c r="AB8" s="21"/>
      <c r="AC8" s="21"/>
      <c r="AD8" s="21"/>
      <c r="AE8" s="21"/>
      <c r="AF8" s="21"/>
    </row>
    <row r="9" spans="1:32" ht="75.75" thickBot="1">
      <c r="A9" s="405"/>
      <c r="B9" s="407">
        <v>11001</v>
      </c>
      <c r="C9" s="39" t="s">
        <v>57</v>
      </c>
      <c r="D9" s="21">
        <f t="shared" ref="D9:S11" si="4">D10</f>
        <v>2812502.2043267996</v>
      </c>
      <c r="E9" s="21">
        <f t="shared" si="4"/>
        <v>2180234.2669199998</v>
      </c>
      <c r="F9" s="21">
        <f t="shared" si="4"/>
        <v>632267.93740679987</v>
      </c>
      <c r="G9" s="22">
        <f t="shared" si="4"/>
        <v>1348386.5578999999</v>
      </c>
      <c r="H9" s="21">
        <f t="shared" si="4"/>
        <v>1085622.8383999998</v>
      </c>
      <c r="I9" s="21">
        <f t="shared" si="4"/>
        <v>262763.71950000006</v>
      </c>
      <c r="J9" s="21">
        <f t="shared" si="4"/>
        <v>169555.97250000003</v>
      </c>
      <c r="K9" s="21">
        <f t="shared" si="4"/>
        <v>139180.08260000002</v>
      </c>
      <c r="L9" s="21">
        <f t="shared" si="4"/>
        <v>30375.889899999998</v>
      </c>
      <c r="M9" s="21">
        <f t="shared" si="4"/>
        <v>217898.09999999992</v>
      </c>
      <c r="N9" s="21">
        <f t="shared" si="4"/>
        <v>173089.14199999993</v>
      </c>
      <c r="O9" s="21">
        <f t="shared" si="4"/>
        <v>44808.957999999984</v>
      </c>
      <c r="P9" s="21">
        <f t="shared" si="4"/>
        <v>561397.24642679992</v>
      </c>
      <c r="Q9" s="21">
        <f t="shared" si="4"/>
        <v>430198.92852000007</v>
      </c>
      <c r="R9" s="21">
        <f t="shared" si="4"/>
        <v>131198.31790679984</v>
      </c>
      <c r="S9" s="21">
        <f t="shared" si="4"/>
        <v>902718.4</v>
      </c>
      <c r="T9" s="21">
        <f t="shared" ref="T9:X11" si="5">T10</f>
        <v>664412.5</v>
      </c>
      <c r="U9" s="21">
        <f t="shared" si="5"/>
        <v>238305.9</v>
      </c>
      <c r="V9" s="21">
        <f t="shared" si="5"/>
        <v>561397.24642679992</v>
      </c>
      <c r="W9" s="21">
        <f t="shared" si="5"/>
        <v>430198.92852000007</v>
      </c>
      <c r="X9" s="21">
        <f t="shared" si="5"/>
        <v>131198.31790679984</v>
      </c>
      <c r="Y9" s="21"/>
      <c r="Z9" s="21"/>
      <c r="AA9" s="21"/>
      <c r="AB9" s="21"/>
      <c r="AC9" s="21"/>
      <c r="AD9" s="21"/>
      <c r="AE9" s="23"/>
      <c r="AF9" s="23"/>
    </row>
    <row r="10" spans="1:32" ht="15.75" thickBot="1">
      <c r="A10" s="406"/>
      <c r="B10" s="407"/>
      <c r="C10" s="24" t="s">
        <v>205</v>
      </c>
      <c r="D10" s="21">
        <f t="shared" si="4"/>
        <v>2812502.2043267996</v>
      </c>
      <c r="E10" s="21">
        <f t="shared" si="4"/>
        <v>2180234.2669199998</v>
      </c>
      <c r="F10" s="21">
        <f t="shared" si="4"/>
        <v>632267.93740679987</v>
      </c>
      <c r="G10" s="22">
        <f t="shared" si="4"/>
        <v>1348386.5578999999</v>
      </c>
      <c r="H10" s="21">
        <f t="shared" si="4"/>
        <v>1085622.8383999998</v>
      </c>
      <c r="I10" s="21">
        <f t="shared" si="4"/>
        <v>262763.71950000006</v>
      </c>
      <c r="J10" s="21">
        <f t="shared" si="4"/>
        <v>169555.97250000003</v>
      </c>
      <c r="K10" s="21">
        <f t="shared" si="4"/>
        <v>139180.08260000002</v>
      </c>
      <c r="L10" s="21">
        <f t="shared" si="4"/>
        <v>30375.889899999998</v>
      </c>
      <c r="M10" s="21">
        <f t="shared" si="4"/>
        <v>217898.09999999992</v>
      </c>
      <c r="N10" s="21">
        <f t="shared" si="4"/>
        <v>173089.14199999993</v>
      </c>
      <c r="O10" s="21">
        <f t="shared" si="4"/>
        <v>44808.957999999984</v>
      </c>
      <c r="P10" s="21">
        <f t="shared" si="4"/>
        <v>561397.24642679992</v>
      </c>
      <c r="Q10" s="21">
        <f t="shared" si="4"/>
        <v>430198.92852000007</v>
      </c>
      <c r="R10" s="21">
        <f t="shared" si="4"/>
        <v>131198.31790679984</v>
      </c>
      <c r="S10" s="21">
        <f t="shared" si="4"/>
        <v>902718.4</v>
      </c>
      <c r="T10" s="21">
        <f t="shared" si="5"/>
        <v>664412.5</v>
      </c>
      <c r="U10" s="21">
        <f t="shared" si="5"/>
        <v>238305.9</v>
      </c>
      <c r="V10" s="21">
        <f t="shared" si="5"/>
        <v>561397.24642679992</v>
      </c>
      <c r="W10" s="21">
        <f t="shared" si="5"/>
        <v>430198.92852000007</v>
      </c>
      <c r="X10" s="21">
        <f t="shared" si="5"/>
        <v>131198.31790679984</v>
      </c>
      <c r="Y10" s="21"/>
      <c r="Z10" s="21"/>
      <c r="AA10" s="21"/>
      <c r="AB10" s="21"/>
      <c r="AC10" s="21"/>
      <c r="AD10" s="21"/>
      <c r="AE10" s="23"/>
      <c r="AF10" s="23"/>
    </row>
    <row r="11" spans="1:32" ht="15.75" thickBot="1">
      <c r="A11" s="406"/>
      <c r="B11" s="407"/>
      <c r="C11" s="24" t="s">
        <v>206</v>
      </c>
      <c r="D11" s="21">
        <f t="shared" si="4"/>
        <v>2812502.2043267996</v>
      </c>
      <c r="E11" s="21">
        <f t="shared" si="4"/>
        <v>2180234.2669199998</v>
      </c>
      <c r="F11" s="21">
        <f t="shared" si="4"/>
        <v>632267.93740679987</v>
      </c>
      <c r="G11" s="22">
        <f t="shared" si="4"/>
        <v>1348386.5578999999</v>
      </c>
      <c r="H11" s="21">
        <f t="shared" si="4"/>
        <v>1085622.8383999998</v>
      </c>
      <c r="I11" s="21">
        <f t="shared" si="4"/>
        <v>262763.71950000006</v>
      </c>
      <c r="J11" s="21">
        <f t="shared" si="4"/>
        <v>169555.97250000003</v>
      </c>
      <c r="K11" s="21">
        <f t="shared" si="4"/>
        <v>139180.08260000002</v>
      </c>
      <c r="L11" s="21">
        <f t="shared" si="4"/>
        <v>30375.889899999998</v>
      </c>
      <c r="M11" s="21">
        <f t="shared" si="4"/>
        <v>217898.09999999992</v>
      </c>
      <c r="N11" s="21">
        <f t="shared" si="4"/>
        <v>173089.14199999993</v>
      </c>
      <c r="O11" s="21">
        <f t="shared" si="4"/>
        <v>44808.957999999984</v>
      </c>
      <c r="P11" s="21">
        <f t="shared" si="4"/>
        <v>561397.24642679992</v>
      </c>
      <c r="Q11" s="21">
        <f t="shared" si="4"/>
        <v>430198.92852000007</v>
      </c>
      <c r="R11" s="21">
        <f t="shared" si="4"/>
        <v>131198.31790679984</v>
      </c>
      <c r="S11" s="21">
        <f>S12</f>
        <v>902718.4</v>
      </c>
      <c r="T11" s="21">
        <f t="shared" si="5"/>
        <v>664412.5</v>
      </c>
      <c r="U11" s="21">
        <f t="shared" si="5"/>
        <v>238305.9</v>
      </c>
      <c r="V11" s="21">
        <f>V12</f>
        <v>561397.24642679992</v>
      </c>
      <c r="W11" s="21">
        <f t="shared" si="5"/>
        <v>430198.92852000007</v>
      </c>
      <c r="X11" s="21">
        <f t="shared" si="5"/>
        <v>131198.31790679984</v>
      </c>
      <c r="Y11" s="21"/>
      <c r="Z11" s="21"/>
      <c r="AA11" s="21"/>
      <c r="AB11" s="21"/>
      <c r="AC11" s="21"/>
      <c r="AD11" s="21"/>
      <c r="AE11" s="21"/>
      <c r="AF11" s="21"/>
    </row>
    <row r="12" spans="1:32" ht="19.5" customHeight="1" thickBot="1">
      <c r="A12" s="406"/>
      <c r="B12" s="407"/>
      <c r="C12" s="25" t="s">
        <v>207</v>
      </c>
      <c r="D12" s="26">
        <f>E12+F12</f>
        <v>2812502.2043267996</v>
      </c>
      <c r="E12" s="26">
        <f>H12+T12+W12+Z12+AC12</f>
        <v>2180234.2669199998</v>
      </c>
      <c r="F12" s="26">
        <f>I12+U12+X12+AA12+AD12</f>
        <v>632267.93740679987</v>
      </c>
      <c r="G12" s="26">
        <f>H12+I12</f>
        <v>1348386.5578999999</v>
      </c>
      <c r="H12" s="27">
        <v>1085622.8383999998</v>
      </c>
      <c r="I12" s="27">
        <v>262763.71950000006</v>
      </c>
      <c r="J12" s="28">
        <f>K12+L12</f>
        <v>169555.97250000003</v>
      </c>
      <c r="K12" s="28">
        <v>139180.08260000002</v>
      </c>
      <c r="L12" s="28">
        <v>30375.889899999998</v>
      </c>
      <c r="M12" s="28">
        <f>N12+O12</f>
        <v>217898.09999999992</v>
      </c>
      <c r="N12" s="28">
        <v>173089.14199999993</v>
      </c>
      <c r="O12" s="28">
        <v>44808.957999999984</v>
      </c>
      <c r="P12" s="27">
        <f>Q12+R12</f>
        <v>561397.24642679992</v>
      </c>
      <c r="Q12" s="27">
        <f>W12+Z12+AC12</f>
        <v>430198.92852000007</v>
      </c>
      <c r="R12" s="27">
        <f>X12+AA12+AD12</f>
        <v>131198.31790679984</v>
      </c>
      <c r="S12" s="27">
        <f>T12+U12</f>
        <v>902718.4</v>
      </c>
      <c r="T12" s="27">
        <v>664412.5</v>
      </c>
      <c r="U12" s="27">
        <v>238305.9</v>
      </c>
      <c r="V12" s="27">
        <f>W12+X12</f>
        <v>561397.24642679992</v>
      </c>
      <c r="W12" s="27">
        <v>430198.92852000007</v>
      </c>
      <c r="X12" s="27">
        <v>131198.31790679984</v>
      </c>
      <c r="Y12" s="27"/>
      <c r="Z12" s="27"/>
      <c r="AA12" s="27"/>
      <c r="AB12" s="27"/>
      <c r="AC12" s="27"/>
      <c r="AD12" s="27"/>
      <c r="AE12" s="21"/>
      <c r="AF12" s="21"/>
    </row>
    <row r="13" spans="1:32" ht="57" thickBot="1">
      <c r="A13" s="447"/>
      <c r="B13" s="450">
        <v>32001</v>
      </c>
      <c r="C13" s="24" t="s">
        <v>208</v>
      </c>
      <c r="D13" s="21">
        <f>D14</f>
        <v>4882762.08</v>
      </c>
      <c r="E13" s="21">
        <f t="shared" ref="E13:G17" si="6">E14</f>
        <v>4068968.4</v>
      </c>
      <c r="F13" s="29">
        <f t="shared" si="6"/>
        <v>813793.67999999993</v>
      </c>
      <c r="G13" s="22">
        <f>G14</f>
        <v>2775961.3501000004</v>
      </c>
      <c r="H13" s="21">
        <f t="shared" ref="H13:S17" si="7">H14</f>
        <v>2313117.5064000008</v>
      </c>
      <c r="I13" s="29">
        <f t="shared" si="7"/>
        <v>462843.84369999979</v>
      </c>
      <c r="J13" s="21">
        <f t="shared" si="7"/>
        <v>793446.98289999994</v>
      </c>
      <c r="K13" s="21">
        <f t="shared" si="7"/>
        <v>661205.81929999997</v>
      </c>
      <c r="L13" s="29">
        <f t="shared" si="7"/>
        <v>132241.16359999997</v>
      </c>
      <c r="M13" s="21">
        <f t="shared" si="7"/>
        <v>1156244.1000000001</v>
      </c>
      <c r="N13" s="21">
        <f t="shared" si="7"/>
        <v>963508.40000000014</v>
      </c>
      <c r="O13" s="29">
        <f t="shared" si="7"/>
        <v>192735.69999999998</v>
      </c>
      <c r="P13" s="21">
        <f t="shared" si="7"/>
        <v>1508487.6298999991</v>
      </c>
      <c r="Q13" s="21">
        <f t="shared" si="7"/>
        <v>1257059.8935999991</v>
      </c>
      <c r="R13" s="29">
        <f t="shared" si="7"/>
        <v>251427.73630000011</v>
      </c>
      <c r="S13" s="21">
        <f>S14</f>
        <v>598313.1</v>
      </c>
      <c r="T13" s="21">
        <f t="shared" ref="T13:X17" si="8">T14</f>
        <v>498791</v>
      </c>
      <c r="U13" s="21">
        <f t="shared" si="8"/>
        <v>99522.099999999991</v>
      </c>
      <c r="V13" s="21">
        <f>V14</f>
        <v>1508487.6298999991</v>
      </c>
      <c r="W13" s="21">
        <f t="shared" si="8"/>
        <v>1257059.8935999991</v>
      </c>
      <c r="X13" s="21">
        <f t="shared" si="8"/>
        <v>251427.73630000011</v>
      </c>
      <c r="Y13" s="21"/>
      <c r="Z13" s="21"/>
      <c r="AA13" s="21"/>
      <c r="AB13" s="21"/>
      <c r="AC13" s="21"/>
      <c r="AD13" s="21"/>
      <c r="AE13" s="21"/>
      <c r="AF13" s="21"/>
    </row>
    <row r="14" spans="1:32" ht="15.75" thickBot="1">
      <c r="A14" s="448"/>
      <c r="B14" s="451"/>
      <c r="C14" s="24" t="s">
        <v>205</v>
      </c>
      <c r="D14" s="23">
        <f t="shared" ref="D14:D17" si="9">D15</f>
        <v>4882762.08</v>
      </c>
      <c r="E14" s="23">
        <f t="shared" si="6"/>
        <v>4068968.4</v>
      </c>
      <c r="F14" s="30">
        <f t="shared" si="6"/>
        <v>813793.67999999993</v>
      </c>
      <c r="G14" s="31">
        <f t="shared" si="6"/>
        <v>2775961.3501000004</v>
      </c>
      <c r="H14" s="23">
        <f t="shared" si="7"/>
        <v>2313117.5064000008</v>
      </c>
      <c r="I14" s="30">
        <f t="shared" si="7"/>
        <v>462843.84369999979</v>
      </c>
      <c r="J14" s="23">
        <f t="shared" si="7"/>
        <v>793446.98289999994</v>
      </c>
      <c r="K14" s="23">
        <f t="shared" si="7"/>
        <v>661205.81929999997</v>
      </c>
      <c r="L14" s="30">
        <f t="shared" si="7"/>
        <v>132241.16359999997</v>
      </c>
      <c r="M14" s="23">
        <f t="shared" si="7"/>
        <v>1156244.1000000001</v>
      </c>
      <c r="N14" s="23">
        <f t="shared" si="7"/>
        <v>963508.40000000014</v>
      </c>
      <c r="O14" s="30">
        <f t="shared" si="7"/>
        <v>192735.69999999998</v>
      </c>
      <c r="P14" s="23">
        <f t="shared" si="7"/>
        <v>1508487.6298999991</v>
      </c>
      <c r="Q14" s="23">
        <f t="shared" si="7"/>
        <v>1257059.8935999991</v>
      </c>
      <c r="R14" s="30">
        <f t="shared" si="7"/>
        <v>251427.73630000011</v>
      </c>
      <c r="S14" s="21">
        <f t="shared" si="7"/>
        <v>598313.1</v>
      </c>
      <c r="T14" s="21">
        <f t="shared" si="8"/>
        <v>498791</v>
      </c>
      <c r="U14" s="21">
        <f t="shared" si="8"/>
        <v>99522.099999999991</v>
      </c>
      <c r="V14" s="21">
        <f t="shared" si="8"/>
        <v>1508487.6298999991</v>
      </c>
      <c r="W14" s="21">
        <f t="shared" si="8"/>
        <v>1257059.8935999991</v>
      </c>
      <c r="X14" s="21">
        <f t="shared" si="8"/>
        <v>251427.73630000011</v>
      </c>
      <c r="Y14" s="21"/>
      <c r="Z14" s="21"/>
      <c r="AA14" s="21"/>
      <c r="AB14" s="21"/>
      <c r="AC14" s="21"/>
      <c r="AD14" s="21"/>
      <c r="AE14" s="23"/>
      <c r="AF14" s="23"/>
    </row>
    <row r="15" spans="1:32" ht="23.25" thickBot="1">
      <c r="A15" s="448"/>
      <c r="B15" s="451"/>
      <c r="C15" s="24" t="s">
        <v>209</v>
      </c>
      <c r="D15" s="23">
        <f t="shared" si="9"/>
        <v>4882762.08</v>
      </c>
      <c r="E15" s="23">
        <f t="shared" si="6"/>
        <v>4068968.4</v>
      </c>
      <c r="F15" s="30">
        <f t="shared" si="6"/>
        <v>813793.67999999993</v>
      </c>
      <c r="G15" s="31">
        <f t="shared" si="6"/>
        <v>2775961.3501000004</v>
      </c>
      <c r="H15" s="23">
        <f t="shared" si="7"/>
        <v>2313117.5064000008</v>
      </c>
      <c r="I15" s="30">
        <f t="shared" si="7"/>
        <v>462843.84369999979</v>
      </c>
      <c r="J15" s="23">
        <f t="shared" si="7"/>
        <v>793446.98289999994</v>
      </c>
      <c r="K15" s="23">
        <f t="shared" si="7"/>
        <v>661205.81929999997</v>
      </c>
      <c r="L15" s="30">
        <f t="shared" si="7"/>
        <v>132241.16359999997</v>
      </c>
      <c r="M15" s="23">
        <f t="shared" si="7"/>
        <v>1156244.1000000001</v>
      </c>
      <c r="N15" s="23">
        <f t="shared" si="7"/>
        <v>963508.40000000014</v>
      </c>
      <c r="O15" s="30">
        <f t="shared" si="7"/>
        <v>192735.69999999998</v>
      </c>
      <c r="P15" s="23">
        <f t="shared" si="7"/>
        <v>1508487.6298999991</v>
      </c>
      <c r="Q15" s="23">
        <f t="shared" si="7"/>
        <v>1257059.8935999991</v>
      </c>
      <c r="R15" s="30">
        <f t="shared" si="7"/>
        <v>251427.73630000011</v>
      </c>
      <c r="S15" s="21">
        <f t="shared" si="7"/>
        <v>598313.1</v>
      </c>
      <c r="T15" s="21">
        <f t="shared" si="8"/>
        <v>498791</v>
      </c>
      <c r="U15" s="21">
        <f t="shared" si="8"/>
        <v>99522.099999999991</v>
      </c>
      <c r="V15" s="21">
        <f t="shared" si="8"/>
        <v>1508487.6298999991</v>
      </c>
      <c r="W15" s="21">
        <f t="shared" si="8"/>
        <v>1257059.8935999991</v>
      </c>
      <c r="X15" s="21">
        <f t="shared" si="8"/>
        <v>251427.73630000011</v>
      </c>
      <c r="Y15" s="21"/>
      <c r="Z15" s="21"/>
      <c r="AA15" s="21"/>
      <c r="AB15" s="21"/>
      <c r="AC15" s="21"/>
      <c r="AD15" s="21"/>
      <c r="AE15" s="23"/>
      <c r="AF15" s="23"/>
    </row>
    <row r="16" spans="1:32" ht="15.75" thickBot="1">
      <c r="A16" s="448"/>
      <c r="B16" s="451"/>
      <c r="C16" s="24" t="s">
        <v>210</v>
      </c>
      <c r="D16" s="21">
        <f t="shared" si="9"/>
        <v>4882762.08</v>
      </c>
      <c r="E16" s="21">
        <f t="shared" si="6"/>
        <v>4068968.4</v>
      </c>
      <c r="F16" s="29">
        <f t="shared" si="6"/>
        <v>813793.67999999993</v>
      </c>
      <c r="G16" s="22">
        <f t="shared" si="6"/>
        <v>2775961.3501000004</v>
      </c>
      <c r="H16" s="21">
        <f t="shared" si="7"/>
        <v>2313117.5064000008</v>
      </c>
      <c r="I16" s="29">
        <f t="shared" si="7"/>
        <v>462843.84369999979</v>
      </c>
      <c r="J16" s="21">
        <f t="shared" si="7"/>
        <v>793446.98289999994</v>
      </c>
      <c r="K16" s="21">
        <f t="shared" si="7"/>
        <v>661205.81929999997</v>
      </c>
      <c r="L16" s="29">
        <f t="shared" si="7"/>
        <v>132241.16359999997</v>
      </c>
      <c r="M16" s="21">
        <f t="shared" si="7"/>
        <v>1156244.1000000001</v>
      </c>
      <c r="N16" s="21">
        <f t="shared" si="7"/>
        <v>963508.40000000014</v>
      </c>
      <c r="O16" s="29">
        <f t="shared" si="7"/>
        <v>192735.69999999998</v>
      </c>
      <c r="P16" s="21">
        <f t="shared" si="7"/>
        <v>1508487.6298999991</v>
      </c>
      <c r="Q16" s="21">
        <f t="shared" si="7"/>
        <v>1257059.8935999991</v>
      </c>
      <c r="R16" s="29">
        <f t="shared" si="7"/>
        <v>251427.73630000011</v>
      </c>
      <c r="S16" s="21">
        <f t="shared" si="7"/>
        <v>598313.1</v>
      </c>
      <c r="T16" s="21">
        <f t="shared" si="8"/>
        <v>498791</v>
      </c>
      <c r="U16" s="21">
        <f t="shared" si="8"/>
        <v>99522.099999999991</v>
      </c>
      <c r="V16" s="21">
        <f t="shared" si="8"/>
        <v>1508487.6298999991</v>
      </c>
      <c r="W16" s="21">
        <f t="shared" si="8"/>
        <v>1257059.8935999991</v>
      </c>
      <c r="X16" s="21">
        <f t="shared" si="8"/>
        <v>251427.73630000011</v>
      </c>
      <c r="Y16" s="21"/>
      <c r="Z16" s="21"/>
      <c r="AA16" s="21"/>
      <c r="AB16" s="21"/>
      <c r="AC16" s="21"/>
      <c r="AD16" s="21"/>
      <c r="AE16" s="21"/>
      <c r="AF16" s="21"/>
    </row>
    <row r="17" spans="1:32" ht="15.75" thickBot="1">
      <c r="A17" s="448"/>
      <c r="B17" s="451"/>
      <c r="C17" s="24" t="s">
        <v>211</v>
      </c>
      <c r="D17" s="32">
        <f t="shared" si="9"/>
        <v>4882762.08</v>
      </c>
      <c r="E17" s="32">
        <f t="shared" si="6"/>
        <v>4068968.4</v>
      </c>
      <c r="F17" s="33">
        <f t="shared" si="6"/>
        <v>813793.67999999993</v>
      </c>
      <c r="G17" s="34">
        <f t="shared" si="6"/>
        <v>2775961.3501000004</v>
      </c>
      <c r="H17" s="32">
        <f t="shared" si="7"/>
        <v>2313117.5064000008</v>
      </c>
      <c r="I17" s="33">
        <f t="shared" si="7"/>
        <v>462843.84369999979</v>
      </c>
      <c r="J17" s="32">
        <f t="shared" si="7"/>
        <v>793446.98289999994</v>
      </c>
      <c r="K17" s="32">
        <f t="shared" si="7"/>
        <v>661205.81929999997</v>
      </c>
      <c r="L17" s="33">
        <f t="shared" si="7"/>
        <v>132241.16359999997</v>
      </c>
      <c r="M17" s="32">
        <f t="shared" si="7"/>
        <v>1156244.1000000001</v>
      </c>
      <c r="N17" s="32">
        <f t="shared" si="7"/>
        <v>963508.40000000014</v>
      </c>
      <c r="O17" s="33">
        <f t="shared" si="7"/>
        <v>192735.69999999998</v>
      </c>
      <c r="P17" s="32">
        <f t="shared" si="7"/>
        <v>1508487.6298999991</v>
      </c>
      <c r="Q17" s="32">
        <f t="shared" si="7"/>
        <v>1257059.8935999991</v>
      </c>
      <c r="R17" s="33">
        <f t="shared" si="7"/>
        <v>251427.73630000011</v>
      </c>
      <c r="S17" s="21">
        <f t="shared" si="7"/>
        <v>598313.1</v>
      </c>
      <c r="T17" s="21">
        <f t="shared" si="8"/>
        <v>498791</v>
      </c>
      <c r="U17" s="21">
        <f t="shared" si="8"/>
        <v>99522.099999999991</v>
      </c>
      <c r="V17" s="21">
        <f t="shared" si="8"/>
        <v>1508487.6298999991</v>
      </c>
      <c r="W17" s="21">
        <f t="shared" si="8"/>
        <v>1257059.8935999991</v>
      </c>
      <c r="X17" s="21">
        <f t="shared" si="8"/>
        <v>251427.73630000011</v>
      </c>
      <c r="Y17" s="21"/>
      <c r="Z17" s="21"/>
      <c r="AA17" s="21"/>
      <c r="AB17" s="21"/>
      <c r="AC17" s="21"/>
      <c r="AD17" s="21"/>
      <c r="AE17" s="21"/>
      <c r="AF17" s="21"/>
    </row>
    <row r="18" spans="1:32" ht="23.25" thickBot="1">
      <c r="A18" s="449"/>
      <c r="B18" s="452"/>
      <c r="C18" s="25" t="s">
        <v>200</v>
      </c>
      <c r="D18" s="26">
        <f>E18+F18</f>
        <v>4882762.08</v>
      </c>
      <c r="E18" s="26">
        <f>H18+T18+W18+Z18+AC18</f>
        <v>4068968.4</v>
      </c>
      <c r="F18" s="26">
        <f>I18+U18+X18+AA18+AD18</f>
        <v>813793.67999999993</v>
      </c>
      <c r="G18" s="26">
        <f>H18+I18</f>
        <v>2775961.3501000004</v>
      </c>
      <c r="H18" s="27">
        <v>2313117.5064000008</v>
      </c>
      <c r="I18" s="26">
        <v>462843.84369999979</v>
      </c>
      <c r="J18" s="28">
        <f>K18+L18</f>
        <v>793446.98289999994</v>
      </c>
      <c r="K18" s="28">
        <v>661205.81929999997</v>
      </c>
      <c r="L18" s="28">
        <v>132241.16359999997</v>
      </c>
      <c r="M18" s="28">
        <f>N18+O18</f>
        <v>1156244.1000000001</v>
      </c>
      <c r="N18" s="28">
        <v>963508.40000000014</v>
      </c>
      <c r="O18" s="28">
        <v>192735.69999999998</v>
      </c>
      <c r="P18" s="27">
        <f>Q18+R18</f>
        <v>1508487.6298999991</v>
      </c>
      <c r="Q18" s="27">
        <f>W18+Z18+AC18</f>
        <v>1257059.8935999991</v>
      </c>
      <c r="R18" s="27">
        <f>X18+AA18+AD18</f>
        <v>251427.73630000011</v>
      </c>
      <c r="S18" s="27">
        <f>T18+U18</f>
        <v>598313.1</v>
      </c>
      <c r="T18" s="27">
        <v>498791</v>
      </c>
      <c r="U18" s="27">
        <v>99522.099999999991</v>
      </c>
      <c r="V18" s="27">
        <f>W18+X18</f>
        <v>1508487.6298999991</v>
      </c>
      <c r="W18" s="27">
        <v>1257059.8935999991</v>
      </c>
      <c r="X18" s="27">
        <v>251427.73630000011</v>
      </c>
      <c r="Y18" s="27"/>
      <c r="Z18" s="27"/>
      <c r="AA18" s="27"/>
      <c r="AB18" s="27"/>
      <c r="AC18" s="27"/>
      <c r="AD18" s="27"/>
      <c r="AE18" s="21"/>
      <c r="AF18" s="21"/>
    </row>
    <row r="19" spans="1:32" ht="120.75" thickBot="1">
      <c r="A19" s="447"/>
      <c r="B19" s="450">
        <v>32002</v>
      </c>
      <c r="C19" s="39" t="s">
        <v>61</v>
      </c>
      <c r="D19" s="21">
        <f t="shared" ref="D19:S23" si="10">D20</f>
        <v>2612020.4243999999</v>
      </c>
      <c r="E19" s="21">
        <f t="shared" si="10"/>
        <v>2176683.6869999999</v>
      </c>
      <c r="F19" s="21">
        <f t="shared" si="10"/>
        <v>435336.73739999981</v>
      </c>
      <c r="G19" s="22">
        <f t="shared" si="10"/>
        <v>1050354.5390000001</v>
      </c>
      <c r="H19" s="21">
        <f t="shared" si="10"/>
        <v>883359.75210000004</v>
      </c>
      <c r="I19" s="21">
        <f t="shared" si="10"/>
        <v>166994.78689999998</v>
      </c>
      <c r="J19" s="21">
        <f t="shared" si="10"/>
        <v>414837.95199999999</v>
      </c>
      <c r="K19" s="21">
        <f t="shared" si="10"/>
        <v>347298.3934</v>
      </c>
      <c r="L19" s="21">
        <f t="shared" si="10"/>
        <v>67539.558599999989</v>
      </c>
      <c r="M19" s="21">
        <f t="shared" si="10"/>
        <v>557783.29999999993</v>
      </c>
      <c r="N19" s="21">
        <f t="shared" si="10"/>
        <v>464811.29999999993</v>
      </c>
      <c r="O19" s="21">
        <f t="shared" si="10"/>
        <v>92972</v>
      </c>
      <c r="P19" s="21">
        <f t="shared" si="10"/>
        <v>950449.98539999966</v>
      </c>
      <c r="Q19" s="21">
        <f t="shared" si="10"/>
        <v>788946.8348999999</v>
      </c>
      <c r="R19" s="21">
        <f t="shared" si="10"/>
        <v>161503.15049999981</v>
      </c>
      <c r="S19" s="21">
        <f>S20</f>
        <v>611215.89999999991</v>
      </c>
      <c r="T19" s="21">
        <f t="shared" ref="T19:X23" si="11">T20</f>
        <v>504377.1</v>
      </c>
      <c r="U19" s="21">
        <f t="shared" si="11"/>
        <v>106838.79999999999</v>
      </c>
      <c r="V19" s="21">
        <f>V20</f>
        <v>950449.98539999966</v>
      </c>
      <c r="W19" s="21">
        <f t="shared" si="11"/>
        <v>788946.8348999999</v>
      </c>
      <c r="X19" s="21">
        <f t="shared" si="11"/>
        <v>161503.15049999981</v>
      </c>
      <c r="Y19" s="21"/>
      <c r="Z19" s="21"/>
      <c r="AA19" s="21"/>
      <c r="AB19" s="21"/>
      <c r="AC19" s="21"/>
      <c r="AD19" s="21"/>
      <c r="AE19" s="21"/>
      <c r="AF19" s="21"/>
    </row>
    <row r="20" spans="1:32" ht="15.75" thickBot="1">
      <c r="A20" s="448"/>
      <c r="B20" s="451"/>
      <c r="C20" s="24" t="s">
        <v>205</v>
      </c>
      <c r="D20" s="21">
        <f t="shared" si="10"/>
        <v>2612020.4243999999</v>
      </c>
      <c r="E20" s="21">
        <f t="shared" si="10"/>
        <v>2176683.6869999999</v>
      </c>
      <c r="F20" s="21">
        <f t="shared" si="10"/>
        <v>435336.73739999981</v>
      </c>
      <c r="G20" s="22">
        <f t="shared" si="10"/>
        <v>1050354.5390000001</v>
      </c>
      <c r="H20" s="21">
        <f t="shared" si="10"/>
        <v>883359.75210000004</v>
      </c>
      <c r="I20" s="21">
        <f t="shared" si="10"/>
        <v>166994.78689999998</v>
      </c>
      <c r="J20" s="21">
        <f t="shared" si="10"/>
        <v>414837.95199999999</v>
      </c>
      <c r="K20" s="21">
        <f t="shared" si="10"/>
        <v>347298.3934</v>
      </c>
      <c r="L20" s="21">
        <f t="shared" si="10"/>
        <v>67539.558599999989</v>
      </c>
      <c r="M20" s="21">
        <f t="shared" si="10"/>
        <v>557783.29999999993</v>
      </c>
      <c r="N20" s="21">
        <f t="shared" si="10"/>
        <v>464811.29999999993</v>
      </c>
      <c r="O20" s="21">
        <f t="shared" si="10"/>
        <v>92972</v>
      </c>
      <c r="P20" s="21">
        <f t="shared" si="10"/>
        <v>950449.98539999966</v>
      </c>
      <c r="Q20" s="21">
        <f t="shared" si="10"/>
        <v>788946.8348999999</v>
      </c>
      <c r="R20" s="21">
        <f t="shared" si="10"/>
        <v>161503.15049999981</v>
      </c>
      <c r="S20" s="21">
        <f t="shared" si="10"/>
        <v>611215.89999999991</v>
      </c>
      <c r="T20" s="21">
        <f t="shared" si="11"/>
        <v>504377.1</v>
      </c>
      <c r="U20" s="21">
        <f t="shared" si="11"/>
        <v>106838.79999999999</v>
      </c>
      <c r="V20" s="21">
        <f t="shared" si="11"/>
        <v>950449.98539999966</v>
      </c>
      <c r="W20" s="21">
        <f t="shared" si="11"/>
        <v>788946.8348999999</v>
      </c>
      <c r="X20" s="21">
        <f t="shared" si="11"/>
        <v>161503.15049999981</v>
      </c>
      <c r="Y20" s="21"/>
      <c r="Z20" s="21"/>
      <c r="AA20" s="21"/>
      <c r="AB20" s="21"/>
      <c r="AC20" s="21"/>
      <c r="AD20" s="21"/>
      <c r="AE20" s="21"/>
      <c r="AF20" s="21"/>
    </row>
    <row r="21" spans="1:32" ht="23.25" thickBot="1">
      <c r="A21" s="448"/>
      <c r="B21" s="451"/>
      <c r="C21" s="24" t="s">
        <v>209</v>
      </c>
      <c r="D21" s="21">
        <f t="shared" si="10"/>
        <v>2612020.4243999999</v>
      </c>
      <c r="E21" s="21">
        <f t="shared" si="10"/>
        <v>2176683.6869999999</v>
      </c>
      <c r="F21" s="21">
        <f t="shared" si="10"/>
        <v>435336.73739999981</v>
      </c>
      <c r="G21" s="22">
        <f t="shared" si="10"/>
        <v>1050354.5390000001</v>
      </c>
      <c r="H21" s="21">
        <f t="shared" si="10"/>
        <v>883359.75210000004</v>
      </c>
      <c r="I21" s="21">
        <f t="shared" si="10"/>
        <v>166994.78689999998</v>
      </c>
      <c r="J21" s="21">
        <f t="shared" si="10"/>
        <v>414837.95199999999</v>
      </c>
      <c r="K21" s="21">
        <f t="shared" si="10"/>
        <v>347298.3934</v>
      </c>
      <c r="L21" s="21">
        <f t="shared" si="10"/>
        <v>67539.558599999989</v>
      </c>
      <c r="M21" s="21">
        <f t="shared" si="10"/>
        <v>557783.29999999993</v>
      </c>
      <c r="N21" s="21">
        <f t="shared" si="10"/>
        <v>464811.29999999993</v>
      </c>
      <c r="O21" s="21">
        <f t="shared" si="10"/>
        <v>92972</v>
      </c>
      <c r="P21" s="21">
        <f t="shared" si="10"/>
        <v>950449.98539999966</v>
      </c>
      <c r="Q21" s="21">
        <f t="shared" si="10"/>
        <v>788946.8348999999</v>
      </c>
      <c r="R21" s="21">
        <f t="shared" si="10"/>
        <v>161503.15049999981</v>
      </c>
      <c r="S21" s="21">
        <f t="shared" si="10"/>
        <v>611215.89999999991</v>
      </c>
      <c r="T21" s="21">
        <f t="shared" si="11"/>
        <v>504377.1</v>
      </c>
      <c r="U21" s="21">
        <f t="shared" si="11"/>
        <v>106838.79999999999</v>
      </c>
      <c r="V21" s="21">
        <f t="shared" si="11"/>
        <v>950449.98539999966</v>
      </c>
      <c r="W21" s="21">
        <f t="shared" si="11"/>
        <v>788946.8348999999</v>
      </c>
      <c r="X21" s="21">
        <f t="shared" si="11"/>
        <v>161503.15049999981</v>
      </c>
      <c r="Y21" s="21"/>
      <c r="Z21" s="21"/>
      <c r="AA21" s="21"/>
      <c r="AB21" s="21"/>
      <c r="AC21" s="21"/>
      <c r="AD21" s="21"/>
      <c r="AE21" s="21"/>
      <c r="AF21" s="21"/>
    </row>
    <row r="22" spans="1:32" ht="15.75" thickBot="1">
      <c r="A22" s="448"/>
      <c r="B22" s="451"/>
      <c r="C22" s="24" t="s">
        <v>210</v>
      </c>
      <c r="D22" s="21">
        <f t="shared" si="10"/>
        <v>2612020.4243999999</v>
      </c>
      <c r="E22" s="21">
        <f t="shared" si="10"/>
        <v>2176683.6869999999</v>
      </c>
      <c r="F22" s="21">
        <f t="shared" si="10"/>
        <v>435336.73739999981</v>
      </c>
      <c r="G22" s="22">
        <f t="shared" si="10"/>
        <v>1050354.5390000001</v>
      </c>
      <c r="H22" s="21">
        <f t="shared" si="10"/>
        <v>883359.75210000004</v>
      </c>
      <c r="I22" s="21">
        <f t="shared" si="10"/>
        <v>166994.78689999998</v>
      </c>
      <c r="J22" s="21">
        <f t="shared" si="10"/>
        <v>414837.95199999999</v>
      </c>
      <c r="K22" s="21">
        <f t="shared" si="10"/>
        <v>347298.3934</v>
      </c>
      <c r="L22" s="21">
        <f t="shared" si="10"/>
        <v>67539.558599999989</v>
      </c>
      <c r="M22" s="21">
        <f t="shared" si="10"/>
        <v>557783.29999999993</v>
      </c>
      <c r="N22" s="21">
        <f t="shared" si="10"/>
        <v>464811.29999999993</v>
      </c>
      <c r="O22" s="21">
        <f t="shared" si="10"/>
        <v>92972</v>
      </c>
      <c r="P22" s="21">
        <f t="shared" si="10"/>
        <v>950449.98539999966</v>
      </c>
      <c r="Q22" s="21">
        <f t="shared" si="10"/>
        <v>788946.8348999999</v>
      </c>
      <c r="R22" s="21">
        <f t="shared" si="10"/>
        <v>161503.15049999981</v>
      </c>
      <c r="S22" s="21">
        <f t="shared" si="10"/>
        <v>611215.89999999991</v>
      </c>
      <c r="T22" s="21">
        <f t="shared" si="11"/>
        <v>504377.1</v>
      </c>
      <c r="U22" s="21">
        <f t="shared" si="11"/>
        <v>106838.79999999999</v>
      </c>
      <c r="V22" s="21">
        <f t="shared" si="11"/>
        <v>950449.98539999966</v>
      </c>
      <c r="W22" s="21">
        <f t="shared" si="11"/>
        <v>788946.8348999999</v>
      </c>
      <c r="X22" s="21">
        <f t="shared" si="11"/>
        <v>161503.15049999981</v>
      </c>
      <c r="Y22" s="21"/>
      <c r="Z22" s="21"/>
      <c r="AA22" s="21"/>
      <c r="AB22" s="21"/>
      <c r="AC22" s="21"/>
      <c r="AD22" s="21"/>
      <c r="AE22" s="21"/>
      <c r="AF22" s="21"/>
    </row>
    <row r="23" spans="1:32" ht="15.75" thickBot="1">
      <c r="A23" s="448"/>
      <c r="B23" s="451"/>
      <c r="C23" s="24" t="s">
        <v>212</v>
      </c>
      <c r="D23" s="21">
        <f t="shared" si="10"/>
        <v>2612020.4243999999</v>
      </c>
      <c r="E23" s="21">
        <f t="shared" si="10"/>
        <v>2176683.6869999999</v>
      </c>
      <c r="F23" s="21">
        <f t="shared" si="10"/>
        <v>435336.73739999981</v>
      </c>
      <c r="G23" s="22">
        <f t="shared" si="10"/>
        <v>1050354.5390000001</v>
      </c>
      <c r="H23" s="21">
        <f t="shared" si="10"/>
        <v>883359.75210000004</v>
      </c>
      <c r="I23" s="21">
        <f t="shared" si="10"/>
        <v>166994.78689999998</v>
      </c>
      <c r="J23" s="21">
        <f t="shared" si="10"/>
        <v>414837.95199999999</v>
      </c>
      <c r="K23" s="21">
        <f t="shared" si="10"/>
        <v>347298.3934</v>
      </c>
      <c r="L23" s="21">
        <f t="shared" si="10"/>
        <v>67539.558599999989</v>
      </c>
      <c r="M23" s="21">
        <f t="shared" si="10"/>
        <v>557783.29999999993</v>
      </c>
      <c r="N23" s="21">
        <f t="shared" si="10"/>
        <v>464811.29999999993</v>
      </c>
      <c r="O23" s="21">
        <f t="shared" si="10"/>
        <v>92972</v>
      </c>
      <c r="P23" s="21">
        <f t="shared" si="10"/>
        <v>950449.98539999966</v>
      </c>
      <c r="Q23" s="21">
        <f t="shared" si="10"/>
        <v>788946.8348999999</v>
      </c>
      <c r="R23" s="21">
        <f t="shared" si="10"/>
        <v>161503.15049999981</v>
      </c>
      <c r="S23" s="21">
        <f t="shared" si="10"/>
        <v>611215.89999999991</v>
      </c>
      <c r="T23" s="21">
        <f t="shared" si="11"/>
        <v>504377.1</v>
      </c>
      <c r="U23" s="21">
        <f t="shared" si="11"/>
        <v>106838.79999999999</v>
      </c>
      <c r="V23" s="21">
        <f t="shared" si="11"/>
        <v>950449.98539999966</v>
      </c>
      <c r="W23" s="21">
        <f t="shared" si="11"/>
        <v>788946.8348999999</v>
      </c>
      <c r="X23" s="21">
        <f t="shared" si="11"/>
        <v>161503.15049999981</v>
      </c>
      <c r="Y23" s="21"/>
      <c r="Z23" s="21"/>
      <c r="AA23" s="21"/>
      <c r="AB23" s="21"/>
      <c r="AC23" s="21"/>
      <c r="AD23" s="21"/>
      <c r="AE23" s="21"/>
      <c r="AF23" s="21"/>
    </row>
    <row r="24" spans="1:32" ht="24.75" customHeight="1" thickBot="1">
      <c r="A24" s="449"/>
      <c r="B24" s="452"/>
      <c r="C24" s="25" t="s">
        <v>213</v>
      </c>
      <c r="D24" s="26">
        <f>E24+F24</f>
        <v>2612020.4243999999</v>
      </c>
      <c r="E24" s="26">
        <f>H24+T24+W24+Z24+AC24</f>
        <v>2176683.6869999999</v>
      </c>
      <c r="F24" s="26">
        <f>I24+U24+X24+AA24+AD24</f>
        <v>435336.73739999981</v>
      </c>
      <c r="G24" s="26">
        <f>H24+I24</f>
        <v>1050354.5390000001</v>
      </c>
      <c r="H24" s="27">
        <v>883359.75210000004</v>
      </c>
      <c r="I24" s="26">
        <v>166994.78689999998</v>
      </c>
      <c r="J24" s="28">
        <f>K24+L24</f>
        <v>414837.95199999999</v>
      </c>
      <c r="K24" s="28">
        <v>347298.3934</v>
      </c>
      <c r="L24" s="28">
        <v>67539.558599999989</v>
      </c>
      <c r="M24" s="28">
        <f>N24+O24</f>
        <v>557783.29999999993</v>
      </c>
      <c r="N24" s="28">
        <v>464811.29999999993</v>
      </c>
      <c r="O24" s="28">
        <v>92972</v>
      </c>
      <c r="P24" s="27">
        <f>Q24+R24</f>
        <v>950449.98539999966</v>
      </c>
      <c r="Q24" s="27">
        <f>W24+Z24+AC24</f>
        <v>788946.8348999999</v>
      </c>
      <c r="R24" s="27">
        <f>X24+AA24+AD24</f>
        <v>161503.15049999981</v>
      </c>
      <c r="S24" s="27">
        <f>T24+U24</f>
        <v>611215.89999999991</v>
      </c>
      <c r="T24" s="27">
        <v>504377.1</v>
      </c>
      <c r="U24" s="27">
        <v>106838.79999999999</v>
      </c>
      <c r="V24" s="27">
        <f>W24+X24</f>
        <v>950449.98539999966</v>
      </c>
      <c r="W24" s="27">
        <v>788946.8348999999</v>
      </c>
      <c r="X24" s="27">
        <v>161503.15049999981</v>
      </c>
      <c r="Y24" s="27"/>
      <c r="Z24" s="27"/>
      <c r="AA24" s="27"/>
      <c r="AB24" s="27"/>
      <c r="AC24" s="27"/>
      <c r="AD24" s="27"/>
      <c r="AE24" s="21"/>
      <c r="AF24" s="21"/>
    </row>
    <row r="27" spans="1:32" ht="20.25">
      <c r="C27" s="36" t="s">
        <v>214</v>
      </c>
    </row>
  </sheetData>
  <mergeCells count="51">
    <mergeCell ref="A13:A18"/>
    <mergeCell ref="B13:B18"/>
    <mergeCell ref="A19:A24"/>
    <mergeCell ref="B19:B24"/>
    <mergeCell ref="AF3:AF6"/>
    <mergeCell ref="V4:X4"/>
    <mergeCell ref="Y4:AA4"/>
    <mergeCell ref="AB4:AD4"/>
    <mergeCell ref="N5:N6"/>
    <mergeCell ref="O5:O6"/>
    <mergeCell ref="P5:P6"/>
    <mergeCell ref="Q5:Q6"/>
    <mergeCell ref="R5:R6"/>
    <mergeCell ref="S5:S6"/>
    <mergeCell ref="Y5:Y6"/>
    <mergeCell ref="Z5:Z6"/>
    <mergeCell ref="AA5:AA6"/>
    <mergeCell ref="AB5:AB6"/>
    <mergeCell ref="AC5:AC6"/>
    <mergeCell ref="E5:E6"/>
    <mergeCell ref="F5:F6"/>
    <mergeCell ref="G5:G6"/>
    <mergeCell ref="H5:H6"/>
    <mergeCell ref="X5:X6"/>
    <mergeCell ref="A1:AF1"/>
    <mergeCell ref="A2:AF2"/>
    <mergeCell ref="A3:B6"/>
    <mergeCell ref="C3:C6"/>
    <mergeCell ref="D3:F4"/>
    <mergeCell ref="G3:I4"/>
    <mergeCell ref="J3:L4"/>
    <mergeCell ref="M3:O4"/>
    <mergeCell ref="P3:R4"/>
    <mergeCell ref="S3:U4"/>
    <mergeCell ref="V3:AD3"/>
    <mergeCell ref="AE3:AE6"/>
    <mergeCell ref="AD5:AD6"/>
    <mergeCell ref="U5:U6"/>
    <mergeCell ref="V5:V6"/>
    <mergeCell ref="W5:W6"/>
    <mergeCell ref="A7:C7"/>
    <mergeCell ref="A8:B8"/>
    <mergeCell ref="A9:A12"/>
    <mergeCell ref="B9:B12"/>
    <mergeCell ref="T5:T6"/>
    <mergeCell ref="I5:I6"/>
    <mergeCell ref="J5:J6"/>
    <mergeCell ref="K5:K6"/>
    <mergeCell ref="L5:L6"/>
    <mergeCell ref="M5:M6"/>
    <mergeCell ref="D5:D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workbookViewId="0">
      <selection activeCell="K19" sqref="K19"/>
    </sheetView>
  </sheetViews>
  <sheetFormatPr defaultRowHeight="12.75"/>
  <cols>
    <col min="3" max="3" width="57.7109375" customWidth="1"/>
    <col min="4" max="4" width="13.140625" customWidth="1"/>
    <col min="5" max="5" width="10.5703125" bestFit="1" customWidth="1"/>
    <col min="6" max="6" width="11" customWidth="1"/>
    <col min="7" max="7" width="14.7109375" customWidth="1"/>
    <col min="8" max="9" width="12.140625" customWidth="1"/>
    <col min="10" max="10" width="15.5703125" customWidth="1"/>
    <col min="11" max="11" width="12.5703125" customWidth="1"/>
    <col min="12" max="12" width="10.28515625" customWidth="1"/>
    <col min="13" max="13" width="13.7109375" customWidth="1"/>
    <col min="14" max="14" width="16" bestFit="1" customWidth="1"/>
    <col min="15" max="15" width="11.140625" customWidth="1"/>
    <col min="16" max="16" width="11.5703125" bestFit="1" customWidth="1"/>
    <col min="17" max="17" width="12.7109375" customWidth="1"/>
    <col min="18" max="18" width="10.140625" bestFit="1" customWidth="1"/>
    <col min="19" max="20" width="10.5703125" bestFit="1" customWidth="1"/>
    <col min="21" max="21" width="9.42578125" bestFit="1" customWidth="1"/>
    <col min="23" max="23" width="13.28515625" bestFit="1" customWidth="1"/>
  </cols>
  <sheetData>
    <row r="1" spans="1:23" ht="13.5">
      <c r="A1" s="174" t="s">
        <v>348</v>
      </c>
    </row>
    <row r="2" spans="1:23" ht="14.25" thickBot="1">
      <c r="A2" s="175"/>
    </row>
    <row r="3" spans="1:23" ht="81" customHeight="1">
      <c r="A3" s="420" t="s">
        <v>94</v>
      </c>
      <c r="B3" s="421"/>
      <c r="C3" s="426" t="s">
        <v>95</v>
      </c>
      <c r="D3" s="420" t="s">
        <v>223</v>
      </c>
      <c r="E3" s="429"/>
      <c r="F3" s="430"/>
      <c r="G3" s="433" t="s">
        <v>224</v>
      </c>
      <c r="H3" s="429"/>
      <c r="I3" s="430"/>
      <c r="J3" s="433" t="s">
        <v>225</v>
      </c>
      <c r="K3" s="429"/>
      <c r="L3" s="430"/>
      <c r="M3" s="433" t="s">
        <v>226</v>
      </c>
      <c r="N3" s="429"/>
      <c r="O3" s="430"/>
      <c r="P3" s="433" t="s">
        <v>227</v>
      </c>
      <c r="Q3" s="429"/>
      <c r="R3" s="430"/>
      <c r="S3" s="433" t="s">
        <v>228</v>
      </c>
      <c r="T3" s="429"/>
      <c r="U3" s="430"/>
      <c r="V3" s="176"/>
    </row>
    <row r="4" spans="1:23" ht="13.5" thickBot="1">
      <c r="A4" s="422"/>
      <c r="B4" s="423"/>
      <c r="C4" s="427"/>
      <c r="D4" s="424"/>
      <c r="E4" s="431"/>
      <c r="F4" s="432"/>
      <c r="G4" s="434"/>
      <c r="H4" s="431"/>
      <c r="I4" s="432"/>
      <c r="J4" s="434"/>
      <c r="K4" s="431"/>
      <c r="L4" s="432"/>
      <c r="M4" s="434"/>
      <c r="N4" s="431"/>
      <c r="O4" s="432"/>
      <c r="P4" s="434"/>
      <c r="Q4" s="431"/>
      <c r="R4" s="432"/>
      <c r="S4" s="434"/>
      <c r="T4" s="431"/>
      <c r="U4" s="432"/>
      <c r="V4" s="176"/>
    </row>
    <row r="5" spans="1:23" ht="33" customHeight="1">
      <c r="A5" s="422"/>
      <c r="B5" s="423"/>
      <c r="C5" s="427"/>
      <c r="D5" s="416" t="s">
        <v>107</v>
      </c>
      <c r="E5" s="412" t="s">
        <v>165</v>
      </c>
      <c r="F5" s="445" t="s">
        <v>166</v>
      </c>
      <c r="G5" s="443" t="s">
        <v>107</v>
      </c>
      <c r="H5" s="408" t="s">
        <v>165</v>
      </c>
      <c r="I5" s="408" t="s">
        <v>166</v>
      </c>
      <c r="J5" s="410" t="s">
        <v>107</v>
      </c>
      <c r="K5" s="412" t="s">
        <v>165</v>
      </c>
      <c r="L5" s="412" t="s">
        <v>166</v>
      </c>
      <c r="M5" s="414" t="s">
        <v>107</v>
      </c>
      <c r="N5" s="408" t="s">
        <v>165</v>
      </c>
      <c r="O5" s="408" t="s">
        <v>229</v>
      </c>
      <c r="P5" s="443" t="s">
        <v>107</v>
      </c>
      <c r="Q5" s="408" t="s">
        <v>165</v>
      </c>
      <c r="R5" s="408" t="s">
        <v>166</v>
      </c>
      <c r="S5" s="443" t="s">
        <v>107</v>
      </c>
      <c r="T5" s="408" t="s">
        <v>165</v>
      </c>
      <c r="U5" s="408" t="s">
        <v>166</v>
      </c>
      <c r="V5" s="463"/>
    </row>
    <row r="6" spans="1:23" ht="23.25" customHeight="1" thickBot="1">
      <c r="A6" s="424"/>
      <c r="B6" s="425"/>
      <c r="C6" s="428"/>
      <c r="D6" s="417"/>
      <c r="E6" s="413"/>
      <c r="F6" s="446"/>
      <c r="G6" s="444"/>
      <c r="H6" s="409"/>
      <c r="I6" s="409"/>
      <c r="J6" s="411"/>
      <c r="K6" s="413"/>
      <c r="L6" s="413"/>
      <c r="M6" s="415"/>
      <c r="N6" s="409"/>
      <c r="O6" s="409"/>
      <c r="P6" s="444"/>
      <c r="Q6" s="409"/>
      <c r="R6" s="409"/>
      <c r="S6" s="444"/>
      <c r="T6" s="409"/>
      <c r="U6" s="409"/>
      <c r="V6" s="463"/>
    </row>
    <row r="7" spans="1:23" ht="17.25" customHeight="1" thickBot="1">
      <c r="A7" s="400" t="s">
        <v>167</v>
      </c>
      <c r="B7" s="401"/>
      <c r="C7" s="459"/>
      <c r="D7" s="40"/>
      <c r="E7" s="40"/>
      <c r="F7" s="40"/>
      <c r="G7" s="19"/>
      <c r="H7" s="19"/>
      <c r="I7" s="40"/>
      <c r="J7" s="40"/>
      <c r="K7" s="40"/>
      <c r="L7" s="177"/>
      <c r="M7" s="19"/>
      <c r="N7" s="178"/>
      <c r="O7" s="178"/>
      <c r="P7" s="178"/>
      <c r="Q7" s="178"/>
      <c r="R7" s="178"/>
      <c r="S7" s="178"/>
      <c r="T7" s="178"/>
      <c r="U7" s="19"/>
      <c r="V7" s="179"/>
    </row>
    <row r="8" spans="1:23" ht="24.75" thickBot="1">
      <c r="A8" s="460">
        <v>1206</v>
      </c>
      <c r="B8" s="461"/>
      <c r="C8" s="180" t="s">
        <v>221</v>
      </c>
      <c r="D8" s="181">
        <f>D9+D13+D19</f>
        <v>422449.50000000006</v>
      </c>
      <c r="E8" s="181">
        <f t="shared" ref="E8:F8" si="0">E9+E13+E19</f>
        <v>333516.19999999995</v>
      </c>
      <c r="F8" s="181">
        <f t="shared" si="0"/>
        <v>88933.3</v>
      </c>
      <c r="G8" s="181">
        <f>G9+G13+G19</f>
        <v>528062.1</v>
      </c>
      <c r="H8" s="181">
        <f t="shared" ref="H8:I8" si="1">H9+H13+H19</f>
        <v>416895.3</v>
      </c>
      <c r="I8" s="181">
        <f t="shared" si="1"/>
        <v>111166.8</v>
      </c>
      <c r="J8" s="181">
        <f>J9+J13+J19</f>
        <v>528062.1</v>
      </c>
      <c r="K8" s="181">
        <f t="shared" ref="K8:L8" si="2">K9+K13+K19</f>
        <v>416895.3</v>
      </c>
      <c r="L8" s="181">
        <f t="shared" si="2"/>
        <v>111166.8</v>
      </c>
      <c r="M8" s="181">
        <f>M9+M13+M19</f>
        <v>633673.69999999995</v>
      </c>
      <c r="N8" s="181">
        <f t="shared" ref="N8:O8" si="3">N9+N13+N19</f>
        <v>500273.80000000005</v>
      </c>
      <c r="O8" s="181">
        <f t="shared" si="3"/>
        <v>133399.9</v>
      </c>
      <c r="P8" s="181">
        <f>P9+P13+P19</f>
        <v>2112247.4</v>
      </c>
      <c r="Q8" s="181">
        <f t="shared" ref="Q8:U8" si="4">Q9+Q13+Q19</f>
        <v>1667580.6</v>
      </c>
      <c r="R8" s="181">
        <f t="shared" si="4"/>
        <v>444666.8</v>
      </c>
      <c r="S8" s="181">
        <f>S9+S13+S19</f>
        <v>4277.88277705768</v>
      </c>
      <c r="T8" s="181">
        <f t="shared" si="4"/>
        <v>3377.3100291639657</v>
      </c>
      <c r="U8" s="181">
        <f t="shared" si="4"/>
        <v>900.57274789371354</v>
      </c>
      <c r="V8" s="179"/>
      <c r="W8" s="182"/>
    </row>
    <row r="9" spans="1:23" ht="46.5" thickTop="1" thickBot="1">
      <c r="A9" s="462"/>
      <c r="B9" s="458">
        <v>11001</v>
      </c>
      <c r="C9" s="183" t="s">
        <v>57</v>
      </c>
      <c r="D9" s="184">
        <f t="shared" ref="D9:S11" si="5">D10</f>
        <v>180543.7</v>
      </c>
      <c r="E9" s="184">
        <f t="shared" si="5"/>
        <v>132882.6</v>
      </c>
      <c r="F9" s="184">
        <f t="shared" si="5"/>
        <v>47661.1</v>
      </c>
      <c r="G9" s="184">
        <f t="shared" si="5"/>
        <v>225679.8</v>
      </c>
      <c r="H9" s="184">
        <f t="shared" si="5"/>
        <v>166103.19999999998</v>
      </c>
      <c r="I9" s="184">
        <f t="shared" si="5"/>
        <v>59576.6</v>
      </c>
      <c r="J9" s="184">
        <f t="shared" si="5"/>
        <v>225679.8</v>
      </c>
      <c r="K9" s="184">
        <f t="shared" si="5"/>
        <v>166103.19999999998</v>
      </c>
      <c r="L9" s="184">
        <f t="shared" si="5"/>
        <v>59576.6</v>
      </c>
      <c r="M9" s="184">
        <f t="shared" si="5"/>
        <v>270815.09999999998</v>
      </c>
      <c r="N9" s="184">
        <f t="shared" si="5"/>
        <v>199323.5</v>
      </c>
      <c r="O9" s="184">
        <f t="shared" si="5"/>
        <v>71491.600000000006</v>
      </c>
      <c r="P9" s="184">
        <f t="shared" si="5"/>
        <v>902718.39999999991</v>
      </c>
      <c r="Q9" s="184">
        <f t="shared" si="5"/>
        <v>664412.49999999988</v>
      </c>
      <c r="R9" s="184">
        <f t="shared" si="5"/>
        <v>238305.90000000002</v>
      </c>
      <c r="S9" s="184">
        <f t="shared" si="5"/>
        <v>1828.2534024627348</v>
      </c>
      <c r="T9" s="184">
        <f t="shared" ref="T9:U11" si="6">T10</f>
        <v>1345.6183165910561</v>
      </c>
      <c r="U9" s="184">
        <f t="shared" si="6"/>
        <v>482.6350858716786</v>
      </c>
      <c r="V9" s="176"/>
    </row>
    <row r="10" spans="1:23" ht="14.25" thickTop="1" thickBot="1">
      <c r="A10" s="462"/>
      <c r="B10" s="458"/>
      <c r="C10" s="185" t="s">
        <v>205</v>
      </c>
      <c r="D10" s="184">
        <f t="shared" si="5"/>
        <v>180543.7</v>
      </c>
      <c r="E10" s="184">
        <f t="shared" si="5"/>
        <v>132882.6</v>
      </c>
      <c r="F10" s="184">
        <f t="shared" si="5"/>
        <v>47661.1</v>
      </c>
      <c r="G10" s="184">
        <f t="shared" si="5"/>
        <v>225679.8</v>
      </c>
      <c r="H10" s="184">
        <f t="shared" si="5"/>
        <v>166103.19999999998</v>
      </c>
      <c r="I10" s="184">
        <f t="shared" si="5"/>
        <v>59576.6</v>
      </c>
      <c r="J10" s="184">
        <f t="shared" si="5"/>
        <v>225679.8</v>
      </c>
      <c r="K10" s="184">
        <f t="shared" si="5"/>
        <v>166103.19999999998</v>
      </c>
      <c r="L10" s="184">
        <f t="shared" si="5"/>
        <v>59576.6</v>
      </c>
      <c r="M10" s="184">
        <f t="shared" si="5"/>
        <v>270815.09999999998</v>
      </c>
      <c r="N10" s="184">
        <f t="shared" si="5"/>
        <v>199323.5</v>
      </c>
      <c r="O10" s="184">
        <f t="shared" si="5"/>
        <v>71491.600000000006</v>
      </c>
      <c r="P10" s="184">
        <f t="shared" si="5"/>
        <v>902718.39999999991</v>
      </c>
      <c r="Q10" s="184">
        <f t="shared" si="5"/>
        <v>664412.49999999988</v>
      </c>
      <c r="R10" s="184">
        <f t="shared" si="5"/>
        <v>238305.90000000002</v>
      </c>
      <c r="S10" s="184">
        <f t="shared" si="5"/>
        <v>1828.2534024627348</v>
      </c>
      <c r="T10" s="184">
        <f t="shared" si="6"/>
        <v>1345.6183165910561</v>
      </c>
      <c r="U10" s="184">
        <f t="shared" si="6"/>
        <v>482.6350858716786</v>
      </c>
      <c r="V10" s="176"/>
    </row>
    <row r="11" spans="1:23" ht="14.25" thickTop="1" thickBot="1">
      <c r="A11" s="462"/>
      <c r="B11" s="458"/>
      <c r="C11" s="185" t="s">
        <v>206</v>
      </c>
      <c r="D11" s="184">
        <f t="shared" si="5"/>
        <v>180543.7</v>
      </c>
      <c r="E11" s="184">
        <f t="shared" si="5"/>
        <v>132882.6</v>
      </c>
      <c r="F11" s="184">
        <f t="shared" si="5"/>
        <v>47661.1</v>
      </c>
      <c r="G11" s="184">
        <f t="shared" si="5"/>
        <v>225679.8</v>
      </c>
      <c r="H11" s="184">
        <f t="shared" si="5"/>
        <v>166103.19999999998</v>
      </c>
      <c r="I11" s="184">
        <f t="shared" si="5"/>
        <v>59576.6</v>
      </c>
      <c r="J11" s="184">
        <f t="shared" si="5"/>
        <v>225679.8</v>
      </c>
      <c r="K11" s="184">
        <f t="shared" si="5"/>
        <v>166103.19999999998</v>
      </c>
      <c r="L11" s="184">
        <f t="shared" si="5"/>
        <v>59576.6</v>
      </c>
      <c r="M11" s="184">
        <f t="shared" si="5"/>
        <v>270815.09999999998</v>
      </c>
      <c r="N11" s="184">
        <f t="shared" si="5"/>
        <v>199323.5</v>
      </c>
      <c r="O11" s="184">
        <f t="shared" si="5"/>
        <v>71491.600000000006</v>
      </c>
      <c r="P11" s="184">
        <f t="shared" si="5"/>
        <v>902718.39999999991</v>
      </c>
      <c r="Q11" s="184">
        <f t="shared" si="5"/>
        <v>664412.49999999988</v>
      </c>
      <c r="R11" s="184">
        <f t="shared" si="5"/>
        <v>238305.90000000002</v>
      </c>
      <c r="S11" s="184">
        <f t="shared" si="5"/>
        <v>1828.2534024627348</v>
      </c>
      <c r="T11" s="184">
        <f t="shared" si="6"/>
        <v>1345.6183165910561</v>
      </c>
      <c r="U11" s="184">
        <f t="shared" si="6"/>
        <v>482.6350858716786</v>
      </c>
      <c r="V11" s="176"/>
    </row>
    <row r="12" spans="1:23" ht="19.5" customHeight="1" thickTop="1" thickBot="1">
      <c r="A12" s="462"/>
      <c r="B12" s="458"/>
      <c r="C12" s="186" t="s">
        <v>207</v>
      </c>
      <c r="D12" s="187">
        <f>SUM(E12:F12)</f>
        <v>180543.7</v>
      </c>
      <c r="E12" s="187">
        <v>132882.6</v>
      </c>
      <c r="F12" s="187">
        <v>47661.1</v>
      </c>
      <c r="G12" s="187">
        <f>SUM(H12:I12)</f>
        <v>225679.8</v>
      </c>
      <c r="H12" s="187">
        <v>166103.19999999998</v>
      </c>
      <c r="I12" s="187">
        <v>59576.6</v>
      </c>
      <c r="J12" s="187">
        <f>SUM(K12:L12)</f>
        <v>225679.8</v>
      </c>
      <c r="K12" s="187">
        <v>166103.19999999998</v>
      </c>
      <c r="L12" s="187">
        <v>59576.6</v>
      </c>
      <c r="M12" s="187">
        <f>SUM(N12:O12)</f>
        <v>270815.09999999998</v>
      </c>
      <c r="N12" s="187">
        <v>199323.5</v>
      </c>
      <c r="O12" s="187">
        <v>71491.600000000006</v>
      </c>
      <c r="P12" s="187">
        <f t="shared" ref="P12:Q12" si="7">M12+J12+G12+D12</f>
        <v>902718.39999999991</v>
      </c>
      <c r="Q12" s="187">
        <f t="shared" si="7"/>
        <v>664412.49999999988</v>
      </c>
      <c r="R12" s="187">
        <f>O12+L12+I12+F12</f>
        <v>238305.90000000002</v>
      </c>
      <c r="S12" s="188">
        <f>SUM(T12:U12)</f>
        <v>1828.2534024627348</v>
      </c>
      <c r="T12" s="188">
        <f>Q12/493.76</f>
        <v>1345.6183165910561</v>
      </c>
      <c r="U12" s="188">
        <f>R12/493.76</f>
        <v>482.6350858716786</v>
      </c>
      <c r="V12" s="176"/>
    </row>
    <row r="13" spans="1:23" ht="35.25" thickTop="1" thickBot="1">
      <c r="A13" s="458"/>
      <c r="B13" s="458">
        <v>32001</v>
      </c>
      <c r="C13" s="185" t="s">
        <v>208</v>
      </c>
      <c r="D13" s="184">
        <f t="shared" ref="D13:S17" si="8">D14</f>
        <v>119662.6</v>
      </c>
      <c r="E13" s="184">
        <f t="shared" si="8"/>
        <v>99758.2</v>
      </c>
      <c r="F13" s="184">
        <f t="shared" si="8"/>
        <v>19904.400000000001</v>
      </c>
      <c r="G13" s="184">
        <f t="shared" si="8"/>
        <v>149578.29999999999</v>
      </c>
      <c r="H13" s="184">
        <f t="shared" si="8"/>
        <v>124697.8</v>
      </c>
      <c r="I13" s="184">
        <f t="shared" si="8"/>
        <v>24880.5</v>
      </c>
      <c r="J13" s="184">
        <f t="shared" si="8"/>
        <v>149578.29999999999</v>
      </c>
      <c r="K13" s="184">
        <f t="shared" si="8"/>
        <v>124697.8</v>
      </c>
      <c r="L13" s="184">
        <f t="shared" si="8"/>
        <v>24880.5</v>
      </c>
      <c r="M13" s="184">
        <f t="shared" si="8"/>
        <v>179493.90000000002</v>
      </c>
      <c r="N13" s="184">
        <f t="shared" si="8"/>
        <v>149637.20000000001</v>
      </c>
      <c r="O13" s="184">
        <f t="shared" si="8"/>
        <v>29856.7</v>
      </c>
      <c r="P13" s="184">
        <f t="shared" si="8"/>
        <v>598313.1</v>
      </c>
      <c r="Q13" s="184">
        <f t="shared" si="8"/>
        <v>498791</v>
      </c>
      <c r="R13" s="184">
        <f t="shared" si="8"/>
        <v>99522.1</v>
      </c>
      <c r="S13" s="184">
        <f t="shared" si="8"/>
        <v>1211.7488253402464</v>
      </c>
      <c r="T13" s="184">
        <f t="shared" ref="T13:U17" si="9">T14</f>
        <v>1010.1891607258588</v>
      </c>
      <c r="U13" s="184">
        <f t="shared" si="9"/>
        <v>201.55966461438757</v>
      </c>
      <c r="V13" s="179"/>
    </row>
    <row r="14" spans="1:23" ht="17.25" thickTop="1" thickBot="1">
      <c r="A14" s="458"/>
      <c r="B14" s="458"/>
      <c r="C14" s="185" t="s">
        <v>205</v>
      </c>
      <c r="D14" s="184">
        <f t="shared" si="8"/>
        <v>119662.6</v>
      </c>
      <c r="E14" s="184">
        <f t="shared" si="8"/>
        <v>99758.2</v>
      </c>
      <c r="F14" s="184">
        <f t="shared" si="8"/>
        <v>19904.400000000001</v>
      </c>
      <c r="G14" s="184">
        <f t="shared" si="8"/>
        <v>149578.29999999999</v>
      </c>
      <c r="H14" s="184">
        <f t="shared" si="8"/>
        <v>124697.8</v>
      </c>
      <c r="I14" s="184">
        <f t="shared" si="8"/>
        <v>24880.5</v>
      </c>
      <c r="J14" s="184">
        <f t="shared" si="8"/>
        <v>149578.29999999999</v>
      </c>
      <c r="K14" s="184">
        <f t="shared" si="8"/>
        <v>124697.8</v>
      </c>
      <c r="L14" s="184">
        <f t="shared" si="8"/>
        <v>24880.5</v>
      </c>
      <c r="M14" s="184">
        <f t="shared" si="8"/>
        <v>179493.90000000002</v>
      </c>
      <c r="N14" s="184">
        <f t="shared" si="8"/>
        <v>149637.20000000001</v>
      </c>
      <c r="O14" s="184">
        <f t="shared" si="8"/>
        <v>29856.7</v>
      </c>
      <c r="P14" s="184">
        <f t="shared" si="8"/>
        <v>598313.1</v>
      </c>
      <c r="Q14" s="184">
        <f t="shared" si="8"/>
        <v>498791</v>
      </c>
      <c r="R14" s="184">
        <f t="shared" si="8"/>
        <v>99522.1</v>
      </c>
      <c r="S14" s="184">
        <f t="shared" si="8"/>
        <v>1211.7488253402464</v>
      </c>
      <c r="T14" s="184">
        <f t="shared" si="9"/>
        <v>1010.1891607258588</v>
      </c>
      <c r="U14" s="184">
        <f t="shared" si="9"/>
        <v>201.55966461438757</v>
      </c>
      <c r="V14" s="179"/>
    </row>
    <row r="15" spans="1:23" ht="14.25" thickTop="1" thickBot="1">
      <c r="A15" s="458"/>
      <c r="B15" s="458"/>
      <c r="C15" s="185" t="s">
        <v>209</v>
      </c>
      <c r="D15" s="184">
        <f t="shared" si="8"/>
        <v>119662.6</v>
      </c>
      <c r="E15" s="184">
        <f t="shared" si="8"/>
        <v>99758.2</v>
      </c>
      <c r="F15" s="184">
        <f t="shared" si="8"/>
        <v>19904.400000000001</v>
      </c>
      <c r="G15" s="184">
        <f t="shared" si="8"/>
        <v>149578.29999999999</v>
      </c>
      <c r="H15" s="184">
        <f t="shared" si="8"/>
        <v>124697.8</v>
      </c>
      <c r="I15" s="184">
        <f t="shared" si="8"/>
        <v>24880.5</v>
      </c>
      <c r="J15" s="184">
        <f t="shared" si="8"/>
        <v>149578.29999999999</v>
      </c>
      <c r="K15" s="184">
        <f t="shared" si="8"/>
        <v>124697.8</v>
      </c>
      <c r="L15" s="184">
        <f t="shared" si="8"/>
        <v>24880.5</v>
      </c>
      <c r="M15" s="184">
        <f t="shared" si="8"/>
        <v>179493.90000000002</v>
      </c>
      <c r="N15" s="184">
        <f t="shared" si="8"/>
        <v>149637.20000000001</v>
      </c>
      <c r="O15" s="184">
        <f t="shared" si="8"/>
        <v>29856.7</v>
      </c>
      <c r="P15" s="184">
        <f t="shared" si="8"/>
        <v>598313.1</v>
      </c>
      <c r="Q15" s="184">
        <f t="shared" si="8"/>
        <v>498791</v>
      </c>
      <c r="R15" s="184">
        <f t="shared" si="8"/>
        <v>99522.1</v>
      </c>
      <c r="S15" s="184">
        <f t="shared" si="8"/>
        <v>1211.7488253402464</v>
      </c>
      <c r="T15" s="184">
        <f t="shared" si="9"/>
        <v>1010.1891607258588</v>
      </c>
      <c r="U15" s="184">
        <f t="shared" si="9"/>
        <v>201.55966461438757</v>
      </c>
      <c r="V15" s="176"/>
    </row>
    <row r="16" spans="1:23" ht="14.25" thickTop="1" thickBot="1">
      <c r="A16" s="458"/>
      <c r="B16" s="458"/>
      <c r="C16" s="185" t="s">
        <v>210</v>
      </c>
      <c r="D16" s="184">
        <f t="shared" si="8"/>
        <v>119662.6</v>
      </c>
      <c r="E16" s="184">
        <f t="shared" si="8"/>
        <v>99758.2</v>
      </c>
      <c r="F16" s="184">
        <f t="shared" si="8"/>
        <v>19904.400000000001</v>
      </c>
      <c r="G16" s="184">
        <f t="shared" si="8"/>
        <v>149578.29999999999</v>
      </c>
      <c r="H16" s="184">
        <f t="shared" si="8"/>
        <v>124697.8</v>
      </c>
      <c r="I16" s="184">
        <f t="shared" si="8"/>
        <v>24880.5</v>
      </c>
      <c r="J16" s="184">
        <f t="shared" si="8"/>
        <v>149578.29999999999</v>
      </c>
      <c r="K16" s="184">
        <f t="shared" si="8"/>
        <v>124697.8</v>
      </c>
      <c r="L16" s="184">
        <f t="shared" si="8"/>
        <v>24880.5</v>
      </c>
      <c r="M16" s="184">
        <f t="shared" si="8"/>
        <v>179493.90000000002</v>
      </c>
      <c r="N16" s="184">
        <f t="shared" si="8"/>
        <v>149637.20000000001</v>
      </c>
      <c r="O16" s="184">
        <f t="shared" si="8"/>
        <v>29856.7</v>
      </c>
      <c r="P16" s="184">
        <f t="shared" si="8"/>
        <v>598313.1</v>
      </c>
      <c r="Q16" s="184">
        <f t="shared" si="8"/>
        <v>498791</v>
      </c>
      <c r="R16" s="184">
        <f t="shared" si="8"/>
        <v>99522.1</v>
      </c>
      <c r="S16" s="184">
        <f t="shared" si="8"/>
        <v>1211.7488253402464</v>
      </c>
      <c r="T16" s="184">
        <f t="shared" si="9"/>
        <v>1010.1891607258588</v>
      </c>
      <c r="U16" s="184">
        <f t="shared" si="9"/>
        <v>201.55966461438757</v>
      </c>
      <c r="V16" s="176"/>
    </row>
    <row r="17" spans="1:22" ht="14.25" thickTop="1" thickBot="1">
      <c r="A17" s="458"/>
      <c r="B17" s="458"/>
      <c r="C17" s="185" t="s">
        <v>211</v>
      </c>
      <c r="D17" s="184">
        <f t="shared" si="8"/>
        <v>119662.6</v>
      </c>
      <c r="E17" s="184">
        <f t="shared" si="8"/>
        <v>99758.2</v>
      </c>
      <c r="F17" s="184">
        <f t="shared" si="8"/>
        <v>19904.400000000001</v>
      </c>
      <c r="G17" s="184">
        <f t="shared" si="8"/>
        <v>149578.29999999999</v>
      </c>
      <c r="H17" s="184">
        <f t="shared" si="8"/>
        <v>124697.8</v>
      </c>
      <c r="I17" s="184">
        <f t="shared" si="8"/>
        <v>24880.5</v>
      </c>
      <c r="J17" s="184">
        <f t="shared" si="8"/>
        <v>149578.29999999999</v>
      </c>
      <c r="K17" s="184">
        <f t="shared" si="8"/>
        <v>124697.8</v>
      </c>
      <c r="L17" s="184">
        <f t="shared" si="8"/>
        <v>24880.5</v>
      </c>
      <c r="M17" s="184">
        <f t="shared" si="8"/>
        <v>179493.90000000002</v>
      </c>
      <c r="N17" s="184">
        <f t="shared" si="8"/>
        <v>149637.20000000001</v>
      </c>
      <c r="O17" s="184">
        <f t="shared" si="8"/>
        <v>29856.7</v>
      </c>
      <c r="P17" s="184">
        <f t="shared" si="8"/>
        <v>598313.1</v>
      </c>
      <c r="Q17" s="184">
        <f t="shared" si="8"/>
        <v>498791</v>
      </c>
      <c r="R17" s="184">
        <f t="shared" si="8"/>
        <v>99522.1</v>
      </c>
      <c r="S17" s="184">
        <f t="shared" si="8"/>
        <v>1211.7488253402464</v>
      </c>
      <c r="T17" s="184">
        <f t="shared" si="9"/>
        <v>1010.1891607258588</v>
      </c>
      <c r="U17" s="184">
        <f t="shared" si="9"/>
        <v>201.55966461438757</v>
      </c>
      <c r="V17" s="176"/>
    </row>
    <row r="18" spans="1:22" ht="14.25" thickTop="1" thickBot="1">
      <c r="A18" s="458"/>
      <c r="B18" s="458"/>
      <c r="C18" s="186" t="s">
        <v>200</v>
      </c>
      <c r="D18" s="187">
        <f>SUM(E18:F18)</f>
        <v>119662.6</v>
      </c>
      <c r="E18" s="187">
        <v>99758.2</v>
      </c>
      <c r="F18" s="187">
        <v>19904.400000000001</v>
      </c>
      <c r="G18" s="187">
        <f>SUM(H18:I18)</f>
        <v>149578.29999999999</v>
      </c>
      <c r="H18" s="187">
        <v>124697.8</v>
      </c>
      <c r="I18" s="187">
        <v>24880.5</v>
      </c>
      <c r="J18" s="187">
        <f>SUM(K18:L18)</f>
        <v>149578.29999999999</v>
      </c>
      <c r="K18" s="187">
        <v>124697.8</v>
      </c>
      <c r="L18" s="187">
        <v>24880.5</v>
      </c>
      <c r="M18" s="187">
        <f>SUM(N18:O18)</f>
        <v>179493.90000000002</v>
      </c>
      <c r="N18" s="187">
        <v>149637.20000000001</v>
      </c>
      <c r="O18" s="187">
        <v>29856.7</v>
      </c>
      <c r="P18" s="187">
        <f t="shared" ref="P18:Q18" si="10">M18+J18+G18+D18</f>
        <v>598313.1</v>
      </c>
      <c r="Q18" s="187">
        <f t="shared" si="10"/>
        <v>498791</v>
      </c>
      <c r="R18" s="187">
        <f>O18+L18+I18+F18</f>
        <v>99522.1</v>
      </c>
      <c r="S18" s="188">
        <f>SUM(T18:U18)</f>
        <v>1211.7488253402464</v>
      </c>
      <c r="T18" s="188">
        <f>Q18/493.76</f>
        <v>1010.1891607258588</v>
      </c>
      <c r="U18" s="188">
        <f>R18/493.76</f>
        <v>201.55966461438757</v>
      </c>
      <c r="V18" s="176"/>
    </row>
    <row r="19" spans="1:22" ht="76.5" thickTop="1" thickBot="1">
      <c r="A19" s="457"/>
      <c r="B19" s="458">
        <v>32002</v>
      </c>
      <c r="C19" s="183" t="s">
        <v>61</v>
      </c>
      <c r="D19" s="184">
        <f t="shared" ref="D19:S23" si="11">D20</f>
        <v>122243.2</v>
      </c>
      <c r="E19" s="184">
        <f t="shared" si="11"/>
        <v>100875.4</v>
      </c>
      <c r="F19" s="184">
        <f t="shared" si="11"/>
        <v>21367.8</v>
      </c>
      <c r="G19" s="184">
        <f t="shared" si="11"/>
        <v>152804</v>
      </c>
      <c r="H19" s="184">
        <f t="shared" si="11"/>
        <v>126094.3</v>
      </c>
      <c r="I19" s="184">
        <f t="shared" si="11"/>
        <v>26709.7</v>
      </c>
      <c r="J19" s="184">
        <f t="shared" si="11"/>
        <v>152804</v>
      </c>
      <c r="K19" s="184">
        <f t="shared" si="11"/>
        <v>126094.3</v>
      </c>
      <c r="L19" s="184">
        <f t="shared" si="11"/>
        <v>26709.7</v>
      </c>
      <c r="M19" s="184">
        <f t="shared" si="11"/>
        <v>183364.7</v>
      </c>
      <c r="N19" s="184">
        <f t="shared" si="11"/>
        <v>151313.1</v>
      </c>
      <c r="O19" s="184">
        <f t="shared" si="11"/>
        <v>32051.599999999999</v>
      </c>
      <c r="P19" s="184">
        <f t="shared" si="11"/>
        <v>611215.9</v>
      </c>
      <c r="Q19" s="184">
        <f t="shared" si="11"/>
        <v>504377.1</v>
      </c>
      <c r="R19" s="184">
        <f t="shared" si="11"/>
        <v>106838.8</v>
      </c>
      <c r="S19" s="184">
        <f t="shared" si="11"/>
        <v>1237.8805492546987</v>
      </c>
      <c r="T19" s="184">
        <f t="shared" ref="T19:U23" si="12">T20</f>
        <v>1021.5025518470512</v>
      </c>
      <c r="U19" s="184">
        <f t="shared" si="12"/>
        <v>216.37799740764746</v>
      </c>
      <c r="V19" s="179"/>
    </row>
    <row r="20" spans="1:22" ht="14.25" thickTop="1" thickBot="1">
      <c r="A20" s="457"/>
      <c r="B20" s="458"/>
      <c r="C20" s="185" t="s">
        <v>205</v>
      </c>
      <c r="D20" s="184">
        <f t="shared" si="11"/>
        <v>122243.2</v>
      </c>
      <c r="E20" s="184">
        <f t="shared" si="11"/>
        <v>100875.4</v>
      </c>
      <c r="F20" s="184">
        <f t="shared" si="11"/>
        <v>21367.8</v>
      </c>
      <c r="G20" s="184">
        <f t="shared" si="11"/>
        <v>152804</v>
      </c>
      <c r="H20" s="184">
        <f t="shared" si="11"/>
        <v>126094.3</v>
      </c>
      <c r="I20" s="184">
        <f t="shared" si="11"/>
        <v>26709.7</v>
      </c>
      <c r="J20" s="184">
        <f t="shared" si="11"/>
        <v>152804</v>
      </c>
      <c r="K20" s="184">
        <f t="shared" si="11"/>
        <v>126094.3</v>
      </c>
      <c r="L20" s="184">
        <f t="shared" si="11"/>
        <v>26709.7</v>
      </c>
      <c r="M20" s="184">
        <f t="shared" si="11"/>
        <v>183364.7</v>
      </c>
      <c r="N20" s="184">
        <f t="shared" si="11"/>
        <v>151313.1</v>
      </c>
      <c r="O20" s="184">
        <f t="shared" si="11"/>
        <v>32051.599999999999</v>
      </c>
      <c r="P20" s="184">
        <f t="shared" si="11"/>
        <v>611215.9</v>
      </c>
      <c r="Q20" s="184">
        <f t="shared" si="11"/>
        <v>504377.1</v>
      </c>
      <c r="R20" s="184">
        <f t="shared" si="11"/>
        <v>106838.8</v>
      </c>
      <c r="S20" s="184">
        <f t="shared" si="11"/>
        <v>1237.8805492546987</v>
      </c>
      <c r="T20" s="184">
        <f t="shared" si="12"/>
        <v>1021.5025518470512</v>
      </c>
      <c r="U20" s="184">
        <f t="shared" si="12"/>
        <v>216.37799740764746</v>
      </c>
    </row>
    <row r="21" spans="1:22" ht="14.25" thickTop="1" thickBot="1">
      <c r="A21" s="457"/>
      <c r="B21" s="458"/>
      <c r="C21" s="185" t="s">
        <v>209</v>
      </c>
      <c r="D21" s="184">
        <f t="shared" si="11"/>
        <v>122243.2</v>
      </c>
      <c r="E21" s="184">
        <f t="shared" si="11"/>
        <v>100875.4</v>
      </c>
      <c r="F21" s="184">
        <f t="shared" si="11"/>
        <v>21367.8</v>
      </c>
      <c r="G21" s="184">
        <f t="shared" si="11"/>
        <v>152804</v>
      </c>
      <c r="H21" s="184">
        <f t="shared" si="11"/>
        <v>126094.3</v>
      </c>
      <c r="I21" s="184">
        <f t="shared" si="11"/>
        <v>26709.7</v>
      </c>
      <c r="J21" s="184">
        <f t="shared" si="11"/>
        <v>152804</v>
      </c>
      <c r="K21" s="184">
        <f t="shared" si="11"/>
        <v>126094.3</v>
      </c>
      <c r="L21" s="184">
        <f t="shared" si="11"/>
        <v>26709.7</v>
      </c>
      <c r="M21" s="184">
        <f t="shared" si="11"/>
        <v>183364.7</v>
      </c>
      <c r="N21" s="184">
        <f t="shared" si="11"/>
        <v>151313.1</v>
      </c>
      <c r="O21" s="184">
        <f t="shared" si="11"/>
        <v>32051.599999999999</v>
      </c>
      <c r="P21" s="184">
        <f t="shared" si="11"/>
        <v>611215.9</v>
      </c>
      <c r="Q21" s="184">
        <f t="shared" si="11"/>
        <v>504377.1</v>
      </c>
      <c r="R21" s="184">
        <f t="shared" si="11"/>
        <v>106838.8</v>
      </c>
      <c r="S21" s="184">
        <f t="shared" si="11"/>
        <v>1237.8805492546987</v>
      </c>
      <c r="T21" s="184">
        <f t="shared" si="12"/>
        <v>1021.5025518470512</v>
      </c>
      <c r="U21" s="184">
        <f t="shared" si="12"/>
        <v>216.37799740764746</v>
      </c>
    </row>
    <row r="22" spans="1:22" ht="14.25" thickTop="1" thickBot="1">
      <c r="A22" s="457"/>
      <c r="B22" s="458"/>
      <c r="C22" s="185" t="s">
        <v>210</v>
      </c>
      <c r="D22" s="184">
        <f t="shared" si="11"/>
        <v>122243.2</v>
      </c>
      <c r="E22" s="184">
        <f t="shared" si="11"/>
        <v>100875.4</v>
      </c>
      <c r="F22" s="184">
        <f t="shared" si="11"/>
        <v>21367.8</v>
      </c>
      <c r="G22" s="184">
        <f t="shared" si="11"/>
        <v>152804</v>
      </c>
      <c r="H22" s="184">
        <f t="shared" si="11"/>
        <v>126094.3</v>
      </c>
      <c r="I22" s="184">
        <f t="shared" si="11"/>
        <v>26709.7</v>
      </c>
      <c r="J22" s="184">
        <f t="shared" si="11"/>
        <v>152804</v>
      </c>
      <c r="K22" s="184">
        <f t="shared" si="11"/>
        <v>126094.3</v>
      </c>
      <c r="L22" s="184">
        <f t="shared" si="11"/>
        <v>26709.7</v>
      </c>
      <c r="M22" s="184">
        <f t="shared" si="11"/>
        <v>183364.7</v>
      </c>
      <c r="N22" s="184">
        <f t="shared" si="11"/>
        <v>151313.1</v>
      </c>
      <c r="O22" s="184">
        <f t="shared" si="11"/>
        <v>32051.599999999999</v>
      </c>
      <c r="P22" s="184">
        <f t="shared" si="11"/>
        <v>611215.9</v>
      </c>
      <c r="Q22" s="184">
        <f t="shared" si="11"/>
        <v>504377.1</v>
      </c>
      <c r="R22" s="184">
        <f t="shared" si="11"/>
        <v>106838.8</v>
      </c>
      <c r="S22" s="184">
        <f t="shared" si="11"/>
        <v>1237.8805492546987</v>
      </c>
      <c r="T22" s="184">
        <f t="shared" si="12"/>
        <v>1021.5025518470512</v>
      </c>
      <c r="U22" s="184">
        <f t="shared" si="12"/>
        <v>216.37799740764746</v>
      </c>
    </row>
    <row r="23" spans="1:22" ht="14.25" thickTop="1" thickBot="1">
      <c r="A23" s="457"/>
      <c r="B23" s="458"/>
      <c r="C23" s="185" t="s">
        <v>212</v>
      </c>
      <c r="D23" s="184">
        <f t="shared" si="11"/>
        <v>122243.2</v>
      </c>
      <c r="E23" s="184">
        <f t="shared" si="11"/>
        <v>100875.4</v>
      </c>
      <c r="F23" s="184">
        <f t="shared" si="11"/>
        <v>21367.8</v>
      </c>
      <c r="G23" s="184">
        <f t="shared" si="11"/>
        <v>152804</v>
      </c>
      <c r="H23" s="184">
        <f t="shared" si="11"/>
        <v>126094.3</v>
      </c>
      <c r="I23" s="184">
        <f t="shared" si="11"/>
        <v>26709.7</v>
      </c>
      <c r="J23" s="184">
        <f t="shared" si="11"/>
        <v>152804</v>
      </c>
      <c r="K23" s="184">
        <f t="shared" si="11"/>
        <v>126094.3</v>
      </c>
      <c r="L23" s="184">
        <f t="shared" si="11"/>
        <v>26709.7</v>
      </c>
      <c r="M23" s="184">
        <f t="shared" si="11"/>
        <v>183364.7</v>
      </c>
      <c r="N23" s="184">
        <f t="shared" si="11"/>
        <v>151313.1</v>
      </c>
      <c r="O23" s="184">
        <f t="shared" si="11"/>
        <v>32051.599999999999</v>
      </c>
      <c r="P23" s="184">
        <f t="shared" si="11"/>
        <v>611215.9</v>
      </c>
      <c r="Q23" s="184">
        <f t="shared" si="11"/>
        <v>504377.1</v>
      </c>
      <c r="R23" s="184">
        <f t="shared" si="11"/>
        <v>106838.8</v>
      </c>
      <c r="S23" s="184">
        <f t="shared" si="11"/>
        <v>1237.8805492546987</v>
      </c>
      <c r="T23" s="184">
        <f t="shared" si="12"/>
        <v>1021.5025518470512</v>
      </c>
      <c r="U23" s="184">
        <f t="shared" si="12"/>
        <v>216.37799740764746</v>
      </c>
    </row>
    <row r="24" spans="1:22" ht="24.75" customHeight="1" thickTop="1" thickBot="1">
      <c r="A24" s="457"/>
      <c r="B24" s="458"/>
      <c r="C24" s="186" t="s">
        <v>213</v>
      </c>
      <c r="D24" s="187">
        <f>SUM(E24:F24)</f>
        <v>122243.2</v>
      </c>
      <c r="E24" s="187">
        <v>100875.4</v>
      </c>
      <c r="F24" s="187">
        <v>21367.8</v>
      </c>
      <c r="G24" s="187">
        <f>SUM(H24:I24)</f>
        <v>152804</v>
      </c>
      <c r="H24" s="187">
        <v>126094.3</v>
      </c>
      <c r="I24" s="187">
        <v>26709.7</v>
      </c>
      <c r="J24" s="187">
        <f>SUM(K24:L24)</f>
        <v>152804</v>
      </c>
      <c r="K24" s="187">
        <v>126094.3</v>
      </c>
      <c r="L24" s="187">
        <v>26709.7</v>
      </c>
      <c r="M24" s="187">
        <f>SUM(N24:O24)</f>
        <v>183364.7</v>
      </c>
      <c r="N24" s="187">
        <v>151313.1</v>
      </c>
      <c r="O24" s="187">
        <v>32051.599999999999</v>
      </c>
      <c r="P24" s="187">
        <f t="shared" ref="P24:Q24" si="13">M24+J24+G24+D24</f>
        <v>611215.9</v>
      </c>
      <c r="Q24" s="187">
        <f t="shared" si="13"/>
        <v>504377.1</v>
      </c>
      <c r="R24" s="187">
        <f>O24+L24+I24+F24</f>
        <v>106838.8</v>
      </c>
      <c r="S24" s="188">
        <f>SUM(T24:U24)</f>
        <v>1237.8805492546987</v>
      </c>
      <c r="T24" s="189">
        <f>Q24/493.76</f>
        <v>1021.5025518470512</v>
      </c>
      <c r="U24" s="189">
        <f>R24/493.76</f>
        <v>216.37799740764746</v>
      </c>
    </row>
    <row r="25" spans="1:22" ht="13.5" thickTop="1"/>
    <row r="26" spans="1:22">
      <c r="N26" s="182"/>
      <c r="P26" s="182"/>
    </row>
  </sheetData>
  <mergeCells count="35">
    <mergeCell ref="V5:V6"/>
    <mergeCell ref="A3:B6"/>
    <mergeCell ref="C3:C6"/>
    <mergeCell ref="D3:F4"/>
    <mergeCell ref="G3:I4"/>
    <mergeCell ref="J3:L4"/>
    <mergeCell ref="M3:O4"/>
    <mergeCell ref="P3:R4"/>
    <mergeCell ref="S3:U4"/>
    <mergeCell ref="R5:R6"/>
    <mergeCell ref="S5:S6"/>
    <mergeCell ref="T5:T6"/>
    <mergeCell ref="U5:U6"/>
    <mergeCell ref="J5:J6"/>
    <mergeCell ref="K5:K6"/>
    <mergeCell ref="L5:L6"/>
    <mergeCell ref="A19:A24"/>
    <mergeCell ref="B19:B24"/>
    <mergeCell ref="A7:C7"/>
    <mergeCell ref="A8:B8"/>
    <mergeCell ref="A9:A12"/>
    <mergeCell ref="B9:B12"/>
    <mergeCell ref="A13:A18"/>
    <mergeCell ref="B13:B18"/>
    <mergeCell ref="P5:P6"/>
    <mergeCell ref="Q5:Q6"/>
    <mergeCell ref="D5:D6"/>
    <mergeCell ref="E5:E6"/>
    <mergeCell ref="F5:F6"/>
    <mergeCell ref="G5:G6"/>
    <mergeCell ref="H5:H6"/>
    <mergeCell ref="I5:I6"/>
    <mergeCell ref="M5:M6"/>
    <mergeCell ref="N5:N6"/>
    <mergeCell ref="O5:O6"/>
  </mergeCells>
  <hyperlinks>
    <hyperlink ref="C10" location="_ftn1" display="_ftn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2:V181"/>
  <sheetViews>
    <sheetView view="pageBreakPreview" zoomScale="70" zoomScaleNormal="73" zoomScaleSheetLayoutView="70" workbookViewId="0">
      <selection activeCell="J175" sqref="J175:O175"/>
    </sheetView>
  </sheetViews>
  <sheetFormatPr defaultColWidth="20.140625" defaultRowHeight="15.75"/>
  <cols>
    <col min="1" max="1" width="10.7109375" style="94" customWidth="1"/>
    <col min="2" max="2" width="19.42578125" style="94" customWidth="1"/>
    <col min="3" max="3" width="56.42578125" style="95" customWidth="1"/>
    <col min="4" max="4" width="20.140625" style="94"/>
    <col min="5" max="6" width="20.140625" style="95"/>
    <col min="7" max="7" width="15.85546875" style="95" customWidth="1"/>
    <col min="8" max="8" width="13.85546875" style="95" customWidth="1"/>
    <col min="9" max="9" width="14.140625" style="95" customWidth="1"/>
    <col min="10" max="10" width="20.140625" style="95" customWidth="1"/>
    <col min="11" max="11" width="16.5703125" style="95" customWidth="1"/>
    <col min="12" max="12" width="18.42578125" style="95" customWidth="1"/>
    <col min="13" max="16384" width="20.140625" style="95"/>
  </cols>
  <sheetData>
    <row r="2" spans="1:22" ht="16.5">
      <c r="A2" s="12" t="s">
        <v>149</v>
      </c>
    </row>
    <row r="3" spans="1:22" ht="16.5">
      <c r="B3" s="96" t="s">
        <v>349</v>
      </c>
      <c r="D3" s="141"/>
      <c r="E3" s="141"/>
      <c r="F3" s="141"/>
      <c r="M3" s="218"/>
      <c r="N3" s="218"/>
      <c r="O3" s="218"/>
    </row>
    <row r="4" spans="1:22">
      <c r="D4" s="141"/>
      <c r="E4" s="141"/>
      <c r="F4" s="141"/>
      <c r="O4" s="97" t="s">
        <v>150</v>
      </c>
    </row>
    <row r="6" spans="1:22" s="98" customFormat="1" ht="16.5">
      <c r="A6" s="465" t="s">
        <v>94</v>
      </c>
      <c r="B6" s="465"/>
      <c r="C6" s="465" t="s">
        <v>168</v>
      </c>
      <c r="D6" s="466" t="s">
        <v>234</v>
      </c>
      <c r="E6" s="466"/>
      <c r="F6" s="466"/>
      <c r="G6" s="466" t="s">
        <v>233</v>
      </c>
      <c r="H6" s="466"/>
      <c r="I6" s="466"/>
      <c r="J6" s="465" t="s">
        <v>169</v>
      </c>
      <c r="K6" s="465"/>
      <c r="L6" s="465"/>
      <c r="M6" s="469" t="s">
        <v>232</v>
      </c>
      <c r="N6" s="470"/>
      <c r="O6" s="471"/>
    </row>
    <row r="7" spans="1:22" s="98" customFormat="1" ht="16.5">
      <c r="A7" s="465"/>
      <c r="B7" s="465"/>
      <c r="C7" s="465"/>
      <c r="D7" s="466"/>
      <c r="E7" s="466"/>
      <c r="F7" s="466"/>
      <c r="G7" s="466"/>
      <c r="H7" s="466"/>
      <c r="I7" s="466"/>
      <c r="J7" s="465" t="s">
        <v>170</v>
      </c>
      <c r="K7" s="465"/>
      <c r="L7" s="465"/>
      <c r="M7" s="472"/>
      <c r="N7" s="473"/>
      <c r="O7" s="474"/>
    </row>
    <row r="8" spans="1:22" s="98" customFormat="1" ht="16.5">
      <c r="A8" s="99" t="s">
        <v>151</v>
      </c>
      <c r="B8" s="99" t="s">
        <v>152</v>
      </c>
      <c r="C8" s="100" t="s">
        <v>168</v>
      </c>
      <c r="D8" s="99" t="s">
        <v>162</v>
      </c>
      <c r="E8" s="99" t="s">
        <v>163</v>
      </c>
      <c r="F8" s="99" t="s">
        <v>164</v>
      </c>
      <c r="G8" s="99" t="s">
        <v>162</v>
      </c>
      <c r="H8" s="99" t="s">
        <v>163</v>
      </c>
      <c r="I8" s="99" t="s">
        <v>164</v>
      </c>
      <c r="J8" s="99" t="s">
        <v>162</v>
      </c>
      <c r="K8" s="99" t="s">
        <v>163</v>
      </c>
      <c r="L8" s="99" t="s">
        <v>164</v>
      </c>
      <c r="M8" s="99" t="s">
        <v>162</v>
      </c>
      <c r="N8" s="99" t="s">
        <v>163</v>
      </c>
      <c r="O8" s="99" t="s">
        <v>164</v>
      </c>
      <c r="Q8" s="227"/>
    </row>
    <row r="9" spans="1:22" s="98" customFormat="1" ht="16.5">
      <c r="A9" s="99"/>
      <c r="B9" s="99"/>
      <c r="C9" s="100" t="s">
        <v>107</v>
      </c>
      <c r="D9" s="101">
        <f>D10+D141+D165</f>
        <v>546509301.72001731</v>
      </c>
      <c r="E9" s="101">
        <f t="shared" ref="E9:O9" si="0">E10+E141+E165</f>
        <v>553338510.72464263</v>
      </c>
      <c r="F9" s="101">
        <f t="shared" si="0"/>
        <v>562539258.71465456</v>
      </c>
      <c r="G9" s="101">
        <f t="shared" si="0"/>
        <v>0</v>
      </c>
      <c r="H9" s="101">
        <f t="shared" si="0"/>
        <v>0</v>
      </c>
      <c r="I9" s="101">
        <f t="shared" si="0"/>
        <v>0</v>
      </c>
      <c r="J9" s="101">
        <f t="shared" si="0"/>
        <v>3475113.2</v>
      </c>
      <c r="K9" s="101">
        <f t="shared" si="0"/>
        <v>3540813.2</v>
      </c>
      <c r="L9" s="101">
        <f t="shared" si="0"/>
        <v>3540813.2</v>
      </c>
      <c r="M9" s="101">
        <f t="shared" si="0"/>
        <v>549984414.92001736</v>
      </c>
      <c r="N9" s="101">
        <f t="shared" si="0"/>
        <v>556879323.92464268</v>
      </c>
      <c r="O9" s="101">
        <f t="shared" si="0"/>
        <v>566080071.91465461</v>
      </c>
    </row>
    <row r="10" spans="1:22" ht="16.5">
      <c r="A10" s="464" t="s">
        <v>171</v>
      </c>
      <c r="B10" s="464"/>
      <c r="C10" s="464"/>
      <c r="D10" s="101">
        <f>D11+D16+D23+D25+D37+D42+D63+D68+D78+D84+D101+D104+D114+D118+D127</f>
        <v>542855142.60001731</v>
      </c>
      <c r="E10" s="101">
        <f t="shared" ref="E10:O10" si="1">E11+E16+E23+E25+E37+E42+E63+E68+E78+E84+E101+E104+E114+E118+E127</f>
        <v>549683611.10464263</v>
      </c>
      <c r="F10" s="101">
        <f t="shared" si="1"/>
        <v>558884359.09465456</v>
      </c>
      <c r="G10" s="101">
        <f t="shared" si="1"/>
        <v>0</v>
      </c>
      <c r="H10" s="101">
        <f t="shared" si="1"/>
        <v>0</v>
      </c>
      <c r="I10" s="101">
        <f t="shared" si="1"/>
        <v>0</v>
      </c>
      <c r="J10" s="101">
        <f t="shared" si="1"/>
        <v>0</v>
      </c>
      <c r="K10" s="101">
        <f t="shared" si="1"/>
        <v>0</v>
      </c>
      <c r="L10" s="101">
        <f t="shared" si="1"/>
        <v>0</v>
      </c>
      <c r="M10" s="101">
        <f t="shared" si="1"/>
        <v>542855142.60001731</v>
      </c>
      <c r="N10" s="101">
        <f t="shared" si="1"/>
        <v>549683611.10464263</v>
      </c>
      <c r="O10" s="101">
        <f t="shared" si="1"/>
        <v>558884359.09465456</v>
      </c>
    </row>
    <row r="11" spans="1:22">
      <c r="A11" s="102">
        <f>'2022-2024 mjcc'!G17</f>
        <v>1005</v>
      </c>
      <c r="B11" s="102"/>
      <c r="C11" s="103" t="str">
        <f>'2022-2024 mjcc'!I17</f>
        <v xml:space="preserve"> Պարգևավճարներ և պատվովճարներ </v>
      </c>
      <c r="D11" s="104">
        <f t="shared" ref="D11:O11" si="2">SUM(D12:D15)</f>
        <v>11279978.9</v>
      </c>
      <c r="E11" s="104">
        <f t="shared" si="2"/>
        <v>11231978.9</v>
      </c>
      <c r="F11" s="104">
        <f t="shared" si="2"/>
        <v>11225978.9</v>
      </c>
      <c r="G11" s="104">
        <f t="shared" si="2"/>
        <v>0</v>
      </c>
      <c r="H11" s="104">
        <f t="shared" si="2"/>
        <v>0</v>
      </c>
      <c r="I11" s="104">
        <f t="shared" si="2"/>
        <v>0</v>
      </c>
      <c r="J11" s="104">
        <f t="shared" si="2"/>
        <v>0</v>
      </c>
      <c r="K11" s="104">
        <f t="shared" si="2"/>
        <v>0</v>
      </c>
      <c r="L11" s="104">
        <f t="shared" si="2"/>
        <v>0</v>
      </c>
      <c r="M11" s="104">
        <f t="shared" si="2"/>
        <v>11279978.9</v>
      </c>
      <c r="N11" s="104">
        <f t="shared" si="2"/>
        <v>11231978.9</v>
      </c>
      <c r="O11" s="104">
        <f t="shared" si="2"/>
        <v>11225978.9</v>
      </c>
      <c r="Q11" s="218"/>
      <c r="T11" s="218"/>
      <c r="U11" s="218"/>
      <c r="V11" s="218"/>
    </row>
    <row r="12" spans="1:22" ht="78.75">
      <c r="A12" s="105"/>
      <c r="B12" s="105" t="str">
        <f>'2022-2024 mjcc'!H18</f>
        <v xml:space="preserve"> 11001</v>
      </c>
      <c r="C12" s="106" t="str">
        <f>'2022-2024 mjcc'!I18</f>
        <v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v>
      </c>
      <c r="D12" s="107">
        <f>'2022-2024 mjcc'!R18</f>
        <v>650.9</v>
      </c>
      <c r="E12" s="107">
        <f>'2022-2024 mjcc'!S18</f>
        <v>650.9</v>
      </c>
      <c r="F12" s="107">
        <f>'2022-2024 mjcc'!T18</f>
        <v>650.9</v>
      </c>
      <c r="G12" s="108"/>
      <c r="H12" s="108"/>
      <c r="I12" s="108"/>
      <c r="J12" s="108"/>
      <c r="K12" s="108"/>
      <c r="L12" s="108"/>
      <c r="M12" s="109">
        <f>D12-G12+J12</f>
        <v>650.9</v>
      </c>
      <c r="N12" s="109">
        <f t="shared" ref="N12:O12" si="3">E12-H12+K12</f>
        <v>650.9</v>
      </c>
      <c r="O12" s="109">
        <f t="shared" si="3"/>
        <v>650.9</v>
      </c>
    </row>
    <row r="13" spans="1:22" ht="78.75">
      <c r="A13" s="105"/>
      <c r="B13" s="105" t="str">
        <f>'2022-2024 mjcc'!H19</f>
        <v xml:space="preserve"> 12001</v>
      </c>
      <c r="C13" s="106" t="str">
        <f>'2022-2024 mjcc'!I19</f>
        <v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v>
      </c>
      <c r="D13" s="107">
        <f>'2022-2024 mjcc'!R19</f>
        <v>11000328</v>
      </c>
      <c r="E13" s="107">
        <f>'2022-2024 mjcc'!S19</f>
        <v>11000328</v>
      </c>
      <c r="F13" s="107">
        <f>'2022-2024 mjcc'!T19</f>
        <v>11000328</v>
      </c>
      <c r="G13" s="108"/>
      <c r="H13" s="108"/>
      <c r="I13" s="108"/>
      <c r="J13" s="108"/>
      <c r="K13" s="108"/>
      <c r="L13" s="108"/>
      <c r="M13" s="109">
        <f t="shared" ref="M13:M15" si="4">D13-G13+J13</f>
        <v>11000328</v>
      </c>
      <c r="N13" s="109">
        <f t="shared" ref="N13:N15" si="5">E13-H13+K13</f>
        <v>11000328</v>
      </c>
      <c r="O13" s="109">
        <f t="shared" ref="O13:O15" si="6">F13-I13+L13</f>
        <v>11000328</v>
      </c>
    </row>
    <row r="14" spans="1:22">
      <c r="A14" s="105"/>
      <c r="B14" s="105" t="str">
        <f>'2022-2024 mjcc'!H20</f>
        <v xml:space="preserve"> 12002</v>
      </c>
      <c r="C14" s="106" t="str">
        <f>'2022-2024 mjcc'!I20</f>
        <v xml:space="preserve"> Վետերանների պատվովճարներ</v>
      </c>
      <c r="D14" s="107">
        <f>'2022-2024 mjcc'!R20</f>
        <v>85200</v>
      </c>
      <c r="E14" s="107">
        <f>'2022-2024 mjcc'!S20</f>
        <v>37200</v>
      </c>
      <c r="F14" s="107">
        <f>'2022-2024 mjcc'!T20</f>
        <v>31200</v>
      </c>
      <c r="G14" s="108"/>
      <c r="H14" s="108"/>
      <c r="I14" s="108"/>
      <c r="J14" s="108"/>
      <c r="K14" s="108"/>
      <c r="L14" s="108"/>
      <c r="M14" s="109">
        <f t="shared" si="4"/>
        <v>85200</v>
      </c>
      <c r="N14" s="109">
        <f t="shared" si="5"/>
        <v>37200</v>
      </c>
      <c r="O14" s="109">
        <f t="shared" si="6"/>
        <v>31200</v>
      </c>
    </row>
    <row r="15" spans="1:22" ht="63">
      <c r="A15" s="105"/>
      <c r="B15" s="105" t="str">
        <f>'2022-2024 mjcc'!H21</f>
        <v xml:space="preserve"> 12003</v>
      </c>
      <c r="C15" s="106" t="str">
        <f>'2022-2024 mjcc'!I21</f>
        <v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v>
      </c>
      <c r="D15" s="107">
        <f>'2022-2024 mjcc'!R21</f>
        <v>193800</v>
      </c>
      <c r="E15" s="107">
        <f>'2022-2024 mjcc'!S21</f>
        <v>193800</v>
      </c>
      <c r="F15" s="107">
        <f>'2022-2024 mjcc'!T21</f>
        <v>193800</v>
      </c>
      <c r="G15" s="108"/>
      <c r="H15" s="108"/>
      <c r="I15" s="108"/>
      <c r="J15" s="108"/>
      <c r="K15" s="108"/>
      <c r="L15" s="108"/>
      <c r="M15" s="109">
        <f t="shared" si="4"/>
        <v>193800</v>
      </c>
      <c r="N15" s="109">
        <f t="shared" si="5"/>
        <v>193800</v>
      </c>
      <c r="O15" s="109">
        <f t="shared" si="6"/>
        <v>193800</v>
      </c>
    </row>
    <row r="16" spans="1:22">
      <c r="A16" s="102">
        <f>'2022-2024 mjcc'!G22</f>
        <v>1011</v>
      </c>
      <c r="B16" s="102"/>
      <c r="C16" s="103" t="str">
        <f>'2022-2024 mjcc'!I22</f>
        <v xml:space="preserve"> Անապահով սոցիալական խմբերին աջակցություն </v>
      </c>
      <c r="D16" s="104">
        <f>SUM(D17:D22)</f>
        <v>31129861.039999999</v>
      </c>
      <c r="E16" s="104">
        <f t="shared" ref="E16:O16" si="7">SUM(E17:E22)</f>
        <v>31117061.039999999</v>
      </c>
      <c r="F16" s="104">
        <f t="shared" si="7"/>
        <v>31117061.039999999</v>
      </c>
      <c r="G16" s="104">
        <f t="shared" si="7"/>
        <v>0</v>
      </c>
      <c r="H16" s="104">
        <f t="shared" si="7"/>
        <v>0</v>
      </c>
      <c r="I16" s="104">
        <f t="shared" si="7"/>
        <v>0</v>
      </c>
      <c r="J16" s="104">
        <f t="shared" si="7"/>
        <v>0</v>
      </c>
      <c r="K16" s="104">
        <f t="shared" si="7"/>
        <v>0</v>
      </c>
      <c r="L16" s="104">
        <f t="shared" si="7"/>
        <v>0</v>
      </c>
      <c r="M16" s="104">
        <f t="shared" si="7"/>
        <v>31129861.039999999</v>
      </c>
      <c r="N16" s="104">
        <f t="shared" si="7"/>
        <v>31117061.039999999</v>
      </c>
      <c r="O16" s="104">
        <f t="shared" si="7"/>
        <v>31117061.039999999</v>
      </c>
      <c r="Q16" s="218"/>
      <c r="T16" s="218"/>
      <c r="U16" s="218"/>
      <c r="V16" s="218"/>
    </row>
    <row r="17" spans="1:22" ht="31.5">
      <c r="A17" s="110"/>
      <c r="B17" s="110" t="str">
        <f>'2022-2024 mjcc'!H23</f>
        <v xml:space="preserve"> 11001</v>
      </c>
      <c r="C17" s="111" t="str">
        <f>'2022-2024 mjcc'!I23</f>
        <v xml:space="preserve"> Ընտանիքի կենսամակարդակի բարձրացմանն ուղղված նպաստների իրականացման ապահովում</v>
      </c>
      <c r="D17" s="112">
        <f>'2022-2024 mjcc'!R23</f>
        <v>306626.64</v>
      </c>
      <c r="E17" s="112">
        <f>'2022-2024 mjcc'!S23</f>
        <v>306626.64</v>
      </c>
      <c r="F17" s="112">
        <f>'2022-2024 mjcc'!T23</f>
        <v>306626.64</v>
      </c>
      <c r="G17" s="113"/>
      <c r="H17" s="113"/>
      <c r="I17" s="113"/>
      <c r="J17" s="113"/>
      <c r="K17" s="113"/>
      <c r="L17" s="113"/>
      <c r="M17" s="114">
        <f t="shared" ref="M17:M22" si="8">D17-G17+J17</f>
        <v>306626.64</v>
      </c>
      <c r="N17" s="114">
        <f t="shared" ref="N17:N22" si="9">E17-H17+K17</f>
        <v>306626.64</v>
      </c>
      <c r="O17" s="114">
        <f t="shared" ref="O17:O22" si="10">F17-I17+L17</f>
        <v>306626.64</v>
      </c>
    </row>
    <row r="18" spans="1:22" ht="63">
      <c r="A18" s="110"/>
      <c r="B18" s="110" t="str">
        <f>'2022-2024 mjcc'!H24</f>
        <v xml:space="preserve"> 11002</v>
      </c>
      <c r="C18" s="111" t="str">
        <f>'2022-2024 mjcc'!I24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18" s="112">
        <f>'2022-2024 mjcc'!R24</f>
        <v>0</v>
      </c>
      <c r="E18" s="112">
        <f>'2022-2024 mjcc'!S24</f>
        <v>0</v>
      </c>
      <c r="F18" s="112">
        <f>'2022-2024 mjcc'!T24</f>
        <v>0</v>
      </c>
      <c r="G18" s="113"/>
      <c r="H18" s="113"/>
      <c r="I18" s="113"/>
      <c r="J18" s="113"/>
      <c r="K18" s="113"/>
      <c r="L18" s="113"/>
      <c r="M18" s="114">
        <f t="shared" si="8"/>
        <v>0</v>
      </c>
      <c r="N18" s="114">
        <f t="shared" si="9"/>
        <v>0</v>
      </c>
      <c r="O18" s="114">
        <f t="shared" si="10"/>
        <v>0</v>
      </c>
    </row>
    <row r="19" spans="1:22" ht="47.25">
      <c r="A19" s="110"/>
      <c r="B19" s="110" t="str">
        <f>'2022-2024 mjcc'!H25</f>
        <v xml:space="preserve"> 11004</v>
      </c>
      <c r="C19" s="111" t="str">
        <f>'2022-2024 mjcc'!I25</f>
        <v xml:space="preserve"> Ընտանիքի կենսամակարդակի բարձրացմանն ուղղված նպաստների տրամադրման համար անհրաժեշտ ձևաթղթերի տպագրություն</v>
      </c>
      <c r="D19" s="112">
        <f>'2022-2024 mjcc'!R25</f>
        <v>4807.3999999999996</v>
      </c>
      <c r="E19" s="112">
        <f>'2022-2024 mjcc'!S25</f>
        <v>4807.3999999999996</v>
      </c>
      <c r="F19" s="112">
        <f>'2022-2024 mjcc'!T25</f>
        <v>4807.3999999999996</v>
      </c>
      <c r="G19" s="113"/>
      <c r="H19" s="113"/>
      <c r="I19" s="113"/>
      <c r="J19" s="113"/>
      <c r="K19" s="113"/>
      <c r="L19" s="113"/>
      <c r="M19" s="114">
        <f t="shared" si="8"/>
        <v>4807.3999999999996</v>
      </c>
      <c r="N19" s="114">
        <f t="shared" si="9"/>
        <v>4807.3999999999996</v>
      </c>
      <c r="O19" s="114">
        <f t="shared" si="10"/>
        <v>4807.3999999999996</v>
      </c>
    </row>
    <row r="20" spans="1:22" ht="31.5">
      <c r="A20" s="110"/>
      <c r="B20" s="110" t="str">
        <f>'2022-2024 mjcc'!H26</f>
        <v xml:space="preserve"> 12001</v>
      </c>
      <c r="C20" s="111" t="str">
        <f>'2022-2024 mjcc'!I26</f>
        <v xml:space="preserve"> Ընտանիքի կենսամակարդակի բարձրացմանն ուղղված նպաստներ</v>
      </c>
      <c r="D20" s="112">
        <f>'2022-2024 mjcc'!R26</f>
        <v>30662664</v>
      </c>
      <c r="E20" s="112">
        <f>'2022-2024 mjcc'!S26</f>
        <v>30662664</v>
      </c>
      <c r="F20" s="112">
        <f>'2022-2024 mjcc'!T26</f>
        <v>30662664</v>
      </c>
      <c r="G20" s="113"/>
      <c r="H20" s="113"/>
      <c r="I20" s="113"/>
      <c r="J20" s="113"/>
      <c r="K20" s="113"/>
      <c r="L20" s="113"/>
      <c r="M20" s="114">
        <f t="shared" si="8"/>
        <v>30662664</v>
      </c>
      <c r="N20" s="114">
        <f t="shared" si="9"/>
        <v>30662664</v>
      </c>
      <c r="O20" s="114">
        <f t="shared" si="10"/>
        <v>30662664</v>
      </c>
    </row>
    <row r="21" spans="1:22" ht="31.5">
      <c r="A21" s="110"/>
      <c r="B21" s="110">
        <f>'2022-2024 mjcc'!H27</f>
        <v>11003</v>
      </c>
      <c r="C21" s="111" t="str">
        <f>'2022-2024 mjcc'!I27</f>
        <v>Սոցիալական դեպքի վարման ծառայության ձեռք բերում</v>
      </c>
      <c r="D21" s="112">
        <f>'2022-2024 mjcc'!R27</f>
        <v>130763</v>
      </c>
      <c r="E21" s="112">
        <f>'2022-2024 mjcc'!S27</f>
        <v>117963</v>
      </c>
      <c r="F21" s="112">
        <f>'2022-2024 mjcc'!T27</f>
        <v>117963</v>
      </c>
      <c r="G21" s="113"/>
      <c r="H21" s="113"/>
      <c r="I21" s="113"/>
      <c r="J21" s="113"/>
      <c r="K21" s="113"/>
      <c r="L21" s="113"/>
      <c r="M21" s="114">
        <f t="shared" si="8"/>
        <v>130763</v>
      </c>
      <c r="N21" s="114">
        <f t="shared" si="9"/>
        <v>117963</v>
      </c>
      <c r="O21" s="114">
        <f t="shared" si="10"/>
        <v>117963</v>
      </c>
    </row>
    <row r="22" spans="1:22">
      <c r="A22" s="110"/>
      <c r="B22" s="110">
        <f>'2022-2024 mjcc'!H28</f>
        <v>11005</v>
      </c>
      <c r="C22" s="111" t="str">
        <f>'2022-2024 mjcc'!I28</f>
        <v>Սոցիալական շտապ օգնություն</v>
      </c>
      <c r="D22" s="112">
        <f>'2022-2024 mjcc'!R28</f>
        <v>25000</v>
      </c>
      <c r="E22" s="112">
        <f>'2022-2024 mjcc'!S28</f>
        <v>25000</v>
      </c>
      <c r="F22" s="112">
        <f>'2022-2024 mjcc'!T28</f>
        <v>25000</v>
      </c>
      <c r="G22" s="113"/>
      <c r="H22" s="113"/>
      <c r="I22" s="113"/>
      <c r="J22" s="113"/>
      <c r="K22" s="113"/>
      <c r="L22" s="113"/>
      <c r="M22" s="114">
        <f t="shared" si="8"/>
        <v>25000</v>
      </c>
      <c r="N22" s="114">
        <f t="shared" si="9"/>
        <v>25000</v>
      </c>
      <c r="O22" s="114">
        <f t="shared" si="10"/>
        <v>25000</v>
      </c>
    </row>
    <row r="23" spans="1:22">
      <c r="A23" s="102">
        <f>'2022-2024 mjcc'!G29</f>
        <v>1015</v>
      </c>
      <c r="B23" s="102"/>
      <c r="C23" s="103" t="str">
        <f>'2022-2024 mjcc'!I29</f>
        <v xml:space="preserve"> Սոցիալական փաթեթների ապահովում </v>
      </c>
      <c r="D23" s="104">
        <f>D24</f>
        <v>10619496</v>
      </c>
      <c r="E23" s="104">
        <f t="shared" ref="E23:O23" si="11">E24</f>
        <v>10619496</v>
      </c>
      <c r="F23" s="104">
        <f t="shared" si="11"/>
        <v>10619496</v>
      </c>
      <c r="G23" s="104">
        <f t="shared" si="11"/>
        <v>0</v>
      </c>
      <c r="H23" s="104">
        <f t="shared" si="11"/>
        <v>0</v>
      </c>
      <c r="I23" s="104">
        <f t="shared" si="11"/>
        <v>0</v>
      </c>
      <c r="J23" s="104">
        <f t="shared" si="11"/>
        <v>0</v>
      </c>
      <c r="K23" s="104">
        <f t="shared" si="11"/>
        <v>0</v>
      </c>
      <c r="L23" s="104">
        <f t="shared" si="11"/>
        <v>0</v>
      </c>
      <c r="M23" s="104">
        <f t="shared" si="11"/>
        <v>10619496</v>
      </c>
      <c r="N23" s="104">
        <f t="shared" si="11"/>
        <v>10619496</v>
      </c>
      <c r="O23" s="104">
        <f t="shared" si="11"/>
        <v>10619496</v>
      </c>
      <c r="T23" s="218"/>
      <c r="U23" s="218"/>
      <c r="V23" s="218"/>
    </row>
    <row r="24" spans="1:22" ht="47.25">
      <c r="A24" s="110"/>
      <c r="B24" s="110" t="str">
        <f>'2022-2024 mjcc'!H30</f>
        <v xml:space="preserve"> 12001</v>
      </c>
      <c r="C24" s="111" t="str">
        <f>'2022-2024 mjcc'!I30</f>
        <v xml:space="preserve"> Պետական հիմնարկների և կազմակերպությունների աշխատողների սոցիալական փաթեթով ապահովում</v>
      </c>
      <c r="D24" s="112">
        <f>'2022-2024 mjcc'!R30</f>
        <v>10619496</v>
      </c>
      <c r="E24" s="112">
        <f>'2022-2024 mjcc'!S30</f>
        <v>10619496</v>
      </c>
      <c r="F24" s="112">
        <f>'2022-2024 mjcc'!T30</f>
        <v>10619496</v>
      </c>
      <c r="G24" s="113"/>
      <c r="H24" s="113"/>
      <c r="I24" s="113"/>
      <c r="J24" s="113"/>
      <c r="K24" s="113"/>
      <c r="L24" s="113"/>
      <c r="M24" s="114">
        <f>D24-G24+J24</f>
        <v>10619496</v>
      </c>
      <c r="N24" s="114">
        <f t="shared" ref="N24" si="12">E24-H24+K24</f>
        <v>10619496</v>
      </c>
      <c r="O24" s="114">
        <f t="shared" ref="O24" si="13">F24-I24+L24</f>
        <v>10619496</v>
      </c>
    </row>
    <row r="25" spans="1:22">
      <c r="A25" s="102">
        <f>'2022-2024 mjcc'!G31</f>
        <v>1032</v>
      </c>
      <c r="B25" s="102"/>
      <c r="C25" s="103" t="str">
        <f>'2022-2024 mjcc'!I31</f>
        <v xml:space="preserve"> Խնամքի ծառայություններ 18 տարեկանից բարձր տարիքի անձանց </v>
      </c>
      <c r="D25" s="104">
        <f t="shared" ref="D25:O25" si="14">SUM(D26:D36)</f>
        <v>3192752.1882905983</v>
      </c>
      <c r="E25" s="104">
        <f t="shared" si="14"/>
        <v>3192752.1882905983</v>
      </c>
      <c r="F25" s="104">
        <f t="shared" si="14"/>
        <v>3192752.1882905983</v>
      </c>
      <c r="G25" s="104">
        <f t="shared" si="14"/>
        <v>0</v>
      </c>
      <c r="H25" s="104">
        <f t="shared" si="14"/>
        <v>0</v>
      </c>
      <c r="I25" s="104">
        <f t="shared" si="14"/>
        <v>0</v>
      </c>
      <c r="J25" s="104">
        <f t="shared" si="14"/>
        <v>0</v>
      </c>
      <c r="K25" s="104">
        <f t="shared" si="14"/>
        <v>0</v>
      </c>
      <c r="L25" s="104">
        <f t="shared" si="14"/>
        <v>0</v>
      </c>
      <c r="M25" s="104">
        <f t="shared" si="14"/>
        <v>3192752.1882905983</v>
      </c>
      <c r="N25" s="104">
        <f t="shared" si="14"/>
        <v>3192752.1882905983</v>
      </c>
      <c r="O25" s="104">
        <f t="shared" si="14"/>
        <v>3192752.1882905983</v>
      </c>
      <c r="Q25" s="218"/>
      <c r="T25" s="218"/>
      <c r="U25" s="218"/>
      <c r="V25" s="218"/>
    </row>
    <row r="26" spans="1:22" ht="47.25">
      <c r="A26" s="110"/>
      <c r="B26" s="110" t="str">
        <f>'2022-2024 mjcc'!H32</f>
        <v xml:space="preserve"> 11001</v>
      </c>
      <c r="C26" s="111" t="str">
        <f>'2022-2024 mjcc'!I32</f>
        <v xml:space="preserve"> Տարեցների և հաշմանդամություն ունեցող 18 տարին լրացած անձանց շուրջօրյա խնամքի ծառայություններ</v>
      </c>
      <c r="D26" s="112">
        <f>'2022-2024 mjcc'!R32</f>
        <v>2600538.4882905986</v>
      </c>
      <c r="E26" s="112">
        <f>'2022-2024 mjcc'!S32</f>
        <v>2600538.4882905986</v>
      </c>
      <c r="F26" s="112">
        <f>'2022-2024 mjcc'!T32</f>
        <v>2600538.4882905986</v>
      </c>
      <c r="G26" s="113"/>
      <c r="H26" s="113"/>
      <c r="I26" s="113"/>
      <c r="J26" s="113"/>
      <c r="K26" s="113"/>
      <c r="L26" s="113"/>
      <c r="M26" s="114">
        <f t="shared" ref="M26:M36" si="15">D26-G26+J26</f>
        <v>2600538.4882905986</v>
      </c>
      <c r="N26" s="114">
        <f t="shared" ref="N26:N36" si="16">E26-H26+K26</f>
        <v>2600538.4882905986</v>
      </c>
      <c r="O26" s="114">
        <f t="shared" ref="O26:O36" si="17">F26-I26+L26</f>
        <v>2600538.4882905986</v>
      </c>
      <c r="Q26" s="218"/>
    </row>
    <row r="27" spans="1:22" ht="47.25">
      <c r="A27" s="191"/>
      <c r="B27" s="110" t="str">
        <f>'2022-2024 mjcc'!H33</f>
        <v xml:space="preserve"> 11002</v>
      </c>
      <c r="C27" s="111" t="str">
        <f>'2022-2024 mjcc'!I33</f>
        <v xml:space="preserve"> Տարեցներին և հաշմանդամություն ունեցող անձանց տնային պայմաններում խնամքի ծառայություններ</v>
      </c>
      <c r="D27" s="112">
        <f>'2022-2024 mjcc'!R33</f>
        <v>236921.3</v>
      </c>
      <c r="E27" s="112">
        <f>'2022-2024 mjcc'!S33</f>
        <v>236921.3</v>
      </c>
      <c r="F27" s="112">
        <f>'2022-2024 mjcc'!T33</f>
        <v>236921.3</v>
      </c>
      <c r="G27" s="113"/>
      <c r="H27" s="113"/>
      <c r="I27" s="113"/>
      <c r="J27" s="113"/>
      <c r="K27" s="113"/>
      <c r="L27" s="113"/>
      <c r="M27" s="114">
        <f t="shared" ref="M27" si="18">D27-G27+J27</f>
        <v>236921.3</v>
      </c>
      <c r="N27" s="114">
        <f t="shared" ref="N27" si="19">E27-H27+K27</f>
        <v>236921.3</v>
      </c>
      <c r="O27" s="114">
        <f t="shared" ref="O27" si="20">F27-I27+L27</f>
        <v>236921.3</v>
      </c>
      <c r="Q27" s="218"/>
    </row>
    <row r="28" spans="1:22" ht="31.5">
      <c r="A28" s="110"/>
      <c r="B28" s="110">
        <f>'2022-2024 mjcc'!H34</f>
        <v>11003</v>
      </c>
      <c r="C28" s="111" t="str">
        <f>'2022-2024 mjcc'!I34</f>
        <v xml:space="preserve"> Տարեցներին, հաշմանդամություն ունեցող անձանց ցերեկային խնամքի ծառայություններ</v>
      </c>
      <c r="D28" s="112">
        <f>'2022-2024 mjcc'!R34</f>
        <v>210902.5</v>
      </c>
      <c r="E28" s="112">
        <f>'2022-2024 mjcc'!S34</f>
        <v>210902.5</v>
      </c>
      <c r="F28" s="112">
        <f>'2022-2024 mjcc'!T34</f>
        <v>210902.5</v>
      </c>
      <c r="G28" s="113"/>
      <c r="H28" s="113"/>
      <c r="I28" s="113"/>
      <c r="J28" s="113"/>
      <c r="K28" s="113"/>
      <c r="L28" s="113"/>
      <c r="M28" s="114">
        <f t="shared" ref="M28" si="21">D28-G28+J28</f>
        <v>210902.5</v>
      </c>
      <c r="N28" s="114">
        <f t="shared" ref="N28" si="22">E28-H28+K28</f>
        <v>210902.5</v>
      </c>
      <c r="O28" s="114">
        <f t="shared" ref="O28" si="23">F28-I28+L28</f>
        <v>210902.5</v>
      </c>
      <c r="Q28" s="218"/>
    </row>
    <row r="29" spans="1:22">
      <c r="A29" s="110"/>
      <c r="B29" s="110">
        <f>'2022-2024 mjcc'!H35</f>
        <v>11004</v>
      </c>
      <c r="C29" s="111" t="str">
        <f>'2022-2024 mjcc'!I35</f>
        <v xml:space="preserve"> Տարեցների շուրջօրյա խնամքի ծառայություններ</v>
      </c>
      <c r="D29" s="112">
        <f>'2022-2024 mjcc'!R35</f>
        <v>30007.9</v>
      </c>
      <c r="E29" s="112">
        <f>'2022-2024 mjcc'!S35</f>
        <v>30007.9</v>
      </c>
      <c r="F29" s="112">
        <f>'2022-2024 mjcc'!T35</f>
        <v>30007.9</v>
      </c>
      <c r="G29" s="113"/>
      <c r="H29" s="113"/>
      <c r="I29" s="113"/>
      <c r="J29" s="113"/>
      <c r="K29" s="113"/>
      <c r="L29" s="113"/>
      <c r="M29" s="114">
        <f t="shared" si="15"/>
        <v>30007.9</v>
      </c>
      <c r="N29" s="114">
        <f t="shared" si="16"/>
        <v>30007.9</v>
      </c>
      <c r="O29" s="114">
        <f t="shared" si="17"/>
        <v>30007.9</v>
      </c>
      <c r="Q29" s="218"/>
    </row>
    <row r="30" spans="1:22" ht="31.5">
      <c r="A30" s="110"/>
      <c r="B30" s="110">
        <f>'2022-2024 mjcc'!H36</f>
        <v>11005</v>
      </c>
      <c r="C30" s="111" t="str">
        <f>'2022-2024 mjcc'!I36</f>
        <v xml:space="preserve"> Անօթևան մարդկանց համար ժամանակավոր օթևանի տրամադրման ծառայություններ</v>
      </c>
      <c r="D30" s="112">
        <f>'2022-2024 mjcc'!R36</f>
        <v>58859.3</v>
      </c>
      <c r="E30" s="112">
        <f>'2022-2024 mjcc'!S36</f>
        <v>58859.3</v>
      </c>
      <c r="F30" s="112">
        <f>'2022-2024 mjcc'!T36</f>
        <v>58859.3</v>
      </c>
      <c r="G30" s="113"/>
      <c r="H30" s="113"/>
      <c r="I30" s="113"/>
      <c r="J30" s="113"/>
      <c r="K30" s="113"/>
      <c r="L30" s="113"/>
      <c r="M30" s="114">
        <f t="shared" si="15"/>
        <v>58859.3</v>
      </c>
      <c r="N30" s="114">
        <f t="shared" si="16"/>
        <v>58859.3</v>
      </c>
      <c r="O30" s="114">
        <f t="shared" si="17"/>
        <v>58859.3</v>
      </c>
      <c r="Q30" s="218"/>
    </row>
    <row r="31" spans="1:22" ht="31.5">
      <c r="A31" s="110"/>
      <c r="B31" s="110">
        <f>'2022-2024 mjcc'!H37</f>
        <v>11007</v>
      </c>
      <c r="C31" s="111" t="str">
        <f>'2022-2024 mjcc'!I37</f>
        <v xml:space="preserve"> Սոցիալական բնակարանային ֆոնդի սպասարկման ծառայություններ</v>
      </c>
      <c r="D31" s="112">
        <f>'2022-2024 mjcc'!R37</f>
        <v>19963.2</v>
      </c>
      <c r="E31" s="112">
        <f>'2022-2024 mjcc'!S37</f>
        <v>19963.2</v>
      </c>
      <c r="F31" s="112">
        <f>'2022-2024 mjcc'!T37</f>
        <v>19963.2</v>
      </c>
      <c r="G31" s="113"/>
      <c r="H31" s="113"/>
      <c r="I31" s="113"/>
      <c r="J31" s="113"/>
      <c r="K31" s="113"/>
      <c r="L31" s="113"/>
      <c r="M31" s="114">
        <f t="shared" si="15"/>
        <v>19963.2</v>
      </c>
      <c r="N31" s="114">
        <f t="shared" si="16"/>
        <v>19963.2</v>
      </c>
      <c r="O31" s="114">
        <f t="shared" si="17"/>
        <v>19963.2</v>
      </c>
      <c r="Q31" s="218"/>
    </row>
    <row r="32" spans="1:22" ht="31.5">
      <c r="A32" s="110"/>
      <c r="B32" s="110">
        <f>'2022-2024 mjcc'!H38</f>
        <v>11008</v>
      </c>
      <c r="C32" s="111" t="str">
        <f>'2022-2024 mjcc'!I38</f>
        <v xml:space="preserve"> Մտավոր խնդիրներ ունեցող անձանց շուրջօրյա խնամքի ծառայություններ</v>
      </c>
      <c r="D32" s="112">
        <f>'2022-2024 mjcc'!R38</f>
        <v>0</v>
      </c>
      <c r="E32" s="112">
        <f>'2022-2024 mjcc'!S38</f>
        <v>0</v>
      </c>
      <c r="F32" s="112">
        <f>'2022-2024 mjcc'!T38</f>
        <v>0</v>
      </c>
      <c r="G32" s="113"/>
      <c r="H32" s="113"/>
      <c r="I32" s="113"/>
      <c r="J32" s="113"/>
      <c r="K32" s="113"/>
      <c r="L32" s="113"/>
      <c r="M32" s="114">
        <f t="shared" si="15"/>
        <v>0</v>
      </c>
      <c r="N32" s="114">
        <f t="shared" si="16"/>
        <v>0</v>
      </c>
      <c r="O32" s="114">
        <f t="shared" si="17"/>
        <v>0</v>
      </c>
      <c r="Q32" s="218"/>
    </row>
    <row r="33" spans="1:22" ht="31.5">
      <c r="A33" s="110"/>
      <c r="B33" s="110">
        <f>'2022-2024 mjcc'!H39</f>
        <v>11009</v>
      </c>
      <c r="C33" s="111" t="str">
        <f>'2022-2024 mjcc'!I39</f>
        <v xml:space="preserve"> Հոգեկան առողջության խնդիրներ ունեցող անձանց շուրջօրյա խնամքի ծառայություններ</v>
      </c>
      <c r="D33" s="112">
        <f>'2022-2024 mjcc'!R39</f>
        <v>0</v>
      </c>
      <c r="E33" s="112">
        <f>'2022-2024 mjcc'!S39</f>
        <v>0</v>
      </c>
      <c r="F33" s="112">
        <f>'2022-2024 mjcc'!T39</f>
        <v>0</v>
      </c>
      <c r="G33" s="113"/>
      <c r="H33" s="113"/>
      <c r="I33" s="113"/>
      <c r="J33" s="113"/>
      <c r="K33" s="113"/>
      <c r="L33" s="113"/>
      <c r="M33" s="114">
        <f t="shared" si="15"/>
        <v>0</v>
      </c>
      <c r="N33" s="114">
        <f t="shared" si="16"/>
        <v>0</v>
      </c>
      <c r="O33" s="114">
        <f t="shared" si="17"/>
        <v>0</v>
      </c>
      <c r="Q33" s="218"/>
    </row>
    <row r="34" spans="1:22" ht="47.25">
      <c r="A34" s="110"/>
      <c r="B34" s="110">
        <f>'2022-2024 mjcc'!H40</f>
        <v>11010</v>
      </c>
      <c r="C34" s="111" t="str">
        <f>'2022-2024 mjcc'!I40</f>
        <v xml:space="preserve"> Հատուկ խմբերին դասված որոշակի կատեգորիայի անձանց կացարանով ապահովման ծառայություններ</v>
      </c>
      <c r="D34" s="112">
        <f>'2022-2024 mjcc'!R40</f>
        <v>6711.2</v>
      </c>
      <c r="E34" s="112">
        <f>'2022-2024 mjcc'!S40</f>
        <v>6711.2</v>
      </c>
      <c r="F34" s="112">
        <f>'2022-2024 mjcc'!T40</f>
        <v>6711.2</v>
      </c>
      <c r="G34" s="113"/>
      <c r="H34" s="113"/>
      <c r="I34" s="113"/>
      <c r="J34" s="113"/>
      <c r="K34" s="113"/>
      <c r="L34" s="113"/>
      <c r="M34" s="114">
        <f t="shared" si="15"/>
        <v>6711.2</v>
      </c>
      <c r="N34" s="114">
        <f t="shared" si="16"/>
        <v>6711.2</v>
      </c>
      <c r="O34" s="114">
        <f t="shared" si="17"/>
        <v>6711.2</v>
      </c>
      <c r="Q34" s="218"/>
    </row>
    <row r="35" spans="1:22" ht="63">
      <c r="A35" s="110"/>
      <c r="B35" s="110">
        <f>'2022-2024 mjcc'!H41</f>
        <v>11011</v>
      </c>
      <c r="C35" s="111" t="str">
        <f>'2022-2024 mjcc'!I41</f>
        <v xml:space="preserve"> Տնային խնամքի ծառայություններ հոգեկան առողջության խնդիրներ ունեցող անձանց համար_x000D_
</v>
      </c>
      <c r="D35" s="112">
        <f>'2022-2024 mjcc'!R41</f>
        <v>14448.3</v>
      </c>
      <c r="E35" s="112">
        <f>'2022-2024 mjcc'!S41</f>
        <v>14448.3</v>
      </c>
      <c r="F35" s="112">
        <f>'2022-2024 mjcc'!T41</f>
        <v>14448.3</v>
      </c>
      <c r="G35" s="113"/>
      <c r="H35" s="113"/>
      <c r="I35" s="113"/>
      <c r="J35" s="113"/>
      <c r="K35" s="113"/>
      <c r="L35" s="113"/>
      <c r="M35" s="114">
        <f t="shared" si="15"/>
        <v>14448.3</v>
      </c>
      <c r="N35" s="114">
        <f t="shared" si="16"/>
        <v>14448.3</v>
      </c>
      <c r="O35" s="114">
        <f t="shared" si="17"/>
        <v>14448.3</v>
      </c>
      <c r="Q35" s="218"/>
    </row>
    <row r="36" spans="1:22" ht="78.75">
      <c r="A36" s="110"/>
      <c r="B36" s="110">
        <f>'2022-2024 mjcc'!H42</f>
        <v>12001</v>
      </c>
      <c r="C36" s="111" t="str">
        <f>'2022-2024 mjcc'!I42</f>
        <v xml:space="preserve"> Սոցիալական բնակարանային ֆոնդի  կացարաններում բնակվող միայնակ կենսաթոշակառուներին կոմունալ ծախսերի դիմաց դրամական փոխհատուցում_x000D_
</v>
      </c>
      <c r="D36" s="112">
        <f>'2022-2024 mjcc'!R42</f>
        <v>14400</v>
      </c>
      <c r="E36" s="112">
        <f>'2022-2024 mjcc'!S42</f>
        <v>14400</v>
      </c>
      <c r="F36" s="112">
        <f>'2022-2024 mjcc'!T42</f>
        <v>14400</v>
      </c>
      <c r="G36" s="113"/>
      <c r="H36" s="113"/>
      <c r="I36" s="113"/>
      <c r="J36" s="113"/>
      <c r="K36" s="113"/>
      <c r="L36" s="113"/>
      <c r="M36" s="114">
        <f t="shared" si="15"/>
        <v>14400</v>
      </c>
      <c r="N36" s="114">
        <f t="shared" si="16"/>
        <v>14400</v>
      </c>
      <c r="O36" s="114">
        <f t="shared" si="17"/>
        <v>14400</v>
      </c>
      <c r="Q36" s="218"/>
    </row>
    <row r="37" spans="1:22">
      <c r="A37" s="102">
        <f>'2022-2024 mjcc'!G43</f>
        <v>1068</v>
      </c>
      <c r="B37" s="102"/>
      <c r="C37" s="103" t="str">
        <f>'2022-2024 mjcc'!I43</f>
        <v xml:space="preserve"> Ժողովրդագրական վիճակի բարելավում </v>
      </c>
      <c r="D37" s="104">
        <f>SUM(D38:D41)</f>
        <v>33944375.100000001</v>
      </c>
      <c r="E37" s="104">
        <f t="shared" ref="E37:O37" si="24">SUM(E38:E41)</f>
        <v>33942906.600000001</v>
      </c>
      <c r="F37" s="104">
        <f t="shared" si="24"/>
        <v>33941927.700000003</v>
      </c>
      <c r="G37" s="104">
        <f t="shared" si="24"/>
        <v>0</v>
      </c>
      <c r="H37" s="104">
        <f t="shared" si="24"/>
        <v>0</v>
      </c>
      <c r="I37" s="104">
        <f t="shared" si="24"/>
        <v>0</v>
      </c>
      <c r="J37" s="104">
        <f t="shared" si="24"/>
        <v>0</v>
      </c>
      <c r="K37" s="104">
        <f t="shared" si="24"/>
        <v>0</v>
      </c>
      <c r="L37" s="104">
        <f t="shared" si="24"/>
        <v>0</v>
      </c>
      <c r="M37" s="104">
        <f t="shared" si="24"/>
        <v>33944375.100000001</v>
      </c>
      <c r="N37" s="104">
        <f t="shared" si="24"/>
        <v>33942906.600000001</v>
      </c>
      <c r="O37" s="104">
        <f t="shared" si="24"/>
        <v>33941927.700000003</v>
      </c>
      <c r="Q37" s="218"/>
      <c r="T37" s="218"/>
      <c r="U37" s="218"/>
      <c r="V37" s="218"/>
    </row>
    <row r="38" spans="1:22" ht="31.5">
      <c r="A38" s="105"/>
      <c r="B38" s="105" t="str">
        <f>'2022-2024 mjcc'!H44</f>
        <v xml:space="preserve"> 11001</v>
      </c>
      <c r="C38" s="106" t="str">
        <f>'2022-2024 mjcc'!I44</f>
        <v xml:space="preserve"> Մինչև 2 տարեկան երեխայի խնամքի նպաստի տրամադրման ապահովում</v>
      </c>
      <c r="D38" s="107">
        <f>'2022-2024 mjcc'!R44</f>
        <v>4079</v>
      </c>
      <c r="E38" s="107">
        <f>'2022-2024 mjcc'!S44</f>
        <v>2610.5</v>
      </c>
      <c r="F38" s="107">
        <f>'2022-2024 mjcc'!T44</f>
        <v>1631.6</v>
      </c>
      <c r="G38" s="108"/>
      <c r="H38" s="108"/>
      <c r="I38" s="108"/>
      <c r="J38" s="108"/>
      <c r="K38" s="108"/>
      <c r="L38" s="108"/>
      <c r="M38" s="109">
        <f t="shared" ref="M38:M41" si="25">D38-G38+J38</f>
        <v>4079</v>
      </c>
      <c r="N38" s="109">
        <f t="shared" ref="N38:N41" si="26">E38-H38+K38</f>
        <v>2610.5</v>
      </c>
      <c r="O38" s="109">
        <f t="shared" ref="O38:O41" si="27">F38-I38+L38</f>
        <v>1631.6</v>
      </c>
    </row>
    <row r="39" spans="1:22" ht="47.25">
      <c r="A39" s="105"/>
      <c r="B39" s="105" t="str">
        <f>'2022-2024 mjcc'!H45</f>
        <v xml:space="preserve"> 12001</v>
      </c>
      <c r="C39" s="106" t="str">
        <f>'2022-2024 mjcc'!I45</f>
        <v xml:space="preserve"> Մինչև 2 տարեկան երեխայի խնամքի արձակուրդում գտնվող վարձու աշխատողին նպաստի տրամադրում</v>
      </c>
      <c r="D39" s="107">
        <f>'2022-2024 mjcc'!R45</f>
        <v>8157930</v>
      </c>
      <c r="E39" s="107">
        <f>'2022-2024 mjcc'!S45</f>
        <v>8157930</v>
      </c>
      <c r="F39" s="107">
        <f>'2022-2024 mjcc'!T45</f>
        <v>8157930</v>
      </c>
      <c r="G39" s="108"/>
      <c r="H39" s="108"/>
      <c r="I39" s="108"/>
      <c r="J39" s="108"/>
      <c r="K39" s="108"/>
      <c r="L39" s="108"/>
      <c r="M39" s="109">
        <f t="shared" si="25"/>
        <v>8157930</v>
      </c>
      <c r="N39" s="109">
        <f t="shared" si="26"/>
        <v>8157930</v>
      </c>
      <c r="O39" s="109">
        <f t="shared" si="27"/>
        <v>8157930</v>
      </c>
    </row>
    <row r="40" spans="1:22">
      <c r="A40" s="105"/>
      <c r="B40" s="105" t="str">
        <f>'2022-2024 mjcc'!H46</f>
        <v xml:space="preserve"> 12002</v>
      </c>
      <c r="C40" s="106" t="str">
        <f>'2022-2024 mjcc'!I46</f>
        <v xml:space="preserve"> Երեխայի ծննդյան միանվագ նպաստ</v>
      </c>
      <c r="D40" s="107">
        <f>'2022-2024 mjcc'!R46</f>
        <v>18864940</v>
      </c>
      <c r="E40" s="107">
        <f>'2022-2024 mjcc'!S46</f>
        <v>18864940</v>
      </c>
      <c r="F40" s="107">
        <f>'2022-2024 mjcc'!T46</f>
        <v>18864940</v>
      </c>
      <c r="G40" s="108"/>
      <c r="H40" s="108"/>
      <c r="I40" s="108"/>
      <c r="J40" s="108"/>
      <c r="K40" s="108"/>
      <c r="L40" s="108"/>
      <c r="M40" s="109">
        <f t="shared" si="25"/>
        <v>18864940</v>
      </c>
      <c r="N40" s="109">
        <f t="shared" si="26"/>
        <v>18864940</v>
      </c>
      <c r="O40" s="109">
        <f t="shared" si="27"/>
        <v>18864940</v>
      </c>
    </row>
    <row r="41" spans="1:22" ht="31.5">
      <c r="A41" s="105"/>
      <c r="B41" s="105" t="str">
        <f>'2022-2024 mjcc'!H47</f>
        <v xml:space="preserve"> 12003</v>
      </c>
      <c r="C41" s="106" t="str">
        <f>'2022-2024 mjcc'!I47</f>
        <v xml:space="preserve"> Երեխա ունեցող ընտանիքների բնակարանային ապահովման աջակցություն</v>
      </c>
      <c r="D41" s="107">
        <f>'2022-2024 mjcc'!R47</f>
        <v>6917426.0999999996</v>
      </c>
      <c r="E41" s="107">
        <f>'2022-2024 mjcc'!S47</f>
        <v>6917426.0999999996</v>
      </c>
      <c r="F41" s="107">
        <f>'2022-2024 mjcc'!T47</f>
        <v>6917426.0999999996</v>
      </c>
      <c r="G41" s="108"/>
      <c r="H41" s="108"/>
      <c r="I41" s="108"/>
      <c r="J41" s="108"/>
      <c r="K41" s="108"/>
      <c r="L41" s="108"/>
      <c r="M41" s="109">
        <f t="shared" si="25"/>
        <v>6917426.0999999996</v>
      </c>
      <c r="N41" s="109">
        <f t="shared" si="26"/>
        <v>6917426.0999999996</v>
      </c>
      <c r="O41" s="109">
        <f t="shared" si="27"/>
        <v>6917426.0999999996</v>
      </c>
    </row>
    <row r="42" spans="1:22">
      <c r="A42" s="102">
        <f>'2022-2024 mjcc'!G48</f>
        <v>1082</v>
      </c>
      <c r="B42" s="102"/>
      <c r="C42" s="103" t="str">
        <f>'2022-2024 mjcc'!I48</f>
        <v xml:space="preserve"> Սոցիալական աջակցություն անաշխատունակության դեպքում </v>
      </c>
      <c r="D42" s="104">
        <f>SUM(D43:D46)</f>
        <v>15147514.300000001</v>
      </c>
      <c r="E42" s="104">
        <f t="shared" ref="E42:O42" si="28">SUM(E43:E46)</f>
        <v>15484728.4</v>
      </c>
      <c r="F42" s="104">
        <f t="shared" si="28"/>
        <v>15478112.4</v>
      </c>
      <c r="G42" s="104">
        <f t="shared" si="28"/>
        <v>0</v>
      </c>
      <c r="H42" s="104">
        <f t="shared" si="28"/>
        <v>0</v>
      </c>
      <c r="I42" s="104">
        <f t="shared" si="28"/>
        <v>0</v>
      </c>
      <c r="J42" s="104">
        <f t="shared" si="28"/>
        <v>0</v>
      </c>
      <c r="K42" s="104">
        <f t="shared" si="28"/>
        <v>0</v>
      </c>
      <c r="L42" s="104">
        <f t="shared" si="28"/>
        <v>0</v>
      </c>
      <c r="M42" s="104">
        <f t="shared" si="28"/>
        <v>15147514.300000001</v>
      </c>
      <c r="N42" s="104">
        <f t="shared" si="28"/>
        <v>15484728.4</v>
      </c>
      <c r="O42" s="104">
        <f t="shared" si="28"/>
        <v>15478112.4</v>
      </c>
      <c r="Q42" s="218"/>
      <c r="T42" s="218"/>
      <c r="U42" s="218"/>
      <c r="V42" s="218"/>
    </row>
    <row r="43" spans="1:22" ht="31.5">
      <c r="A43" s="105"/>
      <c r="B43" s="105" t="str">
        <f>'2022-2024 mjcc'!H49</f>
        <v xml:space="preserve"> 11001</v>
      </c>
      <c r="C43" s="106" t="str">
        <f>'2022-2024 mjcc'!I49</f>
        <v xml:space="preserve"> Ժամանակավոր անաշխատունակության թերթիկների տպագրություն</v>
      </c>
      <c r="D43" s="107">
        <f>'2022-2024 mjcc'!R49</f>
        <v>10500</v>
      </c>
      <c r="E43" s="107">
        <f>'2022-2024 mjcc'!S49</f>
        <v>10500</v>
      </c>
      <c r="F43" s="107">
        <f>'2022-2024 mjcc'!T49</f>
        <v>10500</v>
      </c>
      <c r="G43" s="108"/>
      <c r="H43" s="108"/>
      <c r="I43" s="108"/>
      <c r="J43" s="108"/>
      <c r="K43" s="108"/>
      <c r="L43" s="108"/>
      <c r="M43" s="109">
        <f t="shared" ref="M43:M46" si="29">D43-G43+J43</f>
        <v>10500</v>
      </c>
      <c r="N43" s="109">
        <f t="shared" ref="N43:N46" si="30">E43-H43+K43</f>
        <v>10500</v>
      </c>
      <c r="O43" s="109">
        <f t="shared" ref="O43:O46" si="31">F43-I43+L43</f>
        <v>10500</v>
      </c>
    </row>
    <row r="44" spans="1:22" ht="31.5">
      <c r="A44" s="105"/>
      <c r="B44" s="105" t="str">
        <f>'2022-2024 mjcc'!H50</f>
        <v xml:space="preserve"> 12001</v>
      </c>
      <c r="C44" s="106" t="str">
        <f>'2022-2024 mjcc'!I50</f>
        <v xml:space="preserve"> Ժամանակավոր անաշխատունակության դեպքում նպաստ</v>
      </c>
      <c r="D44" s="107">
        <f>'2022-2024 mjcc'!R50</f>
        <v>3009220.8</v>
      </c>
      <c r="E44" s="107">
        <f>'2022-2024 mjcc'!S50</f>
        <v>3039313</v>
      </c>
      <c r="F44" s="107">
        <f>'2022-2024 mjcc'!T50</f>
        <v>3039313</v>
      </c>
      <c r="G44" s="108"/>
      <c r="H44" s="108"/>
      <c r="I44" s="108"/>
      <c r="J44" s="108"/>
      <c r="K44" s="108"/>
      <c r="L44" s="108"/>
      <c r="M44" s="109">
        <f t="shared" si="29"/>
        <v>3009220.8</v>
      </c>
      <c r="N44" s="109">
        <f t="shared" si="30"/>
        <v>3039313</v>
      </c>
      <c r="O44" s="109">
        <f t="shared" si="31"/>
        <v>3039313</v>
      </c>
    </row>
    <row r="45" spans="1:22">
      <c r="A45" s="105"/>
      <c r="B45" s="105" t="str">
        <f>'2022-2024 mjcc'!H51</f>
        <v xml:space="preserve"> 12002</v>
      </c>
      <c r="C45" s="106" t="str">
        <f>'2022-2024 mjcc'!I51</f>
        <v xml:space="preserve"> Մայրության նպաստ</v>
      </c>
      <c r="D45" s="107">
        <f>'2022-2024 mjcc'!R51</f>
        <v>12059318</v>
      </c>
      <c r="E45" s="107">
        <f>'2022-2024 mjcc'!S51</f>
        <v>12368756</v>
      </c>
      <c r="F45" s="107">
        <f>'2022-2024 mjcc'!T51</f>
        <v>12368756</v>
      </c>
      <c r="G45" s="108"/>
      <c r="H45" s="108"/>
      <c r="I45" s="108"/>
      <c r="J45" s="108"/>
      <c r="K45" s="108"/>
      <c r="L45" s="108"/>
      <c r="M45" s="109">
        <f t="shared" si="29"/>
        <v>12059318</v>
      </c>
      <c r="N45" s="109">
        <f t="shared" si="30"/>
        <v>12368756</v>
      </c>
      <c r="O45" s="109">
        <f t="shared" si="31"/>
        <v>12368756</v>
      </c>
    </row>
    <row r="46" spans="1:22" ht="78.75">
      <c r="A46" s="105"/>
      <c r="B46" s="105" t="str">
        <f>'2022-2024 mjcc'!H52</f>
        <v xml:space="preserve"> 12003</v>
      </c>
      <c r="C46" s="106" t="str">
        <f>'2022-2024 mjcc'!I52</f>
        <v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v>
      </c>
      <c r="D46" s="107">
        <f>'2022-2024 mjcc'!R52</f>
        <v>68475.5</v>
      </c>
      <c r="E46" s="107">
        <f>'2022-2024 mjcc'!S52</f>
        <v>66159.399999999994</v>
      </c>
      <c r="F46" s="107">
        <f>'2022-2024 mjcc'!T52</f>
        <v>59543.4</v>
      </c>
      <c r="G46" s="108"/>
      <c r="H46" s="108"/>
      <c r="I46" s="108"/>
      <c r="J46" s="108"/>
      <c r="K46" s="108"/>
      <c r="L46" s="108"/>
      <c r="M46" s="109">
        <f t="shared" si="29"/>
        <v>68475.5</v>
      </c>
      <c r="N46" s="109">
        <f t="shared" si="30"/>
        <v>66159.399999999994</v>
      </c>
      <c r="O46" s="109">
        <f t="shared" si="31"/>
        <v>59543.4</v>
      </c>
    </row>
    <row r="47" spans="1:22" hidden="1">
      <c r="A47" s="102">
        <f>'2022-2024 mjcc'!G53</f>
        <v>1088</v>
      </c>
      <c r="B47" s="102"/>
      <c r="C47" s="103" t="str">
        <f>'2022-2024 mjcc'!I53</f>
        <v xml:space="preserve"> Զբաղվածության ծրագիր </v>
      </c>
      <c r="D47" s="104">
        <f t="shared" ref="D47:O47" si="32">SUM(D48:D62)</f>
        <v>0</v>
      </c>
      <c r="E47" s="104">
        <f t="shared" si="32"/>
        <v>0</v>
      </c>
      <c r="F47" s="104">
        <f t="shared" si="32"/>
        <v>0</v>
      </c>
      <c r="G47" s="104">
        <f t="shared" si="32"/>
        <v>0</v>
      </c>
      <c r="H47" s="104">
        <f t="shared" si="32"/>
        <v>0</v>
      </c>
      <c r="I47" s="104">
        <f t="shared" si="32"/>
        <v>0</v>
      </c>
      <c r="J47" s="104">
        <f t="shared" si="32"/>
        <v>0</v>
      </c>
      <c r="K47" s="104">
        <f t="shared" si="32"/>
        <v>0</v>
      </c>
      <c r="L47" s="104">
        <f t="shared" si="32"/>
        <v>0</v>
      </c>
      <c r="M47" s="104">
        <f t="shared" si="32"/>
        <v>0</v>
      </c>
      <c r="N47" s="104">
        <f t="shared" si="32"/>
        <v>0</v>
      </c>
      <c r="O47" s="104">
        <f t="shared" si="32"/>
        <v>0</v>
      </c>
    </row>
    <row r="48" spans="1:22" ht="78.75" hidden="1">
      <c r="A48" s="110"/>
      <c r="B48" s="110" t="str">
        <f>'2022-2024 mjcc'!H54</f>
        <v xml:space="preserve"> 11001</v>
      </c>
      <c r="C48" s="111" t="str">
        <f>'2022-2024 mjcc'!I54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v>
      </c>
      <c r="D48" s="112"/>
      <c r="E48" s="112"/>
      <c r="F48" s="112"/>
      <c r="G48" s="113"/>
      <c r="H48" s="113"/>
      <c r="I48" s="113"/>
      <c r="J48" s="113"/>
      <c r="K48" s="113"/>
      <c r="L48" s="113"/>
      <c r="M48" s="114">
        <f t="shared" ref="M48:M62" si="33">D48-G48+J48</f>
        <v>0</v>
      </c>
      <c r="N48" s="114">
        <f t="shared" ref="N48:N62" si="34">E48-H48+K48</f>
        <v>0</v>
      </c>
      <c r="O48" s="114">
        <f t="shared" ref="O48:O62" si="35">F48-I48+L48</f>
        <v>0</v>
      </c>
    </row>
    <row r="49" spans="1:22" hidden="1">
      <c r="A49" s="110"/>
      <c r="B49" s="110" t="str">
        <f>'2022-2024 mjcc'!H55</f>
        <v xml:space="preserve"> 11002</v>
      </c>
      <c r="C49" s="111" t="str">
        <f>'2022-2024 mjcc'!I55</f>
        <v xml:space="preserve"> Աշխատանքի տոնավաճառի կազմակերպում</v>
      </c>
      <c r="D49" s="112"/>
      <c r="E49" s="112"/>
      <c r="F49" s="112"/>
      <c r="G49" s="113"/>
      <c r="H49" s="113"/>
      <c r="I49" s="113"/>
      <c r="J49" s="113"/>
      <c r="K49" s="113"/>
      <c r="L49" s="113"/>
      <c r="M49" s="114">
        <f t="shared" si="33"/>
        <v>0</v>
      </c>
      <c r="N49" s="114">
        <f t="shared" si="34"/>
        <v>0</v>
      </c>
      <c r="O49" s="114">
        <f t="shared" si="35"/>
        <v>0</v>
      </c>
    </row>
    <row r="50" spans="1:22" ht="78.75" hidden="1">
      <c r="A50" s="110"/>
      <c r="B50" s="110" t="str">
        <f>'2022-2024 mjcc'!H56</f>
        <v xml:space="preserve"> 11004</v>
      </c>
      <c r="C50" s="111" t="str">
        <f>'2022-2024 mjcc'!I56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50" s="112"/>
      <c r="E50" s="112"/>
      <c r="F50" s="112"/>
      <c r="G50" s="113"/>
      <c r="H50" s="113"/>
      <c r="I50" s="113"/>
      <c r="J50" s="113"/>
      <c r="K50" s="113"/>
      <c r="L50" s="113"/>
      <c r="M50" s="114">
        <f t="shared" si="33"/>
        <v>0</v>
      </c>
      <c r="N50" s="114">
        <f t="shared" si="34"/>
        <v>0</v>
      </c>
      <c r="O50" s="114">
        <f t="shared" si="35"/>
        <v>0</v>
      </c>
    </row>
    <row r="51" spans="1:22" ht="31.5" hidden="1">
      <c r="A51" s="110"/>
      <c r="B51" s="110" t="str">
        <f>'2022-2024 mjcc'!H57</f>
        <v xml:space="preserve"> 11006</v>
      </c>
      <c r="C51" s="111" t="str">
        <f>'2022-2024 mjcc'!I57</f>
        <v xml:space="preserve"> Վարձատրվող հասարակական աշխատանքների իրականացման ապահովում</v>
      </c>
      <c r="D51" s="112"/>
      <c r="E51" s="112"/>
      <c r="F51" s="112"/>
      <c r="G51" s="113"/>
      <c r="H51" s="113"/>
      <c r="I51" s="113"/>
      <c r="J51" s="113"/>
      <c r="K51" s="113"/>
      <c r="L51" s="113"/>
      <c r="M51" s="114">
        <f t="shared" si="33"/>
        <v>0</v>
      </c>
      <c r="N51" s="114">
        <f t="shared" si="34"/>
        <v>0</v>
      </c>
      <c r="O51" s="114">
        <f t="shared" si="35"/>
        <v>0</v>
      </c>
    </row>
    <row r="52" spans="1:22" ht="63" hidden="1">
      <c r="A52" s="110"/>
      <c r="B52" s="110" t="str">
        <f>'2022-2024 mjcc'!H58</f>
        <v xml:space="preserve"> 11007</v>
      </c>
      <c r="C52" s="111" t="str">
        <f>'2022-2024 mjcc'!I58</f>
        <v xml:space="preserve"> Հաշմանդամություն ունեցող երեխաների ծնողների համար դասընթացների կազմակերպում_x000D_
</v>
      </c>
      <c r="D52" s="112"/>
      <c r="E52" s="112"/>
      <c r="F52" s="112"/>
      <c r="G52" s="113"/>
      <c r="H52" s="113"/>
      <c r="I52" s="113"/>
      <c r="J52" s="113"/>
      <c r="K52" s="113"/>
      <c r="L52" s="113"/>
      <c r="M52" s="114">
        <f t="shared" si="33"/>
        <v>0</v>
      </c>
      <c r="N52" s="114">
        <f t="shared" si="34"/>
        <v>0</v>
      </c>
      <c r="O52" s="114">
        <f t="shared" si="35"/>
        <v>0</v>
      </c>
    </row>
    <row r="53" spans="1:22" ht="47.25" hidden="1">
      <c r="A53" s="110"/>
      <c r="B53" s="110" t="str">
        <f>'2022-2024 mjcc'!H59</f>
        <v xml:space="preserve"> 12001</v>
      </c>
      <c r="C53" s="111" t="str">
        <f>'2022-2024 mjcc'!I59</f>
        <v xml:space="preserve"> Աշխատաշուկայում անմրցունակ անձանց փոքր ձեռնարկատիրական գործունեության աջակցության տրամադրում</v>
      </c>
      <c r="D53" s="112"/>
      <c r="E53" s="112"/>
      <c r="F53" s="112"/>
      <c r="G53" s="113"/>
      <c r="H53" s="113"/>
      <c r="I53" s="113"/>
      <c r="J53" s="113"/>
      <c r="K53" s="113"/>
      <c r="L53" s="113"/>
      <c r="M53" s="114">
        <f t="shared" si="33"/>
        <v>0</v>
      </c>
      <c r="N53" s="114">
        <f t="shared" si="34"/>
        <v>0</v>
      </c>
      <c r="O53" s="114">
        <f t="shared" si="35"/>
        <v>0</v>
      </c>
    </row>
    <row r="54" spans="1:22" ht="110.25" hidden="1">
      <c r="A54" s="110"/>
      <c r="B54" s="110" t="str">
        <f>'2022-2024 mjcc'!H60</f>
        <v xml:space="preserve"> 12002</v>
      </c>
      <c r="C54" s="111" t="str">
        <f>'2022-2024 mjcc'!I60</f>
        <v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v>
      </c>
      <c r="D54" s="112"/>
      <c r="E54" s="112"/>
      <c r="F54" s="112"/>
      <c r="G54" s="113"/>
      <c r="H54" s="113"/>
      <c r="I54" s="113"/>
      <c r="J54" s="113"/>
      <c r="K54" s="113"/>
      <c r="L54" s="113"/>
      <c r="M54" s="114">
        <f t="shared" si="33"/>
        <v>0</v>
      </c>
      <c r="N54" s="114">
        <f t="shared" si="34"/>
        <v>0</v>
      </c>
      <c r="O54" s="114">
        <f t="shared" si="35"/>
        <v>0</v>
      </c>
    </row>
    <row r="55" spans="1:22" ht="31.5" hidden="1">
      <c r="A55" s="110"/>
      <c r="B55" s="110" t="str">
        <f>'2022-2024 mjcc'!H61</f>
        <v xml:space="preserve"> 12003</v>
      </c>
      <c r="C55" s="111" t="str">
        <f>'2022-2024 mjcc'!I61</f>
        <v xml:space="preserve"> Գործազուրկին այլ վայրում աշխատանքի տեղավորման աջակցության տրամադրում</v>
      </c>
      <c r="D55" s="112"/>
      <c r="E55" s="112"/>
      <c r="F55" s="112"/>
      <c r="G55" s="113"/>
      <c r="H55" s="113"/>
      <c r="I55" s="113"/>
      <c r="J55" s="113"/>
      <c r="K55" s="113"/>
      <c r="L55" s="113"/>
      <c r="M55" s="114">
        <f t="shared" si="33"/>
        <v>0</v>
      </c>
      <c r="N55" s="114">
        <f t="shared" si="34"/>
        <v>0</v>
      </c>
      <c r="O55" s="114">
        <f t="shared" si="35"/>
        <v>0</v>
      </c>
    </row>
    <row r="56" spans="1:22" ht="63" hidden="1">
      <c r="A56" s="110"/>
      <c r="B56" s="110" t="str">
        <f>'2022-2024 mjcc'!H62</f>
        <v xml:space="preserve"> 12004</v>
      </c>
      <c r="C56" s="111" t="str">
        <f>'2022-2024 mjcc'!I62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56" s="112"/>
      <c r="E56" s="112"/>
      <c r="F56" s="112"/>
      <c r="G56" s="113"/>
      <c r="H56" s="113"/>
      <c r="I56" s="113"/>
      <c r="J56" s="113"/>
      <c r="K56" s="113"/>
      <c r="L56" s="113"/>
      <c r="M56" s="114">
        <f t="shared" si="33"/>
        <v>0</v>
      </c>
      <c r="N56" s="114">
        <f t="shared" si="34"/>
        <v>0</v>
      </c>
      <c r="O56" s="114">
        <f t="shared" si="35"/>
        <v>0</v>
      </c>
    </row>
    <row r="57" spans="1:22" ht="47.25" hidden="1">
      <c r="A57" s="110"/>
      <c r="B57" s="110" t="str">
        <f>'2022-2024 mjcc'!H63</f>
        <v xml:space="preserve"> 12005</v>
      </c>
      <c r="C57" s="111" t="str">
        <f>'2022-2024 mjcc'!I63</f>
        <v xml:space="preserve"> Աշխատաշուկայում անմրցունակ անձանց աշխատանքի տեղավորման դեպքում գործատուին միանվագ փոխհատուցման տրամադրում</v>
      </c>
      <c r="D57" s="112"/>
      <c r="E57" s="112"/>
      <c r="F57" s="112"/>
      <c r="G57" s="113"/>
      <c r="H57" s="113"/>
      <c r="I57" s="113"/>
      <c r="J57" s="113"/>
      <c r="K57" s="113"/>
      <c r="L57" s="113"/>
      <c r="M57" s="114">
        <f t="shared" si="33"/>
        <v>0</v>
      </c>
      <c r="N57" s="114">
        <f t="shared" si="34"/>
        <v>0</v>
      </c>
      <c r="O57" s="114">
        <f t="shared" si="35"/>
        <v>0</v>
      </c>
    </row>
    <row r="58" spans="1:22" ht="47.25" hidden="1">
      <c r="A58" s="110"/>
      <c r="B58" s="110" t="str">
        <f>'2022-2024 mjcc'!H64</f>
        <v xml:space="preserve"> 12006</v>
      </c>
      <c r="C58" s="111" t="str">
        <f>'2022-2024 mjcc'!I64</f>
        <v xml:space="preserve"> Սեզոնային զբաղվածության խթանման միջոցով գյուղացիական տնտեսությանն աջակցության տրամադրում</v>
      </c>
      <c r="D58" s="112"/>
      <c r="E58" s="112"/>
      <c r="F58" s="112"/>
      <c r="G58" s="113"/>
      <c r="H58" s="113"/>
      <c r="I58" s="113"/>
      <c r="J58" s="113"/>
      <c r="K58" s="113"/>
      <c r="L58" s="113"/>
      <c r="M58" s="114">
        <f t="shared" si="33"/>
        <v>0</v>
      </c>
      <c r="N58" s="114">
        <f t="shared" si="34"/>
        <v>0</v>
      </c>
      <c r="O58" s="114">
        <f t="shared" si="35"/>
        <v>0</v>
      </c>
    </row>
    <row r="59" spans="1:22" ht="78.75" hidden="1">
      <c r="A59" s="110"/>
      <c r="B59" s="110" t="str">
        <f>'2022-2024 mjcc'!H65</f>
        <v xml:space="preserve"> 12008</v>
      </c>
      <c r="C59" s="111" t="str">
        <f>'2022-2024 mjcc'!I65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v>
      </c>
      <c r="D59" s="112"/>
      <c r="E59" s="112"/>
      <c r="F59" s="112"/>
      <c r="G59" s="113"/>
      <c r="H59" s="113"/>
      <c r="I59" s="113"/>
      <c r="J59" s="113"/>
      <c r="K59" s="113"/>
      <c r="L59" s="113"/>
      <c r="M59" s="114">
        <f t="shared" si="33"/>
        <v>0</v>
      </c>
      <c r="N59" s="114">
        <f t="shared" si="34"/>
        <v>0</v>
      </c>
      <c r="O59" s="114">
        <f t="shared" si="35"/>
        <v>0</v>
      </c>
    </row>
    <row r="60" spans="1:22" ht="94.5" hidden="1">
      <c r="A60" s="110"/>
      <c r="B60" s="110" t="str">
        <f>'2022-2024 mjcc'!H66</f>
        <v xml:space="preserve"> 12009</v>
      </c>
      <c r="C60" s="111" t="str">
        <f>'2022-2024 mjcc'!I66</f>
        <v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v>
      </c>
      <c r="D60" s="112"/>
      <c r="E60" s="112"/>
      <c r="F60" s="112"/>
      <c r="G60" s="113"/>
      <c r="H60" s="113"/>
      <c r="I60" s="113"/>
      <c r="J60" s="113"/>
      <c r="K60" s="113"/>
      <c r="L60" s="113"/>
      <c r="M60" s="114">
        <f t="shared" si="33"/>
        <v>0</v>
      </c>
      <c r="N60" s="114">
        <f t="shared" si="34"/>
        <v>0</v>
      </c>
      <c r="O60" s="114">
        <f t="shared" si="35"/>
        <v>0</v>
      </c>
    </row>
    <row r="61" spans="1:22" ht="47.25" hidden="1">
      <c r="A61" s="110"/>
      <c r="B61" s="110" t="str">
        <f>'2022-2024 mjcc'!H68</f>
        <v xml:space="preserve"> 12011</v>
      </c>
      <c r="C61" s="111" t="str">
        <f>'2022-2024 mjcc'!I68</f>
        <v xml:space="preserve"> Վարձատրվող հասարակական աշխատանքների կազմակերպման միջոցով գործազուրկների ժամանակավոր զբաղվածության ապահովում</v>
      </c>
      <c r="D61" s="112"/>
      <c r="E61" s="112"/>
      <c r="F61" s="112"/>
      <c r="G61" s="113"/>
      <c r="H61" s="113"/>
      <c r="I61" s="113"/>
      <c r="J61" s="113"/>
      <c r="K61" s="113"/>
      <c r="L61" s="113"/>
      <c r="M61" s="114">
        <f t="shared" si="33"/>
        <v>0</v>
      </c>
      <c r="N61" s="114">
        <f t="shared" si="34"/>
        <v>0</v>
      </c>
      <c r="O61" s="114">
        <f t="shared" si="35"/>
        <v>0</v>
      </c>
    </row>
    <row r="62" spans="1:22" ht="47.25" hidden="1">
      <c r="A62" s="110"/>
      <c r="B62" s="110" t="str">
        <f>'2022-2024 mjcc'!H69</f>
        <v xml:space="preserve"> 12013</v>
      </c>
      <c r="C62" s="111" t="str">
        <f>'2022-2024 mjcc'!I69</f>
        <v xml:space="preserve"> Աշխատաշուկայում անմրցունակ անձանց անասնապահությամբ զբաղվելու համար աջակցության տրամադրում</v>
      </c>
      <c r="D62" s="112"/>
      <c r="E62" s="112"/>
      <c r="F62" s="112"/>
      <c r="G62" s="113"/>
      <c r="H62" s="113"/>
      <c r="I62" s="113"/>
      <c r="J62" s="113"/>
      <c r="K62" s="113"/>
      <c r="L62" s="113"/>
      <c r="M62" s="114">
        <f t="shared" si="33"/>
        <v>0</v>
      </c>
      <c r="N62" s="114">
        <f t="shared" si="34"/>
        <v>0</v>
      </c>
      <c r="O62" s="114">
        <f t="shared" si="35"/>
        <v>0</v>
      </c>
    </row>
    <row r="63" spans="1:22">
      <c r="A63" s="102">
        <f>'2022-2024 mjcc'!G70</f>
        <v>1098</v>
      </c>
      <c r="B63" s="102"/>
      <c r="C63" s="103" t="str">
        <f>'2022-2024 mjcc'!I70</f>
        <v xml:space="preserve"> Բնակարանային ապահովում</v>
      </c>
      <c r="D63" s="104">
        <f t="shared" ref="D63:O63" si="36">SUM(D64:D67)</f>
        <v>780375.61</v>
      </c>
      <c r="E63" s="104">
        <f t="shared" si="36"/>
        <v>494000</v>
      </c>
      <c r="F63" s="104">
        <f t="shared" si="36"/>
        <v>494000</v>
      </c>
      <c r="G63" s="104">
        <f t="shared" si="36"/>
        <v>0</v>
      </c>
      <c r="H63" s="104">
        <f t="shared" si="36"/>
        <v>0</v>
      </c>
      <c r="I63" s="104">
        <f t="shared" si="36"/>
        <v>0</v>
      </c>
      <c r="J63" s="104">
        <f t="shared" si="36"/>
        <v>0</v>
      </c>
      <c r="K63" s="104">
        <f t="shared" si="36"/>
        <v>0</v>
      </c>
      <c r="L63" s="104">
        <f t="shared" si="36"/>
        <v>0</v>
      </c>
      <c r="M63" s="104">
        <f t="shared" si="36"/>
        <v>780375.61</v>
      </c>
      <c r="N63" s="104">
        <f t="shared" si="36"/>
        <v>494000</v>
      </c>
      <c r="O63" s="104">
        <f t="shared" si="36"/>
        <v>494000</v>
      </c>
      <c r="Q63" s="218"/>
      <c r="T63" s="218"/>
      <c r="U63" s="218"/>
      <c r="V63" s="218"/>
    </row>
    <row r="64" spans="1:22" ht="31.5">
      <c r="A64" s="110"/>
      <c r="B64" s="110" t="str">
        <f>'2022-2024 mjcc'!H71</f>
        <v xml:space="preserve"> 12001</v>
      </c>
      <c r="C64" s="111" t="str">
        <f>'2022-2024 mjcc'!I71</f>
        <v xml:space="preserve"> Երկրաշարժի հետևանքով անօթևան մնացած ընտանիքների բնակարանային ապահովում</v>
      </c>
      <c r="D64" s="112">
        <f>'2022-2024 mjcc'!R71</f>
        <v>0</v>
      </c>
      <c r="E64" s="112">
        <f>'2022-2024 mjcc'!S71</f>
        <v>0</v>
      </c>
      <c r="F64" s="112">
        <f>'2022-2024 mjcc'!T71</f>
        <v>0</v>
      </c>
      <c r="G64" s="113"/>
      <c r="H64" s="113"/>
      <c r="I64" s="113"/>
      <c r="J64" s="113"/>
      <c r="K64" s="113"/>
      <c r="L64" s="113"/>
      <c r="M64" s="114">
        <f t="shared" ref="M64:M67" si="37">D64-G64+J64</f>
        <v>0</v>
      </c>
      <c r="N64" s="114">
        <f t="shared" ref="N64:N67" si="38">E64-H64+K64</f>
        <v>0</v>
      </c>
      <c r="O64" s="114">
        <f t="shared" ref="O64:O67" si="39">F64-I64+L64</f>
        <v>0</v>
      </c>
    </row>
    <row r="65" spans="1:22" ht="78.75">
      <c r="A65" s="110"/>
      <c r="B65" s="110" t="str">
        <f>'2022-2024 mjcc'!H72</f>
        <v xml:space="preserve"> 12002</v>
      </c>
      <c r="C65" s="111" t="str">
        <f>'2022-2024 mjcc'!I72</f>
        <v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v>
      </c>
      <c r="D65" s="112">
        <f>'2022-2024 mjcc'!R72</f>
        <v>468500</v>
      </c>
      <c r="E65" s="112">
        <f>'2022-2024 mjcc'!S72</f>
        <v>494000</v>
      </c>
      <c r="F65" s="112">
        <f>'2022-2024 mjcc'!T72</f>
        <v>494000</v>
      </c>
      <c r="G65" s="113"/>
      <c r="H65" s="113"/>
      <c r="I65" s="113"/>
      <c r="J65" s="113"/>
      <c r="K65" s="113"/>
      <c r="L65" s="113"/>
      <c r="M65" s="114">
        <f t="shared" si="37"/>
        <v>468500</v>
      </c>
      <c r="N65" s="114">
        <f t="shared" si="38"/>
        <v>494000</v>
      </c>
      <c r="O65" s="114">
        <f t="shared" si="39"/>
        <v>494000</v>
      </c>
    </row>
    <row r="66" spans="1:22" ht="31.5">
      <c r="A66" s="110"/>
      <c r="B66" s="110" t="str">
        <f>'2022-2024 mjcc'!H73</f>
        <v xml:space="preserve"> 12003</v>
      </c>
      <c r="C66" s="111" t="str">
        <f>'2022-2024 mjcc'!I73</f>
        <v>Հայաստանի Հանրապետության Մանկատան շրջանավարտներին բնակարանի ապահովում</v>
      </c>
      <c r="D66" s="112">
        <f>'2022-2024 mjcc'!R73</f>
        <v>0</v>
      </c>
      <c r="E66" s="112">
        <f>'2022-2024 mjcc'!S73</f>
        <v>0</v>
      </c>
      <c r="F66" s="112">
        <f>'2022-2024 mjcc'!T73</f>
        <v>0</v>
      </c>
      <c r="G66" s="113"/>
      <c r="H66" s="113"/>
      <c r="I66" s="113"/>
      <c r="J66" s="113"/>
      <c r="K66" s="113"/>
      <c r="L66" s="113"/>
      <c r="M66" s="114">
        <f t="shared" si="37"/>
        <v>0</v>
      </c>
      <c r="N66" s="114">
        <f t="shared" si="38"/>
        <v>0</v>
      </c>
      <c r="O66" s="114">
        <f t="shared" si="39"/>
        <v>0</v>
      </c>
    </row>
    <row r="67" spans="1:22" ht="47.25">
      <c r="A67" s="110"/>
      <c r="B67" s="110">
        <f>'2022-2024 mjcc'!H74</f>
        <v>21001</v>
      </c>
      <c r="C67" s="111" t="str">
        <f>'2022-2024 mjcc'!I74</f>
        <v>Բնակարանային շինարարություն (ՀՀ Արագածոտնի, Շիրակի և Լոռու մարզերում բազմաբնակարան շենքերի կառուցում)</v>
      </c>
      <c r="D67" s="112">
        <f>'2022-2024 mjcc'!R74</f>
        <v>311875.61</v>
      </c>
      <c r="E67" s="112">
        <f>'2022-2024 mjcc'!S74</f>
        <v>0</v>
      </c>
      <c r="F67" s="112">
        <f>'2022-2024 mjcc'!T74</f>
        <v>0</v>
      </c>
      <c r="G67" s="113"/>
      <c r="H67" s="113"/>
      <c r="I67" s="113"/>
      <c r="J67" s="113"/>
      <c r="K67" s="113"/>
      <c r="L67" s="113"/>
      <c r="M67" s="114">
        <f t="shared" si="37"/>
        <v>311875.61</v>
      </c>
      <c r="N67" s="114">
        <f t="shared" si="38"/>
        <v>0</v>
      </c>
      <c r="O67" s="114">
        <f t="shared" si="39"/>
        <v>0</v>
      </c>
    </row>
    <row r="68" spans="1:22">
      <c r="A68" s="102">
        <f>'2022-2024 mjcc'!G75</f>
        <v>1102</v>
      </c>
      <c r="B68" s="102"/>
      <c r="C68" s="103" t="str">
        <f>'2022-2024 mjcc'!I75</f>
        <v xml:space="preserve"> Կենսաթոշակային ապահովություն </v>
      </c>
      <c r="D68" s="104">
        <f t="shared" ref="D68:O68" si="40">SUM(D69:D77)</f>
        <v>386710038.29999995</v>
      </c>
      <c r="E68" s="104">
        <f t="shared" si="40"/>
        <v>395361845.59999996</v>
      </c>
      <c r="F68" s="104">
        <f t="shared" si="40"/>
        <v>403626436</v>
      </c>
      <c r="G68" s="104">
        <f t="shared" si="40"/>
        <v>0</v>
      </c>
      <c r="H68" s="104">
        <f t="shared" si="40"/>
        <v>0</v>
      </c>
      <c r="I68" s="104">
        <f t="shared" si="40"/>
        <v>0</v>
      </c>
      <c r="J68" s="104">
        <f t="shared" si="40"/>
        <v>0</v>
      </c>
      <c r="K68" s="104">
        <f t="shared" si="40"/>
        <v>0</v>
      </c>
      <c r="L68" s="104">
        <f t="shared" si="40"/>
        <v>0</v>
      </c>
      <c r="M68" s="104">
        <f t="shared" si="40"/>
        <v>386710038.29999995</v>
      </c>
      <c r="N68" s="104">
        <f t="shared" si="40"/>
        <v>395361845.59999996</v>
      </c>
      <c r="O68" s="104">
        <f t="shared" si="40"/>
        <v>403626436</v>
      </c>
      <c r="Q68" s="218"/>
      <c r="T68" s="218"/>
      <c r="U68" s="218"/>
      <c r="V68" s="218"/>
    </row>
    <row r="69" spans="1:22" ht="47.25">
      <c r="A69" s="105"/>
      <c r="B69" s="105" t="str">
        <f>'2022-2024 mjcc'!H76</f>
        <v xml:space="preserve"> 11001</v>
      </c>
      <c r="C69" s="106" t="str">
        <f>'2022-2024 mjcc'!I76</f>
        <v xml:space="preserve"> Կենսաթոշակների և այլ դրամական վճարների տրամադրման տեղեկատվական միասնական համակարգերի սպասարկում և շահագործում</v>
      </c>
      <c r="D69" s="107">
        <f>'2022-2024 mjcc'!R76</f>
        <v>72400</v>
      </c>
      <c r="E69" s="107">
        <f>'2022-2024 mjcc'!S76</f>
        <v>72400</v>
      </c>
      <c r="F69" s="107">
        <f>'2022-2024 mjcc'!T76</f>
        <v>72400</v>
      </c>
      <c r="G69" s="108"/>
      <c r="H69" s="108"/>
      <c r="I69" s="108"/>
      <c r="J69" s="108"/>
      <c r="K69" s="108"/>
      <c r="L69" s="108"/>
      <c r="M69" s="109">
        <f t="shared" ref="M69:M77" si="41">D69-G69+J69</f>
        <v>72400</v>
      </c>
      <c r="N69" s="109">
        <f t="shared" ref="N69:N77" si="42">E69-H69+K69</f>
        <v>72400</v>
      </c>
      <c r="O69" s="109">
        <f t="shared" ref="O69:O77" si="43">F69-I69+L69</f>
        <v>72400</v>
      </c>
    </row>
    <row r="70" spans="1:22" ht="31.5">
      <c r="A70" s="105"/>
      <c r="B70" s="105" t="str">
        <f>'2022-2024 mjcc'!H77</f>
        <v xml:space="preserve"> 11002</v>
      </c>
      <c r="C70" s="106" t="str">
        <f>'2022-2024 mjcc'!I77</f>
        <v xml:space="preserve"> Կենսաթոշակների և այլ դրամական վճարների իրականացման ապահովում</v>
      </c>
      <c r="D70" s="107">
        <f>'2022-2024 mjcc'!R77</f>
        <v>854452.6</v>
      </c>
      <c r="E70" s="107">
        <f>'2022-2024 mjcc'!S77</f>
        <v>623401</v>
      </c>
      <c r="F70" s="107">
        <f>'2022-2024 mjcc'!T77</f>
        <v>646593.9</v>
      </c>
      <c r="G70" s="108"/>
      <c r="H70" s="108"/>
      <c r="I70" s="108"/>
      <c r="J70" s="108"/>
      <c r="K70" s="108"/>
      <c r="L70" s="108"/>
      <c r="M70" s="109">
        <f t="shared" si="41"/>
        <v>854452.6</v>
      </c>
      <c r="N70" s="109">
        <f t="shared" si="42"/>
        <v>623401</v>
      </c>
      <c r="O70" s="109">
        <f t="shared" si="43"/>
        <v>646593.9</v>
      </c>
    </row>
    <row r="71" spans="1:22">
      <c r="A71" s="105"/>
      <c r="B71" s="105" t="str">
        <f>'2022-2024 mjcc'!H78</f>
        <v xml:space="preserve"> 11003</v>
      </c>
      <c r="C71" s="106" t="str">
        <f>'2022-2024 mjcc'!I78</f>
        <v xml:space="preserve"> Կենսաթոշակների ձևաթղթերի տպագրություն</v>
      </c>
      <c r="D71" s="107">
        <f>'2022-2024 mjcc'!R78</f>
        <v>500</v>
      </c>
      <c r="E71" s="107">
        <f>'2022-2024 mjcc'!S78</f>
        <v>500</v>
      </c>
      <c r="F71" s="107">
        <f>'2022-2024 mjcc'!T78</f>
        <v>500</v>
      </c>
      <c r="G71" s="108"/>
      <c r="H71" s="108"/>
      <c r="I71" s="108"/>
      <c r="J71" s="108"/>
      <c r="K71" s="108"/>
      <c r="L71" s="108"/>
      <c r="M71" s="109">
        <f t="shared" ref="M71:M72" si="44">D71-G71+J71</f>
        <v>500</v>
      </c>
      <c r="N71" s="109">
        <f t="shared" ref="N71:N72" si="45">E71-H71+K71</f>
        <v>500</v>
      </c>
      <c r="O71" s="109">
        <f t="shared" ref="O71:O72" si="46">F71-I71+L71</f>
        <v>500</v>
      </c>
    </row>
    <row r="72" spans="1:22" ht="31.5" hidden="1">
      <c r="A72" s="105"/>
      <c r="B72" s="105" t="str">
        <f>'2022-2024 mjcc'!H79</f>
        <v xml:space="preserve"> 11004</v>
      </c>
      <c r="C72" s="106" t="str">
        <f>'2022-2024 mjcc'!I79</f>
        <v xml:space="preserve"> Կենսաթոշակային համակարգի հանրային իրազեկման աշխատանքներ</v>
      </c>
      <c r="D72" s="107">
        <f>'2022-2024 mjcc'!R79</f>
        <v>0</v>
      </c>
      <c r="E72" s="107">
        <f>'2022-2024 mjcc'!S79</f>
        <v>0</v>
      </c>
      <c r="F72" s="107">
        <f>'2022-2024 mjcc'!T79</f>
        <v>0</v>
      </c>
      <c r="G72" s="108"/>
      <c r="H72" s="108"/>
      <c r="I72" s="108"/>
      <c r="J72" s="108"/>
      <c r="K72" s="108"/>
      <c r="L72" s="108"/>
      <c r="M72" s="109">
        <f t="shared" si="44"/>
        <v>0</v>
      </c>
      <c r="N72" s="109">
        <f t="shared" si="45"/>
        <v>0</v>
      </c>
      <c r="O72" s="109">
        <f t="shared" si="46"/>
        <v>0</v>
      </c>
    </row>
    <row r="73" spans="1:22" ht="31.5">
      <c r="A73" s="105"/>
      <c r="B73" s="105" t="str">
        <f>'2022-2024 mjcc'!H80</f>
        <v xml:space="preserve"> 12001</v>
      </c>
      <c r="C73" s="106" t="str">
        <f>'2022-2024 mjcc'!I80</f>
        <v xml:space="preserve"> Սպայական անձնակազմի և նրանց ընտանիքների անդամների կենսաթոշակներ</v>
      </c>
      <c r="D73" s="107">
        <f>'2022-2024 mjcc'!R80</f>
        <v>33376547.300000001</v>
      </c>
      <c r="E73" s="107">
        <f>'2022-2024 mjcc'!S80</f>
        <v>34163993.899999999</v>
      </c>
      <c r="F73" s="107">
        <f>'2022-2024 mjcc'!T80</f>
        <v>35019007.600000001</v>
      </c>
      <c r="G73" s="108"/>
      <c r="H73" s="108"/>
      <c r="I73" s="108"/>
      <c r="J73" s="108"/>
      <c r="K73" s="108"/>
      <c r="L73" s="108"/>
      <c r="M73" s="109">
        <f t="shared" si="41"/>
        <v>33376547.300000001</v>
      </c>
      <c r="N73" s="109">
        <f t="shared" si="42"/>
        <v>34163993.899999999</v>
      </c>
      <c r="O73" s="109">
        <f t="shared" si="43"/>
        <v>35019007.600000001</v>
      </c>
    </row>
    <row r="74" spans="1:22" ht="47.25">
      <c r="A74" s="105"/>
      <c r="B74" s="105" t="str">
        <f>'2022-2024 mjcc'!H81</f>
        <v xml:space="preserve"> 12002</v>
      </c>
      <c r="C74" s="106" t="str">
        <f>'2022-2024 mjcc'!I81</f>
        <v xml:space="preserve"> Շարքային զինծառայողների և նրանց ընտանիքների անդամների զինվորական կենսաթոշակներ</v>
      </c>
      <c r="D74" s="107">
        <f>'2022-2024 mjcc'!R81</f>
        <v>570096</v>
      </c>
      <c r="E74" s="107">
        <f>'2022-2024 mjcc'!S81</f>
        <v>542640</v>
      </c>
      <c r="F74" s="107">
        <f>'2022-2024 mjcc'!T81</f>
        <v>509136</v>
      </c>
      <c r="G74" s="108"/>
      <c r="H74" s="108"/>
      <c r="I74" s="108"/>
      <c r="J74" s="108"/>
      <c r="K74" s="108"/>
      <c r="L74" s="108"/>
      <c r="M74" s="109">
        <f t="shared" si="41"/>
        <v>570096</v>
      </c>
      <c r="N74" s="109">
        <f t="shared" si="42"/>
        <v>542640</v>
      </c>
      <c r="O74" s="109">
        <f t="shared" si="43"/>
        <v>509136</v>
      </c>
    </row>
    <row r="75" spans="1:22">
      <c r="A75" s="105"/>
      <c r="B75" s="105" t="str">
        <f>'2022-2024 mjcc'!H82</f>
        <v xml:space="preserve"> 12003</v>
      </c>
      <c r="C75" s="106" t="str">
        <f>'2022-2024 mjcc'!I82</f>
        <v xml:space="preserve"> Աշխատանքային կենսաթոշակներ</v>
      </c>
      <c r="D75" s="107">
        <f>'2022-2024 mjcc'!R82</f>
        <v>243984444.5</v>
      </c>
      <c r="E75" s="107">
        <f>'2022-2024 mjcc'!S82</f>
        <v>243984444.5</v>
      </c>
      <c r="F75" s="107">
        <f>'2022-2024 mjcc'!T82</f>
        <v>243984444.5</v>
      </c>
      <c r="G75" s="108"/>
      <c r="H75" s="108"/>
      <c r="I75" s="108"/>
      <c r="J75" s="108"/>
      <c r="K75" s="108"/>
      <c r="L75" s="108"/>
      <c r="M75" s="109">
        <f t="shared" si="41"/>
        <v>243984444.5</v>
      </c>
      <c r="N75" s="109">
        <f t="shared" si="42"/>
        <v>243984444.5</v>
      </c>
      <c r="O75" s="109">
        <f t="shared" si="43"/>
        <v>243984444.5</v>
      </c>
    </row>
    <row r="76" spans="1:22">
      <c r="A76" s="105"/>
      <c r="B76" s="105" t="str">
        <f>'2022-2024 mjcc'!H83</f>
        <v xml:space="preserve"> 12004</v>
      </c>
      <c r="C76" s="106" t="str">
        <f>'2022-2024 mjcc'!I83</f>
        <v xml:space="preserve"> ՀՀ օրենքով նշանակված կենսաթոշակներ</v>
      </c>
      <c r="D76" s="107">
        <f>'2022-2024 mjcc'!R83</f>
        <v>3034677.9</v>
      </c>
      <c r="E76" s="107">
        <f>'2022-2024 mjcc'!S83</f>
        <v>3094581.2</v>
      </c>
      <c r="F76" s="107">
        <f>'2022-2024 mjcc'!T83</f>
        <v>3120142</v>
      </c>
      <c r="G76" s="108"/>
      <c r="H76" s="108"/>
      <c r="I76" s="108"/>
      <c r="J76" s="108"/>
      <c r="K76" s="108"/>
      <c r="L76" s="108"/>
      <c r="M76" s="109">
        <f t="shared" si="41"/>
        <v>3034677.9</v>
      </c>
      <c r="N76" s="109">
        <f t="shared" si="42"/>
        <v>3094581.2</v>
      </c>
      <c r="O76" s="109">
        <f t="shared" si="43"/>
        <v>3120142</v>
      </c>
    </row>
    <row r="77" spans="1:22" ht="31.5">
      <c r="A77" s="105"/>
      <c r="B77" s="105" t="str">
        <f>'2022-2024 mjcc'!H84</f>
        <v xml:space="preserve"> 12005</v>
      </c>
      <c r="C77" s="106" t="str">
        <f>'2022-2024 mjcc'!I84</f>
        <v xml:space="preserve"> Կուտակային հատկացումներ մասնակցի կենսաթոշակային հաշվին</v>
      </c>
      <c r="D77" s="107">
        <f>'2022-2024 mjcc'!R84</f>
        <v>104816920</v>
      </c>
      <c r="E77" s="107">
        <f>'2022-2024 mjcc'!S84</f>
        <v>112879885</v>
      </c>
      <c r="F77" s="107">
        <f>'2022-2024 mjcc'!T84</f>
        <v>120274212</v>
      </c>
      <c r="G77" s="108"/>
      <c r="H77" s="108"/>
      <c r="I77" s="108"/>
      <c r="J77" s="108"/>
      <c r="K77" s="108"/>
      <c r="L77" s="108"/>
      <c r="M77" s="109">
        <f t="shared" si="41"/>
        <v>104816920</v>
      </c>
      <c r="N77" s="109">
        <f t="shared" si="42"/>
        <v>112879885</v>
      </c>
      <c r="O77" s="109">
        <f t="shared" si="43"/>
        <v>120274212</v>
      </c>
    </row>
    <row r="78" spans="1:22">
      <c r="A78" s="102">
        <f>'2022-2024 mjcc'!G85</f>
        <v>1117</v>
      </c>
      <c r="B78" s="102"/>
      <c r="C78" s="103" t="str">
        <f>'2022-2024 mjcc'!I85</f>
        <v xml:space="preserve"> Սոցիալական պաշտպանության բնագավառում պետական քաղաքականության մշակում, ծրագրերի համակարգում և մոնիթորինգ </v>
      </c>
      <c r="D78" s="104">
        <f t="shared" ref="D78:O78" si="47">SUM(D79:D83)</f>
        <v>5879161</v>
      </c>
      <c r="E78" s="104">
        <f t="shared" si="47"/>
        <v>5933857.1763520008</v>
      </c>
      <c r="F78" s="104">
        <f t="shared" si="47"/>
        <v>6000862.0663640006</v>
      </c>
      <c r="G78" s="104">
        <f t="shared" si="47"/>
        <v>0</v>
      </c>
      <c r="H78" s="104">
        <f t="shared" si="47"/>
        <v>0</v>
      </c>
      <c r="I78" s="104">
        <f t="shared" si="47"/>
        <v>0</v>
      </c>
      <c r="J78" s="104">
        <f t="shared" si="47"/>
        <v>0</v>
      </c>
      <c r="K78" s="104">
        <f t="shared" si="47"/>
        <v>0</v>
      </c>
      <c r="L78" s="104">
        <f t="shared" si="47"/>
        <v>0</v>
      </c>
      <c r="M78" s="104">
        <f t="shared" si="47"/>
        <v>5879161</v>
      </c>
      <c r="N78" s="104">
        <f t="shared" si="47"/>
        <v>5933857.1763520008</v>
      </c>
      <c r="O78" s="104">
        <f t="shared" si="47"/>
        <v>6000862.0663640006</v>
      </c>
      <c r="Q78" s="218"/>
      <c r="T78" s="218"/>
      <c r="U78" s="218"/>
      <c r="V78" s="218"/>
    </row>
    <row r="79" spans="1:22" ht="63">
      <c r="A79" s="110"/>
      <c r="B79" s="110" t="str">
        <f>'2022-2024 mjcc'!H86</f>
        <v xml:space="preserve"> 11001</v>
      </c>
      <c r="C79" s="111" t="str">
        <f>'2022-2024 mjcc'!I86</f>
        <v xml:space="preserve"> Սոցիալական պաշտպանության բնագավառի պետական քաղաքականության մշակման, ծրագրերի համակարգման և մոնիթորինգի ծառայություններ</v>
      </c>
      <c r="D79" s="112">
        <f>'2022-2024 mjcc'!R86</f>
        <v>1005363.1</v>
      </c>
      <c r="E79" s="112">
        <f>'2022-2024 mjcc'!S86</f>
        <v>1013707.5763519999</v>
      </c>
      <c r="F79" s="112">
        <f>'2022-2024 mjcc'!T86</f>
        <v>1030359.4663639998</v>
      </c>
      <c r="G79" s="113"/>
      <c r="H79" s="113"/>
      <c r="I79" s="113"/>
      <c r="J79" s="113"/>
      <c r="K79" s="113"/>
      <c r="L79" s="113"/>
      <c r="M79" s="114">
        <f t="shared" ref="M79:M83" si="48">D79-G79+J79</f>
        <v>1005363.1</v>
      </c>
      <c r="N79" s="114">
        <f t="shared" ref="N79:N83" si="49">E79-H79+K79</f>
        <v>1013707.5763519999</v>
      </c>
      <c r="O79" s="114">
        <f t="shared" ref="O79:O83" si="50">F79-I79+L79</f>
        <v>1030359.4663639998</v>
      </c>
    </row>
    <row r="80" spans="1:22" ht="31.5">
      <c r="A80" s="105"/>
      <c r="B80" s="105" t="str">
        <f>'2022-2024 mjcc'!H87</f>
        <v xml:space="preserve"> 11002</v>
      </c>
      <c r="C80" s="106" t="str">
        <f>'2022-2024 mjcc'!I87</f>
        <v xml:space="preserve"> Սոցիալական պաշտպանության առանձին  ծրագրերի իրականացման ապահովում</v>
      </c>
      <c r="D80" s="107">
        <f>'2022-2024 mjcc'!R87</f>
        <v>4463173.8</v>
      </c>
      <c r="E80" s="107">
        <f>'2022-2024 mjcc'!S87</f>
        <v>4511125.5</v>
      </c>
      <c r="F80" s="107">
        <f>'2022-2024 mjcc'!T87</f>
        <v>4559878.5</v>
      </c>
      <c r="G80" s="108"/>
      <c r="H80" s="108"/>
      <c r="I80" s="108"/>
      <c r="J80" s="108"/>
      <c r="K80" s="108"/>
      <c r="L80" s="108"/>
      <c r="M80" s="109">
        <f t="shared" si="48"/>
        <v>4463173.8</v>
      </c>
      <c r="N80" s="109">
        <f t="shared" si="49"/>
        <v>4511125.5</v>
      </c>
      <c r="O80" s="109">
        <f t="shared" si="50"/>
        <v>4559878.5</v>
      </c>
    </row>
    <row r="81" spans="1:22" ht="47.25">
      <c r="A81" s="110"/>
      <c r="B81" s="105">
        <f>'2022-2024 mjcc'!H88</f>
        <v>31001</v>
      </c>
      <c r="C81" s="106" t="str">
        <f>'2022-2024 mjcc'!I88</f>
        <v xml:space="preserve">Սոցիալական ապահովության ծառայության  տեխնիկական հագեցվածության ապահովում 
</v>
      </c>
      <c r="D81" s="107">
        <f>'2022-2024 mjcc'!R88</f>
        <v>6110</v>
      </c>
      <c r="E81" s="107">
        <f>'2022-2024 mjcc'!S88</f>
        <v>4510</v>
      </c>
      <c r="F81" s="107">
        <f>'2022-2024 mjcc'!T88</f>
        <v>6110</v>
      </c>
      <c r="G81" s="108"/>
      <c r="H81" s="108"/>
      <c r="I81" s="108"/>
      <c r="J81" s="108"/>
      <c r="K81" s="108"/>
      <c r="L81" s="108"/>
      <c r="M81" s="109">
        <f t="shared" ref="M81:M82" si="51">D81-G81+J81</f>
        <v>6110</v>
      </c>
      <c r="N81" s="109">
        <f t="shared" ref="N81:N82" si="52">E81-H81+K81</f>
        <v>4510</v>
      </c>
      <c r="O81" s="109">
        <f t="shared" ref="O81:O82" si="53">F81-I81+L81</f>
        <v>6110</v>
      </c>
    </row>
    <row r="82" spans="1:22" ht="31.5">
      <c r="A82" s="110"/>
      <c r="B82" s="110" t="str">
        <f>'2022-2024 mjcc'!H89</f>
        <v xml:space="preserve"> 11003</v>
      </c>
      <c r="C82" s="106" t="str">
        <f>'2022-2024 mjcc'!I89</f>
        <v xml:space="preserve"> Հանրային իրազեկման միջոցառումների իրականացում</v>
      </c>
      <c r="D82" s="107">
        <f>'2022-2024 mjcc'!R89</f>
        <v>21327.4</v>
      </c>
      <c r="E82" s="107">
        <f>'2022-2024 mjcc'!S89</f>
        <v>21327.4</v>
      </c>
      <c r="F82" s="107">
        <f>'2022-2024 mjcc'!T89</f>
        <v>21327.4</v>
      </c>
      <c r="G82" s="108"/>
      <c r="H82" s="108"/>
      <c r="I82" s="108"/>
      <c r="J82" s="108"/>
      <c r="K82" s="108"/>
      <c r="L82" s="108"/>
      <c r="M82" s="109">
        <f t="shared" si="51"/>
        <v>21327.4</v>
      </c>
      <c r="N82" s="109">
        <f t="shared" si="52"/>
        <v>21327.4</v>
      </c>
      <c r="O82" s="109">
        <f t="shared" si="53"/>
        <v>21327.4</v>
      </c>
    </row>
    <row r="83" spans="1:22" ht="78.75">
      <c r="A83" s="110"/>
      <c r="B83" s="110" t="str">
        <f>'2022-2024 mjcc'!H90</f>
        <v xml:space="preserve"> 11004</v>
      </c>
      <c r="C83" s="111" t="str">
        <f>'2022-2024 mjcc'!I90</f>
        <v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v>
      </c>
      <c r="D83" s="112">
        <f>'2022-2024 mjcc'!R90</f>
        <v>383186.7</v>
      </c>
      <c r="E83" s="112">
        <f>'2022-2024 mjcc'!S90</f>
        <v>383186.7</v>
      </c>
      <c r="F83" s="112">
        <f>'2022-2024 mjcc'!T90</f>
        <v>383186.7</v>
      </c>
      <c r="G83" s="113"/>
      <c r="H83" s="113"/>
      <c r="I83" s="113"/>
      <c r="J83" s="113"/>
      <c r="K83" s="113"/>
      <c r="L83" s="113"/>
      <c r="M83" s="114">
        <f t="shared" si="48"/>
        <v>383186.7</v>
      </c>
      <c r="N83" s="114">
        <f t="shared" si="49"/>
        <v>383186.7</v>
      </c>
      <c r="O83" s="114">
        <f t="shared" si="50"/>
        <v>383186.7</v>
      </c>
    </row>
    <row r="84" spans="1:22">
      <c r="A84" s="102">
        <f>'2022-2024 mjcc'!G91</f>
        <v>1141</v>
      </c>
      <c r="B84" s="102"/>
      <c r="C84" s="103" t="str">
        <f>'2022-2024 mjcc'!I91</f>
        <v xml:space="preserve"> Ընտանիքներին, կանանց և երեխաներին աջակցություն </v>
      </c>
      <c r="D84" s="104">
        <f t="shared" ref="D84:O84" si="54">SUM(D85:D100)</f>
        <v>4404336.8000000007</v>
      </c>
      <c r="E84" s="104">
        <f t="shared" si="54"/>
        <v>4404336.8000000007</v>
      </c>
      <c r="F84" s="104">
        <f t="shared" si="54"/>
        <v>4404336.8000000007</v>
      </c>
      <c r="G84" s="104">
        <f t="shared" si="54"/>
        <v>0</v>
      </c>
      <c r="H84" s="104">
        <f t="shared" si="54"/>
        <v>0</v>
      </c>
      <c r="I84" s="104">
        <f t="shared" si="54"/>
        <v>0</v>
      </c>
      <c r="J84" s="104">
        <f t="shared" si="54"/>
        <v>0</v>
      </c>
      <c r="K84" s="104">
        <f t="shared" si="54"/>
        <v>0</v>
      </c>
      <c r="L84" s="104">
        <f t="shared" si="54"/>
        <v>0</v>
      </c>
      <c r="M84" s="104">
        <f t="shared" si="54"/>
        <v>4404336.8000000007</v>
      </c>
      <c r="N84" s="104">
        <f t="shared" si="54"/>
        <v>4404336.8000000007</v>
      </c>
      <c r="O84" s="104">
        <f t="shared" si="54"/>
        <v>4404336.8000000007</v>
      </c>
      <c r="Q84" s="218"/>
      <c r="T84" s="218"/>
      <c r="U84" s="218"/>
      <c r="V84" s="218"/>
    </row>
    <row r="85" spans="1:22" ht="31.5">
      <c r="A85" s="110"/>
      <c r="B85" s="110" t="str">
        <f>'2022-2024 mjcc'!H92</f>
        <v xml:space="preserve"> 11001</v>
      </c>
      <c r="C85" s="111" t="str">
        <f>'2022-2024 mjcc'!I92</f>
        <v xml:space="preserve"> Երեխաների շուրջօրյա խնամքի ծառայություններ</v>
      </c>
      <c r="D85" s="112">
        <f>'2022-2024 mjcc'!R92</f>
        <v>2333467.9</v>
      </c>
      <c r="E85" s="112">
        <f>'2022-2024 mjcc'!S92</f>
        <v>2333467.9</v>
      </c>
      <c r="F85" s="112">
        <f>'2022-2024 mjcc'!T92</f>
        <v>2333467.9</v>
      </c>
      <c r="G85" s="113"/>
      <c r="H85" s="113"/>
      <c r="I85" s="113"/>
      <c r="J85" s="113"/>
      <c r="K85" s="113"/>
      <c r="L85" s="113"/>
      <c r="M85" s="114">
        <f t="shared" ref="M85:M100" si="55">D85-G85+J85</f>
        <v>2333467.9</v>
      </c>
      <c r="N85" s="114">
        <f t="shared" ref="N85:N100" si="56">E85-H85+K85</f>
        <v>2333467.9</v>
      </c>
      <c r="O85" s="114">
        <f t="shared" ref="O85:O100" si="57">F85-I85+L85</f>
        <v>2333467.9</v>
      </c>
    </row>
    <row r="86" spans="1:22" ht="110.25">
      <c r="A86" s="110"/>
      <c r="B86" s="110" t="str">
        <f>'2022-2024 mjcc'!H93</f>
        <v xml:space="preserve"> 11002</v>
      </c>
      <c r="C86" s="111" t="str">
        <f>'2022-2024 mjcc'!I93</f>
        <v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ծառայություններե</v>
      </c>
      <c r="D86" s="112">
        <f>'2022-2024 mjcc'!R93</f>
        <v>28427.8</v>
      </c>
      <c r="E86" s="112">
        <f>'2022-2024 mjcc'!S93</f>
        <v>28427.8</v>
      </c>
      <c r="F86" s="112">
        <f>'2022-2024 mjcc'!T93</f>
        <v>28427.8</v>
      </c>
      <c r="G86" s="113"/>
      <c r="H86" s="113"/>
      <c r="I86" s="113"/>
      <c r="J86" s="113"/>
      <c r="K86" s="113"/>
      <c r="L86" s="113"/>
      <c r="M86" s="114">
        <f t="shared" si="55"/>
        <v>28427.8</v>
      </c>
      <c r="N86" s="114">
        <f t="shared" si="56"/>
        <v>28427.8</v>
      </c>
      <c r="O86" s="114">
        <f t="shared" si="57"/>
        <v>28427.8</v>
      </c>
    </row>
    <row r="87" spans="1:22" ht="47.25">
      <c r="A87" s="191"/>
      <c r="B87" s="110">
        <f>'2022-2024 mjcc'!H94</f>
        <v>12007</v>
      </c>
      <c r="C87" s="111" t="str">
        <f>'2022-2024 mjcc'!I94</f>
        <v xml:space="preserve"> Բնակչության սոցիալական պաշտպանության հաստատությունների շրջանավարտների համար բնակարանների վարձակալություն:</v>
      </c>
      <c r="D87" s="112">
        <f>'2022-2024 mjcc'!R94</f>
        <v>1440</v>
      </c>
      <c r="E87" s="112">
        <f>'2022-2024 mjcc'!S94</f>
        <v>1440</v>
      </c>
      <c r="F87" s="112">
        <f>'2022-2024 mjcc'!T94</f>
        <v>1440</v>
      </c>
      <c r="G87" s="113"/>
      <c r="H87" s="113"/>
      <c r="I87" s="113"/>
      <c r="J87" s="113"/>
      <c r="K87" s="113"/>
      <c r="L87" s="113"/>
      <c r="M87" s="114">
        <f t="shared" ref="M87" si="58">D87-G87+J87</f>
        <v>1440</v>
      </c>
      <c r="N87" s="114">
        <f t="shared" ref="N87" si="59">E87-H87+K87</f>
        <v>1440</v>
      </c>
      <c r="O87" s="114">
        <f t="shared" ref="O87" si="60">F87-I87+L87</f>
        <v>1440</v>
      </c>
    </row>
    <row r="88" spans="1:22" ht="31.5">
      <c r="A88" s="110"/>
      <c r="B88" s="110" t="str">
        <f>'2022-2024 mjcc'!H95</f>
        <v xml:space="preserve"> 11005</v>
      </c>
      <c r="C88" s="111" t="str">
        <f>'2022-2024 mjcc'!I95</f>
        <v xml:space="preserve"> Երեխաների գիշերօթիկ խնամքի ծառայություններ</v>
      </c>
      <c r="D88" s="112">
        <f>'2022-2024 mjcc'!R95</f>
        <v>0</v>
      </c>
      <c r="E88" s="112">
        <f>'2022-2024 mjcc'!S95</f>
        <v>0</v>
      </c>
      <c r="F88" s="112">
        <f>'2022-2024 mjcc'!T95</f>
        <v>0</v>
      </c>
      <c r="G88" s="113"/>
      <c r="H88" s="113"/>
      <c r="I88" s="113"/>
      <c r="J88" s="113"/>
      <c r="K88" s="113"/>
      <c r="L88" s="113"/>
      <c r="M88" s="114">
        <f t="shared" si="55"/>
        <v>0</v>
      </c>
      <c r="N88" s="114">
        <f t="shared" si="56"/>
        <v>0</v>
      </c>
      <c r="O88" s="114">
        <f t="shared" si="57"/>
        <v>0</v>
      </c>
    </row>
    <row r="89" spans="1:22" ht="47.25">
      <c r="A89" s="110"/>
      <c r="B89" s="110" t="str">
        <f>'2022-2024 mjcc'!H96</f>
        <v xml:space="preserve"> 11007</v>
      </c>
      <c r="C89" s="111" t="str">
        <f>'2022-2024 mjcc'!I96</f>
        <v xml:space="preserve"> Կյանքի դժվարին իրավիճակում հայտնված երեխաներին ժամանակավոր խնամքի տրամադրման ծառայություններ</v>
      </c>
      <c r="D89" s="112">
        <f>'2022-2024 mjcc'!R96</f>
        <v>568851.30000000005</v>
      </c>
      <c r="E89" s="112">
        <f>'2022-2024 mjcc'!S96</f>
        <v>568851.30000000005</v>
      </c>
      <c r="F89" s="112">
        <f>'2022-2024 mjcc'!T96</f>
        <v>568851.30000000005</v>
      </c>
      <c r="G89" s="113"/>
      <c r="H89" s="113"/>
      <c r="I89" s="113"/>
      <c r="J89" s="113"/>
      <c r="K89" s="113"/>
      <c r="L89" s="113"/>
      <c r="M89" s="114">
        <f t="shared" si="55"/>
        <v>568851.30000000005</v>
      </c>
      <c r="N89" s="114">
        <f t="shared" si="56"/>
        <v>568851.30000000005</v>
      </c>
      <c r="O89" s="114">
        <f t="shared" si="57"/>
        <v>568851.30000000005</v>
      </c>
    </row>
    <row r="90" spans="1:22" ht="31.5">
      <c r="A90" s="110"/>
      <c r="B90" s="110" t="str">
        <f>'2022-2024 mjcc'!H97</f>
        <v xml:space="preserve"> 11009</v>
      </c>
      <c r="C90" s="111" t="str">
        <f>'2022-2024 mjcc'!I97</f>
        <v xml:space="preserve"> Երեխաների և ընտանիքների աջակցության տրամադրման ծառայություններ</v>
      </c>
      <c r="D90" s="112">
        <f>'2022-2024 mjcc'!R97</f>
        <v>674950.7</v>
      </c>
      <c r="E90" s="112">
        <f>'2022-2024 mjcc'!S97</f>
        <v>674950.7</v>
      </c>
      <c r="F90" s="112">
        <f>'2022-2024 mjcc'!T97</f>
        <v>674950.7</v>
      </c>
      <c r="G90" s="113"/>
      <c r="H90" s="113"/>
      <c r="I90" s="113"/>
      <c r="J90" s="113"/>
      <c r="K90" s="113"/>
      <c r="L90" s="113"/>
      <c r="M90" s="114">
        <f t="shared" si="55"/>
        <v>674950.7</v>
      </c>
      <c r="N90" s="114">
        <f t="shared" si="56"/>
        <v>674950.7</v>
      </c>
      <c r="O90" s="114">
        <f t="shared" si="57"/>
        <v>674950.7</v>
      </c>
    </row>
    <row r="91" spans="1:22" ht="63">
      <c r="A91" s="110"/>
      <c r="B91" s="110" t="str">
        <f>'2022-2024 mjcc'!H98</f>
        <v xml:space="preserve"> 11010</v>
      </c>
      <c r="C91" s="111" t="str">
        <f>'2022-2024 mjcc'!I98</f>
        <v xml:space="preserve"> Թրաֆիքինգի և շահագործման, սեռական բռնության ենթարկված անձանց սոցիալ-հոգեբանական վերականգնողական ծառայություններ</v>
      </c>
      <c r="D91" s="112">
        <f>'2022-2024 mjcc'!R98</f>
        <v>40210.1</v>
      </c>
      <c r="E91" s="112">
        <f>'2022-2024 mjcc'!S98</f>
        <v>40210.1</v>
      </c>
      <c r="F91" s="112">
        <f>'2022-2024 mjcc'!T98</f>
        <v>40210.1</v>
      </c>
      <c r="G91" s="113"/>
      <c r="H91" s="113"/>
      <c r="I91" s="113"/>
      <c r="J91" s="113"/>
      <c r="K91" s="113"/>
      <c r="L91" s="113"/>
      <c r="M91" s="114">
        <f t="shared" si="55"/>
        <v>40210.1</v>
      </c>
      <c r="N91" s="114">
        <f t="shared" si="56"/>
        <v>40210.1</v>
      </c>
      <c r="O91" s="114">
        <f t="shared" si="57"/>
        <v>40210.1</v>
      </c>
    </row>
    <row r="92" spans="1:22" ht="78.75">
      <c r="A92" s="110"/>
      <c r="B92" s="110" t="str">
        <f>'2022-2024 mjcc'!H99</f>
        <v xml:space="preserve"> 12001</v>
      </c>
      <c r="C92" s="111" t="str">
        <f>'2022-2024 mjcc'!I99</f>
        <v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v>
      </c>
      <c r="D92" s="112">
        <f>'2022-2024 mjcc'!R99</f>
        <v>2952</v>
      </c>
      <c r="E92" s="112">
        <f>'2022-2024 mjcc'!S99</f>
        <v>2952</v>
      </c>
      <c r="F92" s="112">
        <f>'2022-2024 mjcc'!T99</f>
        <v>2952</v>
      </c>
      <c r="G92" s="113"/>
      <c r="H92" s="113"/>
      <c r="I92" s="113"/>
      <c r="J92" s="113"/>
      <c r="K92" s="113"/>
      <c r="L92" s="113"/>
      <c r="M92" s="114">
        <f t="shared" si="55"/>
        <v>2952</v>
      </c>
      <c r="N92" s="114">
        <f t="shared" si="56"/>
        <v>2952</v>
      </c>
      <c r="O92" s="114">
        <f t="shared" si="57"/>
        <v>2952</v>
      </c>
    </row>
    <row r="93" spans="1:22" ht="63">
      <c r="A93" s="110"/>
      <c r="B93" s="110" t="str">
        <f>'2022-2024 mjcc'!H100</f>
        <v xml:space="preserve"> 12003</v>
      </c>
      <c r="C93" s="111" t="str">
        <f>'2022-2024 mjcc'!I100</f>
        <v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v>
      </c>
      <c r="D93" s="112">
        <f>'2022-2024 mjcc'!R100</f>
        <v>450</v>
      </c>
      <c r="E93" s="112">
        <f>'2022-2024 mjcc'!S100</f>
        <v>450</v>
      </c>
      <c r="F93" s="112">
        <f>'2022-2024 mjcc'!T100</f>
        <v>450</v>
      </c>
      <c r="G93" s="113"/>
      <c r="H93" s="113"/>
      <c r="I93" s="113"/>
      <c r="J93" s="113"/>
      <c r="K93" s="113"/>
      <c r="L93" s="113"/>
      <c r="M93" s="114">
        <f t="shared" si="55"/>
        <v>450</v>
      </c>
      <c r="N93" s="114">
        <f t="shared" si="56"/>
        <v>450</v>
      </c>
      <c r="O93" s="114">
        <f t="shared" si="57"/>
        <v>450</v>
      </c>
    </row>
    <row r="94" spans="1:22" ht="31.5">
      <c r="A94" s="110"/>
      <c r="B94" s="110" t="str">
        <f>'2022-2024 mjcc'!H101</f>
        <v xml:space="preserve"> 12004</v>
      </c>
      <c r="C94" s="111" t="str">
        <f>'2022-2024 mjcc'!I101</f>
        <v xml:space="preserve"> Խնամատար ընտանիքում երեխայի խնամքի և դաստիարակության աջակցության տրամադրում</v>
      </c>
      <c r="D94" s="112">
        <f>'2022-2024 mjcc'!R101</f>
        <v>336628.2</v>
      </c>
      <c r="E94" s="112">
        <f>'2022-2024 mjcc'!S101</f>
        <v>336628.2</v>
      </c>
      <c r="F94" s="112">
        <f>'2022-2024 mjcc'!T101</f>
        <v>336628.2</v>
      </c>
      <c r="G94" s="113"/>
      <c r="H94" s="113"/>
      <c r="I94" s="113"/>
      <c r="J94" s="113"/>
      <c r="K94" s="113"/>
      <c r="L94" s="113"/>
      <c r="M94" s="114">
        <f t="shared" si="55"/>
        <v>336628.2</v>
      </c>
      <c r="N94" s="114">
        <f t="shared" si="56"/>
        <v>336628.2</v>
      </c>
      <c r="O94" s="114">
        <f t="shared" si="57"/>
        <v>336628.2</v>
      </c>
    </row>
    <row r="95" spans="1:22" ht="47.25">
      <c r="A95" s="110"/>
      <c r="B95" s="110" t="str">
        <f>'2022-2024 mjcc'!H102</f>
        <v xml:space="preserve"> 12005</v>
      </c>
      <c r="C95" s="111" t="str">
        <f>'2022-2024 mjcc'!I102</f>
        <v xml:space="preserve"> Մարդկանց թրաֆիքինգի (և/կամ) շահագործման զոհերին միանվագ դրամական փոխհատուցման տրամադրում</v>
      </c>
      <c r="D95" s="112">
        <f>'2022-2024 mjcc'!R102</f>
        <v>1750</v>
      </c>
      <c r="E95" s="112">
        <f>'2022-2024 mjcc'!S102</f>
        <v>1750</v>
      </c>
      <c r="F95" s="112">
        <f>'2022-2024 mjcc'!T102</f>
        <v>1750</v>
      </c>
      <c r="G95" s="113"/>
      <c r="H95" s="113"/>
      <c r="I95" s="113"/>
      <c r="J95" s="113"/>
      <c r="K95" s="113"/>
      <c r="L95" s="113"/>
      <c r="M95" s="114">
        <f t="shared" si="55"/>
        <v>1750</v>
      </c>
      <c r="N95" s="114">
        <f t="shared" si="56"/>
        <v>1750</v>
      </c>
      <c r="O95" s="114">
        <f t="shared" si="57"/>
        <v>1750</v>
      </c>
    </row>
    <row r="96" spans="1:22" ht="31.5">
      <c r="A96" s="110"/>
      <c r="B96" s="110">
        <f>'2022-2024 mjcc'!H103</f>
        <v>11015</v>
      </c>
      <c r="C96" s="111" t="str">
        <f>'2022-2024 mjcc'!I103</f>
        <v xml:space="preserve"> Ընտանիքում բռնության ենթարկված անձանց ապաստարանի ծառայություններ</v>
      </c>
      <c r="D96" s="112">
        <f>'2022-2024 mjcc'!R103</f>
        <v>13336.8</v>
      </c>
      <c r="E96" s="112">
        <f>'2022-2024 mjcc'!S103</f>
        <v>13336.8</v>
      </c>
      <c r="F96" s="112">
        <f>'2022-2024 mjcc'!T103</f>
        <v>13336.8</v>
      </c>
      <c r="G96" s="113"/>
      <c r="H96" s="113"/>
      <c r="I96" s="113"/>
      <c r="J96" s="113"/>
      <c r="K96" s="113"/>
      <c r="L96" s="113"/>
      <c r="M96" s="114">
        <f t="shared" si="55"/>
        <v>13336.8</v>
      </c>
      <c r="N96" s="114">
        <f t="shared" si="56"/>
        <v>13336.8</v>
      </c>
      <c r="O96" s="114">
        <f t="shared" si="57"/>
        <v>13336.8</v>
      </c>
    </row>
    <row r="97" spans="1:22" ht="47.25">
      <c r="A97" s="110"/>
      <c r="B97" s="110">
        <f>'2022-2024 mjcc'!H104</f>
        <v>11016</v>
      </c>
      <c r="C97" s="111" t="str">
        <f>'2022-2024 mjcc'!I104</f>
        <v xml:space="preserve">Ընտանեկան բռնության ենթարկված անձանց աջակցության կենտրոնների  ծառայություններ
</v>
      </c>
      <c r="D97" s="112">
        <f>'2022-2024 mjcc'!R104</f>
        <v>66684.2</v>
      </c>
      <c r="E97" s="112">
        <f>'2022-2024 mjcc'!S104</f>
        <v>66684.2</v>
      </c>
      <c r="F97" s="112">
        <f>'2022-2024 mjcc'!T104</f>
        <v>66684.2</v>
      </c>
      <c r="G97" s="113"/>
      <c r="H97" s="113"/>
      <c r="I97" s="113"/>
      <c r="J97" s="113"/>
      <c r="K97" s="113"/>
      <c r="L97" s="113"/>
      <c r="M97" s="114">
        <f t="shared" si="55"/>
        <v>66684.2</v>
      </c>
      <c r="N97" s="114">
        <f t="shared" si="56"/>
        <v>66684.2</v>
      </c>
      <c r="O97" s="114">
        <f t="shared" si="57"/>
        <v>66684.2</v>
      </c>
    </row>
    <row r="98" spans="1:22" ht="47.25">
      <c r="A98" s="110"/>
      <c r="B98" s="110">
        <f>'2022-2024 mjcc'!H105</f>
        <v>12006</v>
      </c>
      <c r="C98" s="111" t="str">
        <f>'2022-2024 mjcc'!I105</f>
        <v xml:space="preserve"> Ընտանիքում բռնության ենթարկվածների ժամանակավոր աջակցություն_x000D_
</v>
      </c>
      <c r="D98" s="112">
        <f>'2022-2024 mjcc'!R105</f>
        <v>10000</v>
      </c>
      <c r="E98" s="112">
        <f>'2022-2024 mjcc'!S105</f>
        <v>10000</v>
      </c>
      <c r="F98" s="112">
        <f>'2022-2024 mjcc'!T105</f>
        <v>10000</v>
      </c>
      <c r="G98" s="113"/>
      <c r="H98" s="113"/>
      <c r="I98" s="113"/>
      <c r="J98" s="113"/>
      <c r="K98" s="113"/>
      <c r="L98" s="113"/>
      <c r="M98" s="114">
        <f t="shared" si="55"/>
        <v>10000</v>
      </c>
      <c r="N98" s="114">
        <f t="shared" si="56"/>
        <v>10000</v>
      </c>
      <c r="O98" s="114">
        <f t="shared" si="57"/>
        <v>10000</v>
      </c>
    </row>
    <row r="99" spans="1:22" ht="31.5">
      <c r="A99" s="110"/>
      <c r="B99" s="110">
        <f>'2022-2024 mjcc'!H106</f>
        <v>11018</v>
      </c>
      <c r="C99" s="111" t="str">
        <f>'2022-2024 mjcc'!I106</f>
        <v xml:space="preserve"> Երեխաների խնամքի ցերեկային ծառայությունների տրամադրում</v>
      </c>
      <c r="D99" s="112">
        <f>'2022-2024 mjcc'!R106</f>
        <v>291187.8</v>
      </c>
      <c r="E99" s="112">
        <f>'2022-2024 mjcc'!S106</f>
        <v>291187.8</v>
      </c>
      <c r="F99" s="112">
        <f>'2022-2024 mjcc'!T106</f>
        <v>291187.8</v>
      </c>
      <c r="G99" s="113"/>
      <c r="H99" s="113"/>
      <c r="I99" s="113"/>
      <c r="J99" s="113"/>
      <c r="K99" s="113"/>
      <c r="L99" s="113"/>
      <c r="M99" s="114">
        <f t="shared" si="55"/>
        <v>291187.8</v>
      </c>
      <c r="N99" s="114">
        <f t="shared" si="56"/>
        <v>291187.8</v>
      </c>
      <c r="O99" s="114">
        <f t="shared" si="57"/>
        <v>291187.8</v>
      </c>
    </row>
    <row r="100" spans="1:22" ht="63">
      <c r="A100" s="110"/>
      <c r="B100" s="110">
        <f>'2022-2024 mjcc'!H107</f>
        <v>12002</v>
      </c>
      <c r="C100" s="111" t="str">
        <f>'2022-2024 mjcc'!I107</f>
        <v xml:space="preserve"> Կենսաբանական ընտանիք տեղափոխված և հաստատություն մուտքը կանխարգելված երեխաների ընտանիքների բնաիրային օգնության փաթեթի տրամադրումե</v>
      </c>
      <c r="D100" s="112">
        <f>'2022-2024 mjcc'!R107</f>
        <v>34000</v>
      </c>
      <c r="E100" s="112">
        <f>'2022-2024 mjcc'!S107</f>
        <v>34000</v>
      </c>
      <c r="F100" s="112">
        <f>'2022-2024 mjcc'!T107</f>
        <v>34000</v>
      </c>
      <c r="G100" s="113"/>
      <c r="H100" s="113"/>
      <c r="I100" s="113"/>
      <c r="J100" s="113"/>
      <c r="K100" s="113"/>
      <c r="L100" s="113"/>
      <c r="M100" s="114">
        <f t="shared" si="55"/>
        <v>34000</v>
      </c>
      <c r="N100" s="114">
        <f t="shared" si="56"/>
        <v>34000</v>
      </c>
      <c r="O100" s="114">
        <f t="shared" si="57"/>
        <v>34000</v>
      </c>
    </row>
    <row r="101" spans="1:22">
      <c r="A101" s="102">
        <f>'2022-2024 mjcc'!G108</f>
        <v>1153</v>
      </c>
      <c r="B101" s="102"/>
      <c r="C101" s="103" t="str">
        <f>'2022-2024 mjcc'!I108</f>
        <v xml:space="preserve">Սոցիալական պաշտպանության ոլորտի զարգացման ծրագիր </v>
      </c>
      <c r="D101" s="104">
        <f>SUM(D102:D103)</f>
        <v>152981</v>
      </c>
      <c r="E101" s="104">
        <f t="shared" ref="E101:O101" si="61">SUM(E102:E103)</f>
        <v>160543.80000000002</v>
      </c>
      <c r="F101" s="104">
        <f t="shared" si="61"/>
        <v>176198.40000000002</v>
      </c>
      <c r="G101" s="104">
        <f t="shared" si="61"/>
        <v>0</v>
      </c>
      <c r="H101" s="104">
        <f t="shared" si="61"/>
        <v>0</v>
      </c>
      <c r="I101" s="104">
        <f t="shared" si="61"/>
        <v>0</v>
      </c>
      <c r="J101" s="104">
        <f t="shared" si="61"/>
        <v>0</v>
      </c>
      <c r="K101" s="104">
        <f t="shared" si="61"/>
        <v>0</v>
      </c>
      <c r="L101" s="104">
        <f t="shared" si="61"/>
        <v>0</v>
      </c>
      <c r="M101" s="104">
        <f t="shared" si="61"/>
        <v>152981</v>
      </c>
      <c r="N101" s="104">
        <f t="shared" si="61"/>
        <v>160543.80000000002</v>
      </c>
      <c r="O101" s="104">
        <f t="shared" si="61"/>
        <v>176198.40000000002</v>
      </c>
      <c r="Q101" s="218"/>
      <c r="T101" s="218"/>
      <c r="U101" s="218"/>
      <c r="V101" s="218"/>
    </row>
    <row r="102" spans="1:22" ht="63">
      <c r="A102" s="110"/>
      <c r="B102" s="110" t="str">
        <f>'2022-2024 mjcc'!H109</f>
        <v xml:space="preserve"> 11001</v>
      </c>
      <c r="C102" s="111" t="str">
        <f>'2022-2024 mjcc'!I109</f>
        <v xml:space="preserve"> Մեթոդաբանական ձեռնարկների մշակում, հետազոտությունների անցկացում և սոցիալական ապահովության ոլորտի կադրերի վերապատրաստում</v>
      </c>
      <c r="D102" s="112">
        <f>'2022-2024 mjcc'!R109</f>
        <v>124896.5</v>
      </c>
      <c r="E102" s="112">
        <f>'2022-2024 mjcc'!S109</f>
        <v>132277.1</v>
      </c>
      <c r="F102" s="112">
        <f>'2022-2024 mjcc'!T109</f>
        <v>145504.70000000001</v>
      </c>
      <c r="G102" s="113"/>
      <c r="H102" s="113"/>
      <c r="I102" s="113"/>
      <c r="J102" s="113"/>
      <c r="K102" s="113"/>
      <c r="L102" s="113"/>
      <c r="M102" s="114">
        <f t="shared" ref="M102:M103" si="62">D102-G102+J102</f>
        <v>124896.5</v>
      </c>
      <c r="N102" s="114">
        <f t="shared" ref="N102:N103" si="63">E102-H102+K102</f>
        <v>132277.1</v>
      </c>
      <c r="O102" s="114">
        <f t="shared" ref="O102:O103" si="64">F102-I102+L102</f>
        <v>145504.70000000001</v>
      </c>
    </row>
    <row r="103" spans="1:22" ht="47.25">
      <c r="A103" s="110"/>
      <c r="B103" s="110" t="str">
        <f>'2022-2024 mjcc'!H110</f>
        <v xml:space="preserve"> 11002</v>
      </c>
      <c r="C103" s="111" t="str">
        <f>'2022-2024 mjcc'!I110</f>
        <v xml:space="preserve"> Մասնագիտական կողմնորոշման, համակարգի մեթոդաբանության ապահովման և կադրերի վերապատրաստման ծառայություններ</v>
      </c>
      <c r="D103" s="112">
        <f>'2022-2024 mjcc'!R110</f>
        <v>28084.5</v>
      </c>
      <c r="E103" s="112">
        <f>'2022-2024 mjcc'!S110</f>
        <v>28266.7</v>
      </c>
      <c r="F103" s="112">
        <f>'2022-2024 mjcc'!T110</f>
        <v>30693.7</v>
      </c>
      <c r="G103" s="113"/>
      <c r="H103" s="113"/>
      <c r="I103" s="113"/>
      <c r="J103" s="113"/>
      <c r="K103" s="113"/>
      <c r="L103" s="113"/>
      <c r="M103" s="114">
        <f t="shared" si="62"/>
        <v>28084.5</v>
      </c>
      <c r="N103" s="114">
        <f t="shared" si="63"/>
        <v>28266.7</v>
      </c>
      <c r="O103" s="114">
        <f t="shared" si="64"/>
        <v>30693.7</v>
      </c>
    </row>
    <row r="104" spans="1:22">
      <c r="A104" s="102">
        <f>'2022-2024 mjcc'!G111</f>
        <v>1160</v>
      </c>
      <c r="B104" s="102"/>
      <c r="C104" s="103" t="str">
        <f>'2022-2024 mjcc'!I111</f>
        <v xml:space="preserve"> Հաշմանդամություն ունեցող անձանց աջակցություն </v>
      </c>
      <c r="D104" s="104">
        <f t="shared" ref="D104:O104" si="65">SUM(D105:D113)</f>
        <v>2318371.3000000003</v>
      </c>
      <c r="E104" s="104">
        <f t="shared" si="65"/>
        <v>2240538.4000000004</v>
      </c>
      <c r="F104" s="104">
        <f t="shared" si="65"/>
        <v>2245641.4000000004</v>
      </c>
      <c r="G104" s="104">
        <f t="shared" si="65"/>
        <v>0</v>
      </c>
      <c r="H104" s="104">
        <f t="shared" si="65"/>
        <v>0</v>
      </c>
      <c r="I104" s="104">
        <f t="shared" si="65"/>
        <v>0</v>
      </c>
      <c r="J104" s="104">
        <f t="shared" si="65"/>
        <v>0</v>
      </c>
      <c r="K104" s="104">
        <f t="shared" si="65"/>
        <v>0</v>
      </c>
      <c r="L104" s="104">
        <f t="shared" si="65"/>
        <v>0</v>
      </c>
      <c r="M104" s="104">
        <f t="shared" si="65"/>
        <v>2318371.3000000003</v>
      </c>
      <c r="N104" s="104">
        <f t="shared" si="65"/>
        <v>2240538.4000000004</v>
      </c>
      <c r="O104" s="104">
        <f t="shared" si="65"/>
        <v>2245641.4000000004</v>
      </c>
      <c r="Q104" s="218"/>
      <c r="T104" s="218"/>
      <c r="U104" s="218"/>
      <c r="V104" s="218"/>
    </row>
    <row r="105" spans="1:22" ht="31.5">
      <c r="A105" s="110"/>
      <c r="B105" s="110" t="str">
        <f>'2022-2024 mjcc'!H112</f>
        <v xml:space="preserve"> 11001</v>
      </c>
      <c r="C105" s="111" t="str">
        <f>'2022-2024 mjcc'!I112</f>
        <v xml:space="preserve"> Հաշմանդամություն ունեցող անձանց աջակցող միջոցների վերանորոգում</v>
      </c>
      <c r="D105" s="112">
        <f>'2022-2024 mjcc'!R112</f>
        <v>20200</v>
      </c>
      <c r="E105" s="112">
        <f>'2022-2024 mjcc'!S112</f>
        <v>20200</v>
      </c>
      <c r="F105" s="112">
        <f>'2022-2024 mjcc'!T112</f>
        <v>20200</v>
      </c>
      <c r="G105" s="113"/>
      <c r="H105" s="113"/>
      <c r="I105" s="113"/>
      <c r="J105" s="113"/>
      <c r="K105" s="113"/>
      <c r="L105" s="113"/>
      <c r="M105" s="114">
        <f t="shared" ref="M105:M113" si="66">D105-G105+J105</f>
        <v>20200</v>
      </c>
      <c r="N105" s="114">
        <f t="shared" ref="N105:N113" si="67">E105-H105+K105</f>
        <v>20200</v>
      </c>
      <c r="O105" s="114">
        <f t="shared" ref="O105:O113" si="68">F105-I105+L105</f>
        <v>20200</v>
      </c>
    </row>
    <row r="106" spans="1:22" ht="47.25">
      <c r="A106" s="110"/>
      <c r="B106" s="110" t="str">
        <f>'2022-2024 mjcc'!H113</f>
        <v xml:space="preserve"> 11005</v>
      </c>
      <c r="C106" s="111" t="str">
        <f>'2022-2024 mjcc'!I113</f>
        <v xml:space="preserve"> Հաշմանդամություն ունեցող անձանց մատուցվող ծառայությունների ծրագրի իրականացման ապահովում</v>
      </c>
      <c r="D106" s="112">
        <f>'2022-2024 mjcc'!R113</f>
        <v>3120.8</v>
      </c>
      <c r="E106" s="112">
        <f>'2022-2024 mjcc'!S113</f>
        <v>3120.8</v>
      </c>
      <c r="F106" s="112">
        <f>'2022-2024 mjcc'!T113</f>
        <v>3120.8</v>
      </c>
      <c r="G106" s="113"/>
      <c r="H106" s="113"/>
      <c r="I106" s="113"/>
      <c r="J106" s="113"/>
      <c r="K106" s="113"/>
      <c r="L106" s="113"/>
      <c r="M106" s="114">
        <f t="shared" ref="M106:M109" si="69">D106-G106+J106</f>
        <v>3120.8</v>
      </c>
      <c r="N106" s="114">
        <f t="shared" ref="N106:N109" si="70">E106-H106+K106</f>
        <v>3120.8</v>
      </c>
      <c r="O106" s="114">
        <f t="shared" ref="O106:O109" si="71">F106-I106+L106</f>
        <v>3120.8</v>
      </c>
    </row>
    <row r="107" spans="1:22" ht="47.25">
      <c r="A107" s="110"/>
      <c r="B107" s="110" t="str">
        <f>'2022-2024 mjcc'!H114</f>
        <v xml:space="preserve"> 11006</v>
      </c>
      <c r="C107" s="111" t="str">
        <f>'2022-2024 mjcc'!I114</f>
        <v xml:space="preserve"> Մտավոր հաշմանդամություն ունեցող անձանց ցերեկային սոցիալ-վերականգնողական ծառայություններ</v>
      </c>
      <c r="D107" s="112">
        <f>'2022-2024 mjcc'!R114</f>
        <v>87524.7</v>
      </c>
      <c r="E107" s="112">
        <f>'2022-2024 mjcc'!S114</f>
        <v>87524.7</v>
      </c>
      <c r="F107" s="112">
        <f>'2022-2024 mjcc'!T114</f>
        <v>87524.7</v>
      </c>
      <c r="G107" s="113"/>
      <c r="H107" s="113"/>
      <c r="I107" s="113"/>
      <c r="J107" s="113"/>
      <c r="K107" s="113"/>
      <c r="L107" s="113"/>
      <c r="M107" s="114">
        <f t="shared" si="69"/>
        <v>87524.7</v>
      </c>
      <c r="N107" s="114">
        <f t="shared" si="70"/>
        <v>87524.7</v>
      </c>
      <c r="O107" s="114">
        <f t="shared" si="71"/>
        <v>87524.7</v>
      </c>
    </row>
    <row r="108" spans="1:22" ht="47.25">
      <c r="A108" s="110"/>
      <c r="B108" s="110" t="str">
        <f>'2022-2024 mjcc'!H115</f>
        <v xml:space="preserve"> 11007</v>
      </c>
      <c r="C108" s="111" t="str">
        <f>'2022-2024 mjcc'!I115</f>
        <v xml:space="preserve"> Հաշմանդամություն ունեցող անձանց սոցիալ-հոգեբանական աջակցություն ցերեկային կենտրոնում</v>
      </c>
      <c r="D108" s="112">
        <f>'2022-2024 mjcc'!R115</f>
        <v>28896.6</v>
      </c>
      <c r="E108" s="112">
        <f>'2022-2024 mjcc'!S115</f>
        <v>28896.6</v>
      </c>
      <c r="F108" s="112">
        <f>'2022-2024 mjcc'!T115</f>
        <v>28896.6</v>
      </c>
      <c r="G108" s="113"/>
      <c r="H108" s="113"/>
      <c r="I108" s="113"/>
      <c r="J108" s="113"/>
      <c r="K108" s="113"/>
      <c r="L108" s="113"/>
      <c r="M108" s="114">
        <f t="shared" si="69"/>
        <v>28896.6</v>
      </c>
      <c r="N108" s="114">
        <f t="shared" si="70"/>
        <v>28896.6</v>
      </c>
      <c r="O108" s="114">
        <f t="shared" si="71"/>
        <v>28896.6</v>
      </c>
    </row>
    <row r="109" spans="1:22" ht="47.25">
      <c r="A109" s="110"/>
      <c r="B109" s="110" t="str">
        <f>'2022-2024 mjcc'!H116</f>
        <v xml:space="preserve"> 11008</v>
      </c>
      <c r="C109" s="111" t="str">
        <f>'2022-2024 mjcc'!I116</f>
        <v xml:space="preserve"> Աուտիզմ ունեցող անձանց սոցիալ-հոգեբանական աջակցություն ցերեկային կենտրոնում</v>
      </c>
      <c r="D109" s="112">
        <f>'2022-2024 mjcc'!R116</f>
        <v>85022.399999999994</v>
      </c>
      <c r="E109" s="112">
        <f>'2022-2024 mjcc'!S116</f>
        <v>85022.399999999994</v>
      </c>
      <c r="F109" s="112">
        <f>'2022-2024 mjcc'!T116</f>
        <v>85022.399999999994</v>
      </c>
      <c r="G109" s="113"/>
      <c r="H109" s="113"/>
      <c r="I109" s="113"/>
      <c r="J109" s="113"/>
      <c r="K109" s="113"/>
      <c r="L109" s="113"/>
      <c r="M109" s="114">
        <f t="shared" si="69"/>
        <v>85022.399999999994</v>
      </c>
      <c r="N109" s="114">
        <f t="shared" si="70"/>
        <v>85022.399999999994</v>
      </c>
      <c r="O109" s="114">
        <f t="shared" si="71"/>
        <v>85022.399999999994</v>
      </c>
    </row>
    <row r="110" spans="1:22" ht="31.5">
      <c r="A110" s="110"/>
      <c r="B110" s="110" t="str">
        <f>'2022-2024 mjcc'!H117</f>
        <v xml:space="preserve"> 12001</v>
      </c>
      <c r="C110" s="111" t="str">
        <f>'2022-2024 mjcc'!I117</f>
        <v xml:space="preserve"> Պետական հավաստագրերով աջակցող միջոցների տրամադրում</v>
      </c>
      <c r="D110" s="112">
        <f>'2022-2024 mjcc'!R117</f>
        <v>1999646.6</v>
      </c>
      <c r="E110" s="112">
        <f>'2022-2024 mjcc'!S117</f>
        <v>1921813.7</v>
      </c>
      <c r="F110" s="112">
        <f>'2022-2024 mjcc'!T117</f>
        <v>1926916.7</v>
      </c>
      <c r="G110" s="113"/>
      <c r="H110" s="113"/>
      <c r="I110" s="113"/>
      <c r="J110" s="113"/>
      <c r="K110" s="113"/>
      <c r="L110" s="113"/>
      <c r="M110" s="114">
        <f t="shared" si="66"/>
        <v>1999646.6</v>
      </c>
      <c r="N110" s="114">
        <f t="shared" si="67"/>
        <v>1921813.7</v>
      </c>
      <c r="O110" s="114">
        <f t="shared" si="68"/>
        <v>1926916.7</v>
      </c>
    </row>
    <row r="111" spans="1:22" ht="78.75">
      <c r="A111" s="110"/>
      <c r="B111" s="110">
        <f>'2022-2024 mjcc'!H118</f>
        <v>11010</v>
      </c>
      <c r="C111" s="111" t="str">
        <f>'2022-2024 mjcc'!I118</f>
        <v>Մտավոր խնդիրներ ունեցող անձանց շուրջորյա խնամքի ծառայություններ համայնքահեն փոքր տներում /նախկին 1032 ծրագրի Մտավոր խնդիրներ ունեցող անձանց շուրջօրյա խնամքի ծառայություններ միջոցառում/</v>
      </c>
      <c r="D111" s="112">
        <f>'2022-2024 mjcc'!R118</f>
        <v>43810.2</v>
      </c>
      <c r="E111" s="112">
        <f>'2022-2024 mjcc'!S118</f>
        <v>43810.2</v>
      </c>
      <c r="F111" s="112">
        <f>'2022-2024 mjcc'!T118</f>
        <v>43810.2</v>
      </c>
      <c r="G111" s="113"/>
      <c r="H111" s="113"/>
      <c r="I111" s="113"/>
      <c r="J111" s="113"/>
      <c r="K111" s="113"/>
      <c r="L111" s="113"/>
      <c r="M111" s="114">
        <f t="shared" si="66"/>
        <v>43810.2</v>
      </c>
      <c r="N111" s="114">
        <f t="shared" si="67"/>
        <v>43810.2</v>
      </c>
      <c r="O111" s="114">
        <f t="shared" si="68"/>
        <v>43810.2</v>
      </c>
    </row>
    <row r="112" spans="1:22" ht="78.75">
      <c r="A112" s="110"/>
      <c r="B112" s="110">
        <f>'2022-2024 mjcc'!H119</f>
        <v>11011</v>
      </c>
      <c r="C112" s="111" t="str">
        <f>'2022-2024 mjcc'!I119</f>
        <v>Հոգեկան խնդիրներ ունեցող անձանց շուրջորյա խնամքի ծառայություններ համայնքահեն փոքր տներում /նախկին 1032 ծրագրի Հոգեկան խնդիրներ ունեցող անձանց շուրջօրյա խնամքի ծառայություններ միջոցառում/</v>
      </c>
      <c r="D112" s="112">
        <f>'2022-2024 mjcc'!R119</f>
        <v>37787.699999999997</v>
      </c>
      <c r="E112" s="112">
        <f>'2022-2024 mjcc'!S119</f>
        <v>37787.699999999997</v>
      </c>
      <c r="F112" s="112">
        <f>'2022-2024 mjcc'!T119</f>
        <v>37787.699999999997</v>
      </c>
      <c r="G112" s="113"/>
      <c r="H112" s="113"/>
      <c r="I112" s="113"/>
      <c r="J112" s="113"/>
      <c r="K112" s="113"/>
      <c r="L112" s="113"/>
      <c r="M112" s="114">
        <f t="shared" si="66"/>
        <v>37787.699999999997</v>
      </c>
      <c r="N112" s="114">
        <f t="shared" si="67"/>
        <v>37787.699999999997</v>
      </c>
      <c r="O112" s="114">
        <f t="shared" si="68"/>
        <v>37787.699999999997</v>
      </c>
    </row>
    <row r="113" spans="1:22" ht="47.25">
      <c r="A113" s="110"/>
      <c r="B113" s="110">
        <f>'2022-2024 mjcc'!H120</f>
        <v>11009</v>
      </c>
      <c r="C113" s="111" t="str">
        <f>'2022-2024 mjcc'!I120</f>
        <v xml:space="preserve"> Տեսողության խնդիրներ ունեցող անձանց սոցիալ-հոգեբանական վերականգնում_x000D_
</v>
      </c>
      <c r="D113" s="112">
        <f>'2022-2024 mjcc'!R120</f>
        <v>12362.3</v>
      </c>
      <c r="E113" s="112">
        <f>'2022-2024 mjcc'!S120</f>
        <v>12362.3</v>
      </c>
      <c r="F113" s="112">
        <f>'2022-2024 mjcc'!T120</f>
        <v>12362.3</v>
      </c>
      <c r="G113" s="113"/>
      <c r="H113" s="113"/>
      <c r="I113" s="113"/>
      <c r="J113" s="113"/>
      <c r="K113" s="113"/>
      <c r="L113" s="113"/>
      <c r="M113" s="114">
        <f t="shared" si="66"/>
        <v>12362.3</v>
      </c>
      <c r="N113" s="114">
        <f t="shared" si="67"/>
        <v>12362.3</v>
      </c>
      <c r="O113" s="114">
        <f t="shared" si="68"/>
        <v>12362.3</v>
      </c>
    </row>
    <row r="114" spans="1:22">
      <c r="A114" s="102">
        <f>'2022-2024 mjcc'!G121</f>
        <v>1184</v>
      </c>
      <c r="B114" s="102"/>
      <c r="C114" s="103" t="str">
        <f>'2022-2024 mjcc'!I121</f>
        <v xml:space="preserve"> Ավանդների փոխհատուցում </v>
      </c>
      <c r="D114" s="104">
        <f>SUM(D115:D117)</f>
        <v>0</v>
      </c>
      <c r="E114" s="104">
        <f t="shared" ref="E114:O114" si="72">SUM(E115:E117)</f>
        <v>0</v>
      </c>
      <c r="F114" s="104">
        <f t="shared" si="72"/>
        <v>0</v>
      </c>
      <c r="G114" s="104">
        <f t="shared" si="72"/>
        <v>0</v>
      </c>
      <c r="H114" s="104">
        <f t="shared" si="72"/>
        <v>0</v>
      </c>
      <c r="I114" s="104">
        <f t="shared" si="72"/>
        <v>0</v>
      </c>
      <c r="J114" s="104">
        <f t="shared" si="72"/>
        <v>0</v>
      </c>
      <c r="K114" s="104">
        <f t="shared" si="72"/>
        <v>0</v>
      </c>
      <c r="L114" s="104">
        <f t="shared" si="72"/>
        <v>0</v>
      </c>
      <c r="M114" s="104">
        <f t="shared" si="72"/>
        <v>0</v>
      </c>
      <c r="N114" s="104">
        <f t="shared" si="72"/>
        <v>0</v>
      </c>
      <c r="O114" s="104">
        <f t="shared" si="72"/>
        <v>0</v>
      </c>
      <c r="P114" s="234"/>
    </row>
    <row r="115" spans="1:22" ht="47.25">
      <c r="A115" s="110"/>
      <c r="B115" s="110" t="str">
        <f>'2022-2024 mjcc'!H122</f>
        <v xml:space="preserve"> 11001</v>
      </c>
      <c r="C115" s="111" t="str">
        <f>'2022-2024 mjcc'!I122</f>
        <v xml:space="preserve"> Մինչև 1993 թվականի հունիսի 10-ը ներդրված ավանդների դիմաց փոխհատուցման միջոցառման իրականացման ապահովում</v>
      </c>
      <c r="D115" s="112"/>
      <c r="E115" s="112"/>
      <c r="F115" s="112"/>
      <c r="G115" s="113"/>
      <c r="H115" s="113"/>
      <c r="I115" s="113"/>
      <c r="J115" s="113"/>
      <c r="K115" s="113"/>
      <c r="L115" s="113"/>
      <c r="M115" s="114">
        <f t="shared" ref="M115:M117" si="73">D115-G115+J115</f>
        <v>0</v>
      </c>
      <c r="N115" s="114">
        <f t="shared" ref="N115:N117" si="74">E115-H115+K115</f>
        <v>0</v>
      </c>
      <c r="O115" s="114">
        <f t="shared" ref="O115:O117" si="75">F115-I115+L115</f>
        <v>0</v>
      </c>
    </row>
    <row r="116" spans="1:22" ht="94.5">
      <c r="A116" s="110"/>
      <c r="B116" s="110" t="str">
        <f>'2022-2024 mjcc'!H123</f>
        <v xml:space="preserve"> 12001</v>
      </c>
      <c r="C116" s="111" t="str">
        <f>'2022-2024 mjcc'!I123</f>
        <v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v>
      </c>
      <c r="D116" s="112"/>
      <c r="E116" s="112"/>
      <c r="F116" s="112"/>
      <c r="G116" s="113"/>
      <c r="H116" s="113"/>
      <c r="I116" s="113"/>
      <c r="J116" s="113"/>
      <c r="K116" s="113"/>
      <c r="L116" s="113"/>
      <c r="M116" s="114">
        <f t="shared" si="73"/>
        <v>0</v>
      </c>
      <c r="N116" s="114">
        <f t="shared" si="74"/>
        <v>0</v>
      </c>
      <c r="O116" s="114">
        <f t="shared" si="75"/>
        <v>0</v>
      </c>
    </row>
    <row r="117" spans="1:22" ht="94.5">
      <c r="A117" s="110"/>
      <c r="B117" s="110">
        <f>'2022-2024 mjcc'!H124</f>
        <v>12002</v>
      </c>
      <c r="C117" s="111" t="str">
        <f>'2022-2024 mjcc'!I124</f>
        <v>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դրամկան օգնության տրամադրում</v>
      </c>
      <c r="D117" s="112">
        <f>'2022-2024 mjcc'!R124</f>
        <v>0</v>
      </c>
      <c r="E117" s="112">
        <f>'2022-2024 mjcc'!S124</f>
        <v>0</v>
      </c>
      <c r="F117" s="112">
        <f>'2022-2024 mjcc'!T124</f>
        <v>0</v>
      </c>
      <c r="G117" s="113"/>
      <c r="H117" s="113"/>
      <c r="I117" s="113"/>
      <c r="J117" s="113"/>
      <c r="K117" s="113"/>
      <c r="L117" s="113"/>
      <c r="M117" s="114">
        <f t="shared" si="73"/>
        <v>0</v>
      </c>
      <c r="N117" s="114">
        <f t="shared" si="74"/>
        <v>0</v>
      </c>
      <c r="O117" s="114">
        <f t="shared" si="75"/>
        <v>0</v>
      </c>
    </row>
    <row r="118" spans="1:22">
      <c r="A118" s="102">
        <f>'2022-2024 mjcc'!G125</f>
        <v>1205</v>
      </c>
      <c r="B118" s="102"/>
      <c r="C118" s="103" t="str">
        <f>'2022-2024 mjcc'!I125</f>
        <v xml:space="preserve">Սոցիալական ապահովություն </v>
      </c>
      <c r="D118" s="104">
        <f t="shared" ref="D118:O118" si="76">SUM(D119:D126)</f>
        <v>34275566.199999996</v>
      </c>
      <c r="E118" s="104">
        <f t="shared" si="76"/>
        <v>35499566.199999996</v>
      </c>
      <c r="F118" s="104">
        <f t="shared" si="76"/>
        <v>36361556.199999996</v>
      </c>
      <c r="G118" s="104">
        <f t="shared" si="76"/>
        <v>0</v>
      </c>
      <c r="H118" s="104">
        <f t="shared" si="76"/>
        <v>0</v>
      </c>
      <c r="I118" s="104">
        <f t="shared" si="76"/>
        <v>0</v>
      </c>
      <c r="J118" s="104">
        <f t="shared" si="76"/>
        <v>0</v>
      </c>
      <c r="K118" s="104">
        <f t="shared" si="76"/>
        <v>0</v>
      </c>
      <c r="L118" s="104">
        <f t="shared" si="76"/>
        <v>0</v>
      </c>
      <c r="M118" s="104">
        <f t="shared" si="76"/>
        <v>34275566.199999996</v>
      </c>
      <c r="N118" s="104">
        <f t="shared" si="76"/>
        <v>35499566.199999996</v>
      </c>
      <c r="O118" s="104">
        <f t="shared" si="76"/>
        <v>36361556.199999996</v>
      </c>
      <c r="Q118" s="218"/>
      <c r="T118" s="218"/>
      <c r="U118" s="218"/>
      <c r="V118" s="218"/>
    </row>
    <row r="119" spans="1:22" ht="31.5">
      <c r="A119" s="105"/>
      <c r="B119" s="105" t="str">
        <f>'2022-2024 mjcc'!H126</f>
        <v xml:space="preserve"> 12001</v>
      </c>
      <c r="C119" s="106" t="str">
        <f>'2022-2024 mjcc'!I126</f>
        <v xml:space="preserve"> Ծերության, հաշմանդամության, կերակրողին կորցնելու դեպքում նպաստներ</v>
      </c>
      <c r="D119" s="107">
        <f>'2022-2024 mjcc'!R126</f>
        <v>27487170</v>
      </c>
      <c r="E119" s="107">
        <f>'2022-2024 mjcc'!S126</f>
        <v>28711170</v>
      </c>
      <c r="F119" s="107">
        <f>'2022-2024 mjcc'!T126</f>
        <v>29573160</v>
      </c>
      <c r="G119" s="108"/>
      <c r="H119" s="108"/>
      <c r="I119" s="108"/>
      <c r="J119" s="108"/>
      <c r="K119" s="108"/>
      <c r="L119" s="108"/>
      <c r="M119" s="109">
        <f t="shared" ref="M119:M126" si="77">D119-G119+J119</f>
        <v>27487170</v>
      </c>
      <c r="N119" s="109">
        <f t="shared" ref="N119:N126" si="78">E119-H119+K119</f>
        <v>28711170</v>
      </c>
      <c r="O119" s="109">
        <f t="shared" ref="O119:O126" si="79">F119-I119+L119</f>
        <v>29573160</v>
      </c>
    </row>
    <row r="120" spans="1:22" ht="63">
      <c r="A120" s="105"/>
      <c r="B120" s="105" t="str">
        <f>'2022-2024 mjcc'!H127</f>
        <v xml:space="preserve"> 12002</v>
      </c>
      <c r="C120" s="106" t="str">
        <f>'2022-2024 mjcc'!I127</f>
        <v xml:space="preserve"> Կենսաթոշակառուի, ծերության, հաշմանդամության, կերակրողին կորցնելու դեպքում նպաստառուի մահվան դեպքում տրվող թաղման նպաստ</v>
      </c>
      <c r="D120" s="107">
        <f>'2022-2024 mjcc'!R127</f>
        <v>5790000</v>
      </c>
      <c r="E120" s="107">
        <f>'2022-2024 mjcc'!S127</f>
        <v>5790000</v>
      </c>
      <c r="F120" s="107">
        <f>'2022-2024 mjcc'!T127</f>
        <v>5790000</v>
      </c>
      <c r="G120" s="108"/>
      <c r="H120" s="108"/>
      <c r="I120" s="108"/>
      <c r="J120" s="108"/>
      <c r="K120" s="108"/>
      <c r="L120" s="108"/>
      <c r="M120" s="109">
        <f t="shared" si="77"/>
        <v>5790000</v>
      </c>
      <c r="N120" s="109">
        <f t="shared" si="78"/>
        <v>5790000</v>
      </c>
      <c r="O120" s="109">
        <f t="shared" si="79"/>
        <v>5790000</v>
      </c>
    </row>
    <row r="121" spans="1:22" ht="47.25">
      <c r="A121" s="105"/>
      <c r="B121" s="105" t="str">
        <f>'2022-2024 mjcc'!H128</f>
        <v xml:space="preserve"> 12003</v>
      </c>
      <c r="C121" s="106" t="str">
        <f>'2022-2024 mjcc'!I128</f>
        <v xml:space="preserve"> ՀՀ քաղաքացիական գործերով վերաքննիչ դատարանի վճիռների համաձայն կերակրողը կորցրած անձանց կրած վնասի փոխհատուցում</v>
      </c>
      <c r="D121" s="107">
        <f>'2022-2024 mjcc'!R128</f>
        <v>8762.9</v>
      </c>
      <c r="E121" s="107">
        <f>'2022-2024 mjcc'!S128</f>
        <v>8762.9</v>
      </c>
      <c r="F121" s="107">
        <f>'2022-2024 mjcc'!T128</f>
        <v>8762.9</v>
      </c>
      <c r="G121" s="108"/>
      <c r="H121" s="108"/>
      <c r="I121" s="108"/>
      <c r="J121" s="108"/>
      <c r="K121" s="108"/>
      <c r="L121" s="108"/>
      <c r="M121" s="109">
        <f t="shared" si="77"/>
        <v>8762.9</v>
      </c>
      <c r="N121" s="109">
        <f t="shared" si="78"/>
        <v>8762.9</v>
      </c>
      <c r="O121" s="109">
        <f t="shared" si="79"/>
        <v>8762.9</v>
      </c>
    </row>
    <row r="122" spans="1:22" ht="31.5">
      <c r="A122" s="105"/>
      <c r="B122" s="105" t="str">
        <f>'2022-2024 mjcc'!H129</f>
        <v xml:space="preserve"> 12004</v>
      </c>
      <c r="C122" s="106" t="str">
        <f>'2022-2024 mjcc'!I129</f>
        <v xml:space="preserve"> Աջակցություն հաշմանդամ դարձած զինծառայողներին և զոհվածների ընտանիքներին</v>
      </c>
      <c r="D122" s="107">
        <f>'2022-2024 mjcc'!R129</f>
        <v>420000</v>
      </c>
      <c r="E122" s="107">
        <f>'2022-2024 mjcc'!S129</f>
        <v>420000</v>
      </c>
      <c r="F122" s="107">
        <f>'2022-2024 mjcc'!T129</f>
        <v>420000</v>
      </c>
      <c r="G122" s="108"/>
      <c r="H122" s="108"/>
      <c r="I122" s="108"/>
      <c r="J122" s="108"/>
      <c r="K122" s="108"/>
      <c r="L122" s="108"/>
      <c r="M122" s="109">
        <f t="shared" si="77"/>
        <v>420000</v>
      </c>
      <c r="N122" s="109">
        <f t="shared" si="78"/>
        <v>420000</v>
      </c>
      <c r="O122" s="109">
        <f t="shared" si="79"/>
        <v>420000</v>
      </c>
    </row>
    <row r="123" spans="1:22">
      <c r="A123" s="105"/>
      <c r="B123" s="105" t="str">
        <f>'2022-2024 mjcc'!H130</f>
        <v xml:space="preserve"> 12005</v>
      </c>
      <c r="C123" s="106" t="str">
        <f>'2022-2024 mjcc'!I130</f>
        <v xml:space="preserve"> Աջակցություն զոհվածների ընտանիքներին</v>
      </c>
      <c r="D123" s="107">
        <f>'2022-2024 mjcc'!R130</f>
        <v>550000</v>
      </c>
      <c r="E123" s="107">
        <f>'2022-2024 mjcc'!S130</f>
        <v>550000</v>
      </c>
      <c r="F123" s="107">
        <f>'2022-2024 mjcc'!T130</f>
        <v>550000</v>
      </c>
      <c r="G123" s="108"/>
      <c r="H123" s="108"/>
      <c r="I123" s="108"/>
      <c r="J123" s="108"/>
      <c r="K123" s="108"/>
      <c r="L123" s="108"/>
      <c r="M123" s="109">
        <f t="shared" si="77"/>
        <v>550000</v>
      </c>
      <c r="N123" s="109">
        <f t="shared" si="78"/>
        <v>550000</v>
      </c>
      <c r="O123" s="109">
        <f t="shared" si="79"/>
        <v>550000</v>
      </c>
    </row>
    <row r="124" spans="1:22" ht="31.5">
      <c r="A124" s="105"/>
      <c r="B124" s="105" t="str">
        <f>'2022-2024 mjcc'!H131</f>
        <v xml:space="preserve"> 12006</v>
      </c>
      <c r="C124" s="106" t="str">
        <f>'2022-2024 mjcc'!I131</f>
        <v xml:space="preserve"> Վնասի փոխհատուցում կերակրողը կորցրած անձանց</v>
      </c>
      <c r="D124" s="107">
        <f>'2022-2024 mjcc'!R131</f>
        <v>4633.3</v>
      </c>
      <c r="E124" s="107">
        <f>'2022-2024 mjcc'!S131</f>
        <v>4633.3</v>
      </c>
      <c r="F124" s="107">
        <f>'2022-2024 mjcc'!T131</f>
        <v>4633.3</v>
      </c>
      <c r="G124" s="108"/>
      <c r="H124" s="108"/>
      <c r="I124" s="108"/>
      <c r="J124" s="108"/>
      <c r="K124" s="108"/>
      <c r="L124" s="108"/>
      <c r="M124" s="109">
        <f t="shared" si="77"/>
        <v>4633.3</v>
      </c>
      <c r="N124" s="109">
        <f t="shared" si="78"/>
        <v>4633.3</v>
      </c>
      <c r="O124" s="109">
        <f t="shared" si="79"/>
        <v>4633.3</v>
      </c>
    </row>
    <row r="125" spans="1:22" ht="35.25" hidden="1" customHeight="1">
      <c r="A125" s="105"/>
      <c r="B125" s="105">
        <f>'2022-2024 mjcc'!H132</f>
        <v>12007</v>
      </c>
      <c r="C125" s="106" t="str">
        <f>'2022-2024 mjcc'!I132</f>
        <v xml:space="preserve"> ՀՀ ՊՆ, ՀՀ ԿԱ ԱԱԾ կրտսեր, միջին, ավագ և ՀՀ ԿԱ ՀՀ ոստիկանության միջին, ավագ, գլխավոր սպայական անձնակազմին սոցիալական աջակցություն</v>
      </c>
      <c r="D125" s="107"/>
      <c r="E125" s="107"/>
      <c r="F125" s="107"/>
      <c r="G125" s="108"/>
      <c r="H125" s="108"/>
      <c r="I125" s="108"/>
      <c r="J125" s="108"/>
      <c r="K125" s="108"/>
      <c r="L125" s="108"/>
      <c r="M125" s="109">
        <f t="shared" si="77"/>
        <v>0</v>
      </c>
      <c r="N125" s="109">
        <f t="shared" si="78"/>
        <v>0</v>
      </c>
      <c r="O125" s="109">
        <f t="shared" si="79"/>
        <v>0</v>
      </c>
    </row>
    <row r="126" spans="1:22" ht="63">
      <c r="A126" s="105"/>
      <c r="B126" s="105" t="str">
        <f>'2022-2024 mjcc'!H133</f>
        <v xml:space="preserve"> 12008</v>
      </c>
      <c r="C126" s="106" t="str">
        <f>'2022-2024 mjcc'!I133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</c>
      <c r="D126" s="107">
        <f>'2022-2024 mjcc'!R133</f>
        <v>15000</v>
      </c>
      <c r="E126" s="107">
        <f>'2022-2024 mjcc'!S133</f>
        <v>15000</v>
      </c>
      <c r="F126" s="107">
        <f>'2022-2024 mjcc'!T133</f>
        <v>15000</v>
      </c>
      <c r="G126" s="108"/>
      <c r="H126" s="108"/>
      <c r="I126" s="108"/>
      <c r="J126" s="108"/>
      <c r="K126" s="108"/>
      <c r="L126" s="108"/>
      <c r="M126" s="109">
        <f t="shared" si="77"/>
        <v>15000</v>
      </c>
      <c r="N126" s="109">
        <f t="shared" si="78"/>
        <v>15000</v>
      </c>
      <c r="O126" s="109">
        <f t="shared" si="79"/>
        <v>15000</v>
      </c>
    </row>
    <row r="127" spans="1:22">
      <c r="A127" s="102">
        <f>'2022-2024 mjcc'!G134</f>
        <v>1206</v>
      </c>
      <c r="B127" s="102"/>
      <c r="C127" s="103" t="str">
        <f>'2022-2024 mjcc'!I134</f>
        <v xml:space="preserve"> Սոցիալական պաշտպանության համակարգի բարեփոխումներ </v>
      </c>
      <c r="D127" s="104">
        <f>SUM(D128:D130)</f>
        <v>3020334.8617267986</v>
      </c>
      <c r="E127" s="104">
        <f t="shared" ref="E127:O127" si="80">SUM(E128:E130)</f>
        <v>0</v>
      </c>
      <c r="F127" s="104">
        <f t="shared" si="80"/>
        <v>0</v>
      </c>
      <c r="G127" s="104">
        <f t="shared" si="80"/>
        <v>0</v>
      </c>
      <c r="H127" s="104">
        <f t="shared" si="80"/>
        <v>0</v>
      </c>
      <c r="I127" s="104">
        <f t="shared" si="80"/>
        <v>0</v>
      </c>
      <c r="J127" s="104">
        <f t="shared" si="80"/>
        <v>0</v>
      </c>
      <c r="K127" s="104">
        <f t="shared" si="80"/>
        <v>0</v>
      </c>
      <c r="L127" s="104">
        <f t="shared" si="80"/>
        <v>0</v>
      </c>
      <c r="M127" s="104">
        <f t="shared" si="80"/>
        <v>3020334.8617267986</v>
      </c>
      <c r="N127" s="104">
        <f t="shared" si="80"/>
        <v>0</v>
      </c>
      <c r="O127" s="104">
        <f t="shared" si="80"/>
        <v>0</v>
      </c>
      <c r="Q127" s="218"/>
      <c r="T127" s="218"/>
      <c r="U127" s="218"/>
      <c r="V127" s="218"/>
    </row>
    <row r="128" spans="1:22" ht="47.25">
      <c r="A128" s="110"/>
      <c r="B128" s="110" t="str">
        <f>'2022-2024 mjcc'!H135</f>
        <v xml:space="preserve"> 11001</v>
      </c>
      <c r="C128" s="111" t="str">
        <f>'2022-2024 mjcc'!I135</f>
        <v xml:space="preserve"> Համաշխարհային բանկի աջակցությամբ իրականացվող սոցիալական պաշտպանության ոլորտի վարչարարության երկրորդ ծրագիր</v>
      </c>
      <c r="D128" s="112">
        <f>'2022-2024 mjcc'!R135</f>
        <v>561397.24642679992</v>
      </c>
      <c r="E128" s="112">
        <f>'2022-2024 mjcc'!S135</f>
        <v>0</v>
      </c>
      <c r="F128" s="112">
        <f>'2022-2024 mjcc'!T135</f>
        <v>0</v>
      </c>
      <c r="G128" s="113"/>
      <c r="H128" s="113"/>
      <c r="I128" s="113"/>
      <c r="J128" s="113"/>
      <c r="K128" s="113"/>
      <c r="L128" s="113"/>
      <c r="M128" s="114">
        <f t="shared" ref="M128:M130" si="81">D128-G128+J128</f>
        <v>561397.24642679992</v>
      </c>
      <c r="N128" s="114">
        <f t="shared" ref="N128:N130" si="82">E128-H128+K128</f>
        <v>0</v>
      </c>
      <c r="O128" s="114">
        <f t="shared" ref="O128:O130" si="83">F128-I128+L128</f>
        <v>0</v>
      </c>
    </row>
    <row r="129" spans="1:22" ht="78.75">
      <c r="A129" s="110"/>
      <c r="B129" s="110" t="str">
        <f>'2022-2024 mjcc'!H136</f>
        <v xml:space="preserve"> 32001</v>
      </c>
      <c r="C129" s="111" t="str">
        <f>'2022-2024 mjcc'!I136</f>
        <v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v>
      </c>
      <c r="D129" s="112">
        <f>'2022-2024 mjcc'!R136</f>
        <v>1508487.6298999991</v>
      </c>
      <c r="E129" s="112">
        <f>'2022-2024 mjcc'!S136</f>
        <v>0</v>
      </c>
      <c r="F129" s="112">
        <f>'2022-2024 mjcc'!T136</f>
        <v>0</v>
      </c>
      <c r="G129" s="113"/>
      <c r="H129" s="113"/>
      <c r="I129" s="113"/>
      <c r="J129" s="113"/>
      <c r="K129" s="113"/>
      <c r="L129" s="113"/>
      <c r="M129" s="114">
        <f t="shared" si="81"/>
        <v>1508487.6298999991</v>
      </c>
      <c r="N129" s="114">
        <f t="shared" si="82"/>
        <v>0</v>
      </c>
      <c r="O129" s="114">
        <f t="shared" si="83"/>
        <v>0</v>
      </c>
    </row>
    <row r="130" spans="1:22" ht="94.5">
      <c r="A130" s="110"/>
      <c r="B130" s="110" t="str">
        <f>'2022-2024 mjcc'!H137</f>
        <v xml:space="preserve"> 32002</v>
      </c>
      <c r="C130" s="111" t="str">
        <f>'2022-2024 mjcc'!I137</f>
        <v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v>
      </c>
      <c r="D130" s="112">
        <f>'2022-2024 mjcc'!R137</f>
        <v>950449.98539999966</v>
      </c>
      <c r="E130" s="112">
        <f>'2022-2024 mjcc'!S137</f>
        <v>0</v>
      </c>
      <c r="F130" s="112">
        <f>'2022-2024 mjcc'!T137</f>
        <v>0</v>
      </c>
      <c r="G130" s="113"/>
      <c r="H130" s="113"/>
      <c r="I130" s="113"/>
      <c r="J130" s="113"/>
      <c r="K130" s="113"/>
      <c r="L130" s="113"/>
      <c r="M130" s="114">
        <f t="shared" si="81"/>
        <v>950449.98539999966</v>
      </c>
      <c r="N130" s="114">
        <f t="shared" si="82"/>
        <v>0</v>
      </c>
      <c r="O130" s="114">
        <f t="shared" si="83"/>
        <v>0</v>
      </c>
    </row>
    <row r="131" spans="1:22" hidden="1">
      <c r="A131" s="110" t="e">
        <f>'2022-2024 mjcc'!#REF!</f>
        <v>#REF!</v>
      </c>
      <c r="B131" s="110"/>
      <c r="C131" s="111"/>
      <c r="D131" s="112" t="e">
        <f>'2022-2024 mjcc'!#REF!</f>
        <v>#REF!</v>
      </c>
      <c r="E131" s="112" t="e">
        <f>'2022-2024 mjcc'!#REF!</f>
        <v>#REF!</v>
      </c>
      <c r="F131" s="112" t="e">
        <f>'2022-2024 mjcc'!#REF!</f>
        <v>#REF!</v>
      </c>
      <c r="G131" s="113"/>
      <c r="H131" s="113"/>
      <c r="I131" s="113"/>
      <c r="J131" s="113"/>
      <c r="K131" s="113"/>
      <c r="L131" s="113"/>
      <c r="M131" s="113"/>
      <c r="N131" s="113"/>
      <c r="O131" s="113"/>
    </row>
    <row r="132" spans="1:22" hidden="1">
      <c r="A132" s="110" t="e">
        <f>'2022-2024 mjcc'!#REF!</f>
        <v>#REF!</v>
      </c>
      <c r="B132" s="110" t="e">
        <f>'2022-2024 mjcc'!#REF!</f>
        <v>#REF!</v>
      </c>
      <c r="C132" s="111" t="e">
        <f>'2022-2024 mjcc'!#REF!</f>
        <v>#REF!</v>
      </c>
      <c r="D132" s="112" t="e">
        <f>'2022-2024 mjcc'!#REF!</f>
        <v>#REF!</v>
      </c>
      <c r="E132" s="112" t="e">
        <f>'2022-2024 mjcc'!#REF!</f>
        <v>#REF!</v>
      </c>
      <c r="F132" s="112" t="e">
        <f>'2022-2024 mjcc'!#REF!</f>
        <v>#REF!</v>
      </c>
      <c r="G132" s="113"/>
      <c r="H132" s="113"/>
      <c r="I132" s="113"/>
      <c r="J132" s="113"/>
      <c r="K132" s="113"/>
      <c r="L132" s="113"/>
      <c r="M132" s="113"/>
      <c r="N132" s="113"/>
      <c r="O132" s="113"/>
    </row>
    <row r="133" spans="1:22" hidden="1">
      <c r="A133" s="110" t="e">
        <f>'2022-2024 mjcc'!#REF!</f>
        <v>#REF!</v>
      </c>
      <c r="B133" s="110" t="e">
        <f>'2022-2024 mjcc'!#REF!</f>
        <v>#REF!</v>
      </c>
      <c r="C133" s="111" t="e">
        <f>'2022-2024 mjcc'!#REF!</f>
        <v>#REF!</v>
      </c>
      <c r="D133" s="112" t="e">
        <f>'2022-2024 mjcc'!#REF!</f>
        <v>#REF!</v>
      </c>
      <c r="E133" s="112" t="e">
        <f>'2022-2024 mjcc'!#REF!</f>
        <v>#REF!</v>
      </c>
      <c r="F133" s="112" t="e">
        <f>'2022-2024 mjcc'!#REF!</f>
        <v>#REF!</v>
      </c>
      <c r="G133" s="113"/>
      <c r="H133" s="113"/>
      <c r="I133" s="113"/>
      <c r="J133" s="113"/>
      <c r="K133" s="113"/>
      <c r="L133" s="113"/>
      <c r="M133" s="113"/>
      <c r="N133" s="113"/>
      <c r="O133" s="113"/>
    </row>
    <row r="134" spans="1:22" hidden="1">
      <c r="A134" s="110"/>
      <c r="B134" s="110"/>
      <c r="C134" s="111"/>
      <c r="D134" s="112"/>
      <c r="E134" s="112"/>
      <c r="F134" s="112"/>
      <c r="G134" s="113"/>
      <c r="H134" s="113"/>
      <c r="I134" s="113"/>
      <c r="J134" s="113"/>
      <c r="K134" s="113"/>
      <c r="L134" s="113"/>
      <c r="M134" s="113"/>
      <c r="N134" s="113"/>
      <c r="O134" s="113"/>
    </row>
    <row r="135" spans="1:22" s="121" customFormat="1">
      <c r="A135" s="115"/>
      <c r="B135" s="115"/>
      <c r="C135" s="116"/>
      <c r="D135" s="117"/>
      <c r="E135" s="117"/>
      <c r="F135" s="117"/>
      <c r="G135" s="118"/>
      <c r="H135" s="118"/>
      <c r="I135" s="118"/>
      <c r="J135" s="119"/>
      <c r="K135" s="119"/>
      <c r="L135" s="119"/>
      <c r="M135" s="120"/>
      <c r="N135" s="120"/>
      <c r="O135" s="120"/>
    </row>
    <row r="136" spans="1:22" s="121" customFormat="1">
      <c r="A136" s="115"/>
      <c r="B136" s="115"/>
      <c r="C136" s="116"/>
      <c r="D136" s="117"/>
      <c r="E136" s="117"/>
      <c r="F136" s="117"/>
      <c r="G136" s="118"/>
      <c r="H136" s="118"/>
      <c r="I136" s="118"/>
      <c r="J136" s="119"/>
      <c r="K136" s="119"/>
      <c r="L136" s="119"/>
      <c r="M136" s="120"/>
      <c r="N136" s="120"/>
      <c r="O136" s="120"/>
    </row>
    <row r="137" spans="1:22" s="121" customFormat="1" ht="34.5" customHeight="1">
      <c r="A137" s="464" t="s">
        <v>263</v>
      </c>
      <c r="B137" s="464"/>
      <c r="C137" s="464"/>
      <c r="D137" s="122"/>
      <c r="E137" s="123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</row>
    <row r="138" spans="1:22">
      <c r="A138" s="468" t="s">
        <v>94</v>
      </c>
      <c r="B138" s="468"/>
      <c r="C138" s="468" t="s">
        <v>168</v>
      </c>
      <c r="D138" s="467" t="s">
        <v>234</v>
      </c>
      <c r="E138" s="467"/>
      <c r="F138" s="467"/>
      <c r="G138" s="467" t="s">
        <v>233</v>
      </c>
      <c r="H138" s="467"/>
      <c r="I138" s="467"/>
      <c r="J138" s="468" t="s">
        <v>169</v>
      </c>
      <c r="K138" s="468"/>
      <c r="L138" s="468"/>
      <c r="M138" s="467" t="s">
        <v>232</v>
      </c>
      <c r="N138" s="467"/>
      <c r="O138" s="467"/>
    </row>
    <row r="139" spans="1:22">
      <c r="A139" s="468"/>
      <c r="B139" s="468"/>
      <c r="C139" s="468"/>
      <c r="D139" s="467"/>
      <c r="E139" s="467"/>
      <c r="F139" s="467"/>
      <c r="G139" s="467"/>
      <c r="H139" s="467"/>
      <c r="I139" s="467"/>
      <c r="J139" s="468" t="s">
        <v>170</v>
      </c>
      <c r="K139" s="468"/>
      <c r="L139" s="468"/>
      <c r="M139" s="467"/>
      <c r="N139" s="467"/>
      <c r="O139" s="467"/>
    </row>
    <row r="140" spans="1:22">
      <c r="A140" s="124" t="s">
        <v>151</v>
      </c>
      <c r="B140" s="124" t="s">
        <v>152</v>
      </c>
      <c r="C140" s="125" t="s">
        <v>168</v>
      </c>
      <c r="D140" s="124" t="s">
        <v>162</v>
      </c>
      <c r="E140" s="169" t="s">
        <v>162</v>
      </c>
      <c r="F140" s="169" t="s">
        <v>162</v>
      </c>
      <c r="G140" s="169" t="s">
        <v>162</v>
      </c>
      <c r="H140" s="169" t="s">
        <v>162</v>
      </c>
      <c r="I140" s="169" t="s">
        <v>162</v>
      </c>
      <c r="J140" s="169" t="s">
        <v>162</v>
      </c>
      <c r="K140" s="169" t="s">
        <v>162</v>
      </c>
      <c r="L140" s="169" t="s">
        <v>162</v>
      </c>
      <c r="M140" s="169" t="s">
        <v>162</v>
      </c>
      <c r="N140" s="169" t="s">
        <v>162</v>
      </c>
      <c r="O140" s="169" t="s">
        <v>162</v>
      </c>
    </row>
    <row r="141" spans="1:22" ht="16.5">
      <c r="A141" s="464" t="s">
        <v>264</v>
      </c>
      <c r="B141" s="464"/>
      <c r="C141" s="464"/>
      <c r="D141" s="112">
        <f>D142+D145+D163</f>
        <v>3654159.12</v>
      </c>
      <c r="E141" s="112">
        <f t="shared" ref="E141:O141" si="84">E142+E145+E163</f>
        <v>3654899.62</v>
      </c>
      <c r="F141" s="112">
        <f t="shared" si="84"/>
        <v>3654899.62</v>
      </c>
      <c r="G141" s="112">
        <f t="shared" si="84"/>
        <v>0</v>
      </c>
      <c r="H141" s="112">
        <f t="shared" si="84"/>
        <v>0</v>
      </c>
      <c r="I141" s="112">
        <f t="shared" si="84"/>
        <v>0</v>
      </c>
      <c r="J141" s="112">
        <f t="shared" si="84"/>
        <v>0</v>
      </c>
      <c r="K141" s="112">
        <f t="shared" si="84"/>
        <v>0</v>
      </c>
      <c r="L141" s="112">
        <f t="shared" si="84"/>
        <v>0</v>
      </c>
      <c r="M141" s="112">
        <f t="shared" si="84"/>
        <v>3654159.12</v>
      </c>
      <c r="N141" s="112">
        <f t="shared" si="84"/>
        <v>3654899.62</v>
      </c>
      <c r="O141" s="112">
        <f t="shared" si="84"/>
        <v>3654899.62</v>
      </c>
    </row>
    <row r="142" spans="1:22" ht="26.25" customHeight="1">
      <c r="A142" s="102">
        <f>'2022-2024 mjcc'!G121</f>
        <v>1184</v>
      </c>
      <c r="B142" s="102"/>
      <c r="C142" s="103" t="str">
        <f>'2022-2024 mjcc'!I121</f>
        <v xml:space="preserve"> Ավանդների փոխհատուցում </v>
      </c>
      <c r="D142" s="104">
        <f>SUM(D143:D144)</f>
        <v>1515000</v>
      </c>
      <c r="E142" s="104">
        <f t="shared" ref="E142:O142" si="85">SUM(E143:E144)</f>
        <v>1515000</v>
      </c>
      <c r="F142" s="104">
        <f t="shared" si="85"/>
        <v>1515000</v>
      </c>
      <c r="G142" s="104">
        <f t="shared" si="85"/>
        <v>0</v>
      </c>
      <c r="H142" s="104">
        <f t="shared" si="85"/>
        <v>0</v>
      </c>
      <c r="I142" s="104">
        <f t="shared" si="85"/>
        <v>0</v>
      </c>
      <c r="J142" s="104">
        <f t="shared" si="85"/>
        <v>0</v>
      </c>
      <c r="K142" s="104">
        <f t="shared" si="85"/>
        <v>0</v>
      </c>
      <c r="L142" s="104">
        <f t="shared" si="85"/>
        <v>0</v>
      </c>
      <c r="M142" s="104">
        <f t="shared" si="85"/>
        <v>1515000</v>
      </c>
      <c r="N142" s="104">
        <f t="shared" si="85"/>
        <v>1515000</v>
      </c>
      <c r="O142" s="104">
        <f t="shared" si="85"/>
        <v>1515000</v>
      </c>
      <c r="Q142" s="218"/>
      <c r="T142" s="218"/>
      <c r="U142" s="218"/>
      <c r="V142" s="218"/>
    </row>
    <row r="143" spans="1:22" s="121" customFormat="1" ht="47.25">
      <c r="A143" s="127"/>
      <c r="B143" s="127" t="str">
        <f>'2022-2024 mjcc'!H122</f>
        <v xml:space="preserve"> 11001</v>
      </c>
      <c r="C143" s="127" t="str">
        <f>'2022-2024 mjcc'!I122</f>
        <v xml:space="preserve"> Մինչև 1993 թվականի հունիսի 10-ը ներդրված ավանդների դիմաց փոխհատուցման միջոցառման իրականացման ապահովում</v>
      </c>
      <c r="D143" s="112">
        <f>'2022-2024 mjcc'!R122</f>
        <v>15000</v>
      </c>
      <c r="E143" s="112">
        <f>'2022-2024 mjcc'!S122</f>
        <v>15000</v>
      </c>
      <c r="F143" s="112">
        <f>'2022-2024 mjcc'!T122</f>
        <v>15000</v>
      </c>
      <c r="G143" s="107"/>
      <c r="H143" s="107"/>
      <c r="I143" s="107"/>
      <c r="J143" s="107"/>
      <c r="K143" s="107"/>
      <c r="L143" s="107"/>
      <c r="M143" s="114">
        <f t="shared" ref="M143" si="86">D143-G143+J143</f>
        <v>15000</v>
      </c>
      <c r="N143" s="114">
        <f t="shared" ref="N143" si="87">E143-H143+K143</f>
        <v>15000</v>
      </c>
      <c r="O143" s="114">
        <f t="shared" ref="O143" si="88">F143-I143+L143</f>
        <v>15000</v>
      </c>
    </row>
    <row r="144" spans="1:22" s="121" customFormat="1" ht="94.5">
      <c r="A144" s="127"/>
      <c r="B144" s="127" t="str">
        <f>'2022-2024 mjcc'!H123</f>
        <v xml:space="preserve"> 12001</v>
      </c>
      <c r="C144" s="127" t="str">
        <f>'2022-2024 mjcc'!I123</f>
        <v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v>
      </c>
      <c r="D144" s="112">
        <f>'2022-2024 mjcc'!R123</f>
        <v>1500000</v>
      </c>
      <c r="E144" s="112">
        <f>'2022-2024 mjcc'!S123</f>
        <v>1500000</v>
      </c>
      <c r="F144" s="112">
        <f>'2022-2024 mjcc'!T123</f>
        <v>1500000</v>
      </c>
      <c r="G144" s="107"/>
      <c r="H144" s="107"/>
      <c r="I144" s="107"/>
      <c r="J144" s="107"/>
      <c r="K144" s="107"/>
      <c r="L144" s="107"/>
      <c r="M144" s="114">
        <f t="shared" ref="M144" si="89">D144-G144+J144</f>
        <v>1500000</v>
      </c>
      <c r="N144" s="114">
        <f t="shared" ref="N144" si="90">E144-H144+K144</f>
        <v>1500000</v>
      </c>
      <c r="O144" s="114">
        <f t="shared" ref="O144" si="91">F144-I144+L144</f>
        <v>1500000</v>
      </c>
    </row>
    <row r="145" spans="1:22">
      <c r="A145" s="102">
        <f>'2022-2024 mjcc'!G53</f>
        <v>1088</v>
      </c>
      <c r="B145" s="102"/>
      <c r="C145" s="103" t="str">
        <f>'2022-2024 mjcc'!I53</f>
        <v xml:space="preserve"> Զբաղվածության ծրագիր </v>
      </c>
      <c r="D145" s="104">
        <f t="shared" ref="D145:O145" si="92">SUM(D146:D161)</f>
        <v>2126503.52</v>
      </c>
      <c r="E145" s="104">
        <f t="shared" si="92"/>
        <v>2127244.02</v>
      </c>
      <c r="F145" s="104">
        <f t="shared" si="92"/>
        <v>2127244.02</v>
      </c>
      <c r="G145" s="104">
        <f t="shared" si="92"/>
        <v>0</v>
      </c>
      <c r="H145" s="104">
        <f t="shared" si="92"/>
        <v>0</v>
      </c>
      <c r="I145" s="104">
        <f t="shared" si="92"/>
        <v>0</v>
      </c>
      <c r="J145" s="104">
        <f t="shared" si="92"/>
        <v>0</v>
      </c>
      <c r="K145" s="104">
        <f t="shared" si="92"/>
        <v>0</v>
      </c>
      <c r="L145" s="104">
        <f t="shared" si="92"/>
        <v>0</v>
      </c>
      <c r="M145" s="104">
        <f t="shared" si="92"/>
        <v>2126503.52</v>
      </c>
      <c r="N145" s="104">
        <f t="shared" si="92"/>
        <v>2127244.02</v>
      </c>
      <c r="O145" s="104">
        <f t="shared" si="92"/>
        <v>2127244.02</v>
      </c>
      <c r="Q145" s="218"/>
      <c r="T145" s="218"/>
      <c r="U145" s="218"/>
      <c r="V145" s="218"/>
    </row>
    <row r="146" spans="1:22" ht="78.75">
      <c r="A146" s="126"/>
      <c r="B146" s="126" t="str">
        <f>'2022-2024 mjcc'!H54</f>
        <v xml:space="preserve"> 11001</v>
      </c>
      <c r="C146" s="129" t="str">
        <f>'2022-2024 mjcc'!I54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v>
      </c>
      <c r="D146" s="128">
        <f>'2022-2024 mjcc'!R54</f>
        <v>63875</v>
      </c>
      <c r="E146" s="128">
        <f>'2022-2024 mjcc'!S54</f>
        <v>63875</v>
      </c>
      <c r="F146" s="128">
        <f>'2022-2024 mjcc'!T54</f>
        <v>63875</v>
      </c>
      <c r="G146" s="130"/>
      <c r="H146" s="130"/>
      <c r="I146" s="130"/>
      <c r="J146" s="130"/>
      <c r="K146" s="130"/>
      <c r="L146" s="130"/>
      <c r="M146" s="131">
        <f t="shared" ref="M146:M161" si="93">D146-G146+J146</f>
        <v>63875</v>
      </c>
      <c r="N146" s="131">
        <f t="shared" ref="N146:N161" si="94">E146-H146+K146</f>
        <v>63875</v>
      </c>
      <c r="O146" s="131">
        <f t="shared" ref="O146:O161" si="95">F146-I146+L146</f>
        <v>63875</v>
      </c>
    </row>
    <row r="147" spans="1:22">
      <c r="A147" s="126"/>
      <c r="B147" s="126" t="str">
        <f>'2022-2024 mjcc'!H55</f>
        <v xml:space="preserve"> 11002</v>
      </c>
      <c r="C147" s="129" t="str">
        <f>'2022-2024 mjcc'!I55</f>
        <v xml:space="preserve"> Աշխատանքի տոնավաճառի կազմակերպում</v>
      </c>
      <c r="D147" s="128">
        <f>'2022-2024 mjcc'!R55</f>
        <v>7000</v>
      </c>
      <c r="E147" s="128">
        <f>'2022-2024 mjcc'!S55</f>
        <v>7000</v>
      </c>
      <c r="F147" s="128">
        <f>'2022-2024 mjcc'!T55</f>
        <v>7000</v>
      </c>
      <c r="G147" s="130"/>
      <c r="H147" s="130"/>
      <c r="I147" s="130"/>
      <c r="J147" s="130"/>
      <c r="K147" s="130"/>
      <c r="L147" s="130"/>
      <c r="M147" s="131">
        <f t="shared" si="93"/>
        <v>7000</v>
      </c>
      <c r="N147" s="131">
        <f t="shared" si="94"/>
        <v>7000</v>
      </c>
      <c r="O147" s="131">
        <f t="shared" si="95"/>
        <v>7000</v>
      </c>
    </row>
    <row r="148" spans="1:22" ht="78.75">
      <c r="A148" s="126"/>
      <c r="B148" s="126" t="str">
        <f>'2022-2024 mjcc'!H56</f>
        <v xml:space="preserve"> 11004</v>
      </c>
      <c r="C148" s="129" t="str">
        <f>'2022-2024 mjcc'!I56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148" s="128">
        <f>'2022-2024 mjcc'!R56</f>
        <v>14000</v>
      </c>
      <c r="E148" s="128">
        <f>'2022-2024 mjcc'!S56</f>
        <v>14000</v>
      </c>
      <c r="F148" s="128">
        <f>'2022-2024 mjcc'!T56</f>
        <v>14000</v>
      </c>
      <c r="G148" s="130"/>
      <c r="H148" s="130"/>
      <c r="I148" s="130"/>
      <c r="J148" s="130"/>
      <c r="K148" s="130"/>
      <c r="L148" s="130"/>
      <c r="M148" s="131">
        <f t="shared" si="93"/>
        <v>14000</v>
      </c>
      <c r="N148" s="131">
        <f t="shared" si="94"/>
        <v>14000</v>
      </c>
      <c r="O148" s="131">
        <f t="shared" si="95"/>
        <v>14000</v>
      </c>
    </row>
    <row r="149" spans="1:22" ht="31.5">
      <c r="A149" s="126"/>
      <c r="B149" s="126" t="str">
        <f>'2022-2024 mjcc'!H57</f>
        <v xml:space="preserve"> 11006</v>
      </c>
      <c r="C149" s="129" t="str">
        <f>'2022-2024 mjcc'!I57</f>
        <v xml:space="preserve"> Վարձատրվող հասարակական աշխատանքների իրականացման ապահովում</v>
      </c>
      <c r="D149" s="128">
        <f>'2022-2024 mjcc'!R57</f>
        <v>1260</v>
      </c>
      <c r="E149" s="128">
        <f>'2022-2024 mjcc'!S57</f>
        <v>1260</v>
      </c>
      <c r="F149" s="128">
        <f>'2022-2024 mjcc'!T57</f>
        <v>1260</v>
      </c>
      <c r="G149" s="130"/>
      <c r="H149" s="130"/>
      <c r="I149" s="130"/>
      <c r="J149" s="130"/>
      <c r="K149" s="130"/>
      <c r="L149" s="130"/>
      <c r="M149" s="131">
        <f t="shared" si="93"/>
        <v>1260</v>
      </c>
      <c r="N149" s="131">
        <f t="shared" si="94"/>
        <v>1260</v>
      </c>
      <c r="O149" s="131">
        <f t="shared" si="95"/>
        <v>1260</v>
      </c>
    </row>
    <row r="150" spans="1:22" ht="63">
      <c r="A150" s="126"/>
      <c r="B150" s="126" t="str">
        <f>'2022-2024 mjcc'!H58</f>
        <v xml:space="preserve"> 11007</v>
      </c>
      <c r="C150" s="129" t="str">
        <f>'2022-2024 mjcc'!I58</f>
        <v xml:space="preserve"> Հաշմանդամություն ունեցող երեխաների ծնողների համար դասընթացների կազմակերպում_x000D_
</v>
      </c>
      <c r="D150" s="128">
        <f>'2022-2024 mjcc'!R58</f>
        <v>0</v>
      </c>
      <c r="E150" s="128">
        <f>'2022-2024 mjcc'!S58</f>
        <v>0</v>
      </c>
      <c r="F150" s="128">
        <f>'2022-2024 mjcc'!T58</f>
        <v>0</v>
      </c>
      <c r="G150" s="130"/>
      <c r="H150" s="130"/>
      <c r="I150" s="130"/>
      <c r="J150" s="130"/>
      <c r="K150" s="130"/>
      <c r="L150" s="130"/>
      <c r="M150" s="131">
        <f t="shared" si="93"/>
        <v>0</v>
      </c>
      <c r="N150" s="131">
        <f t="shared" si="94"/>
        <v>0</v>
      </c>
      <c r="O150" s="131">
        <f t="shared" si="95"/>
        <v>0</v>
      </c>
    </row>
    <row r="151" spans="1:22" ht="47.25">
      <c r="A151" s="126"/>
      <c r="B151" s="126" t="str">
        <f>'2022-2024 mjcc'!H59</f>
        <v xml:space="preserve"> 12001</v>
      </c>
      <c r="C151" s="129" t="str">
        <f>'2022-2024 mjcc'!I59</f>
        <v xml:space="preserve"> Աշխատաշուկայում անմրցունակ անձանց փոքր ձեռնարկատիրական գործունեության աջակցության տրամադրում</v>
      </c>
      <c r="D151" s="128">
        <f>'2022-2024 mjcc'!R59</f>
        <v>70180.5</v>
      </c>
      <c r="E151" s="128">
        <f>'2022-2024 mjcc'!S59</f>
        <v>70180.5</v>
      </c>
      <c r="F151" s="128">
        <f>'2022-2024 mjcc'!T59</f>
        <v>70180.5</v>
      </c>
      <c r="G151" s="130"/>
      <c r="H151" s="130"/>
      <c r="I151" s="130"/>
      <c r="J151" s="130"/>
      <c r="K151" s="130"/>
      <c r="L151" s="130"/>
      <c r="M151" s="131">
        <f t="shared" si="93"/>
        <v>70180.5</v>
      </c>
      <c r="N151" s="131">
        <f t="shared" si="94"/>
        <v>70180.5</v>
      </c>
      <c r="O151" s="131">
        <f t="shared" si="95"/>
        <v>70180.5</v>
      </c>
    </row>
    <row r="152" spans="1:22" ht="30" customHeight="1">
      <c r="A152" s="126"/>
      <c r="B152" s="126" t="str">
        <f>'2022-2024 mjcc'!H60</f>
        <v xml:space="preserve"> 12002</v>
      </c>
      <c r="C152" s="129" t="str">
        <f>'2022-2024 mjcc'!I60</f>
        <v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v>
      </c>
      <c r="D152" s="128">
        <f>'2022-2024 mjcc'!R60</f>
        <v>161160</v>
      </c>
      <c r="E152" s="128">
        <f>'2022-2024 mjcc'!S60</f>
        <v>161160</v>
      </c>
      <c r="F152" s="128">
        <f>'2022-2024 mjcc'!T60</f>
        <v>161160</v>
      </c>
      <c r="G152" s="130"/>
      <c r="H152" s="130"/>
      <c r="I152" s="130"/>
      <c r="J152" s="130"/>
      <c r="K152" s="130"/>
      <c r="L152" s="130"/>
      <c r="M152" s="131">
        <f t="shared" si="93"/>
        <v>161160</v>
      </c>
      <c r="N152" s="131">
        <f t="shared" si="94"/>
        <v>161160</v>
      </c>
      <c r="O152" s="131">
        <f t="shared" si="95"/>
        <v>161160</v>
      </c>
    </row>
    <row r="153" spans="1:22" ht="31.5">
      <c r="A153" s="126"/>
      <c r="B153" s="126" t="str">
        <f>'2022-2024 mjcc'!H61</f>
        <v xml:space="preserve"> 12003</v>
      </c>
      <c r="C153" s="129" t="str">
        <f>'2022-2024 mjcc'!I61</f>
        <v xml:space="preserve"> Գործազուրկին այլ վայրում աշխատանքի տեղավորման աջակցության տրամադրում</v>
      </c>
      <c r="D153" s="128">
        <f>'2022-2024 mjcc'!R61</f>
        <v>920</v>
      </c>
      <c r="E153" s="128">
        <f>'2022-2024 mjcc'!S61</f>
        <v>0</v>
      </c>
      <c r="F153" s="128">
        <f>'2022-2024 mjcc'!T61</f>
        <v>0</v>
      </c>
      <c r="G153" s="130"/>
      <c r="H153" s="130"/>
      <c r="I153" s="130"/>
      <c r="J153" s="130"/>
      <c r="K153" s="130"/>
      <c r="L153" s="130"/>
      <c r="M153" s="131">
        <f t="shared" si="93"/>
        <v>920</v>
      </c>
      <c r="N153" s="131">
        <f t="shared" si="94"/>
        <v>0</v>
      </c>
      <c r="O153" s="131">
        <f t="shared" si="95"/>
        <v>0</v>
      </c>
    </row>
    <row r="154" spans="1:22" ht="63">
      <c r="A154" s="126"/>
      <c r="B154" s="126" t="str">
        <f>'2022-2024 mjcc'!H62</f>
        <v xml:space="preserve"> 12004</v>
      </c>
      <c r="C154" s="129" t="str">
        <f>'2022-2024 mjcc'!I62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154" s="128">
        <f>'2022-2024 mjcc'!R62</f>
        <v>165268.31</v>
      </c>
      <c r="E154" s="128">
        <f>'2022-2024 mjcc'!S62</f>
        <v>165268.31</v>
      </c>
      <c r="F154" s="128">
        <f>'2022-2024 mjcc'!T62</f>
        <v>165268.31</v>
      </c>
      <c r="G154" s="130"/>
      <c r="H154" s="130"/>
      <c r="I154" s="130"/>
      <c r="J154" s="130"/>
      <c r="K154" s="130"/>
      <c r="L154" s="130"/>
      <c r="M154" s="131">
        <f t="shared" si="93"/>
        <v>165268.31</v>
      </c>
      <c r="N154" s="131">
        <f t="shared" si="94"/>
        <v>165268.31</v>
      </c>
      <c r="O154" s="131">
        <f t="shared" si="95"/>
        <v>165268.31</v>
      </c>
    </row>
    <row r="155" spans="1:22" ht="47.25">
      <c r="A155" s="126"/>
      <c r="B155" s="126" t="str">
        <f>'2022-2024 mjcc'!H63</f>
        <v xml:space="preserve"> 12005</v>
      </c>
      <c r="C155" s="129" t="str">
        <f>'2022-2024 mjcc'!I63</f>
        <v xml:space="preserve"> Աշխատաշուկայում անմրցունակ անձանց աշխատանքի տեղավորման դեպքում գործատուին միանվագ փոխհատուցման տրամադրում</v>
      </c>
      <c r="D155" s="128">
        <f>'2022-2024 mjcc'!R63</f>
        <v>207500</v>
      </c>
      <c r="E155" s="128">
        <f>'2022-2024 mjcc'!S63</f>
        <v>207500</v>
      </c>
      <c r="F155" s="128">
        <f>'2022-2024 mjcc'!T63</f>
        <v>207500</v>
      </c>
      <c r="G155" s="130"/>
      <c r="H155" s="130"/>
      <c r="I155" s="130"/>
      <c r="J155" s="130"/>
      <c r="K155" s="130"/>
      <c r="L155" s="130"/>
      <c r="M155" s="131">
        <f t="shared" si="93"/>
        <v>207500</v>
      </c>
      <c r="N155" s="131">
        <f t="shared" si="94"/>
        <v>207500</v>
      </c>
      <c r="O155" s="131">
        <f t="shared" si="95"/>
        <v>207500</v>
      </c>
    </row>
    <row r="156" spans="1:22" ht="47.25">
      <c r="A156" s="126"/>
      <c r="B156" s="126" t="str">
        <f>'2022-2024 mjcc'!H64</f>
        <v xml:space="preserve"> 12006</v>
      </c>
      <c r="C156" s="129" t="str">
        <f>'2022-2024 mjcc'!I64</f>
        <v xml:space="preserve"> Սեզոնային զբաղվածության խթանման միջոցով գյուղացիական տնտեսությանն աջակցության տրամադրում</v>
      </c>
      <c r="D156" s="128">
        <f>'2022-2024 mjcc'!R64</f>
        <v>213539.71</v>
      </c>
      <c r="E156" s="128">
        <f>'2022-2024 mjcc'!S64</f>
        <v>215200.21</v>
      </c>
      <c r="F156" s="128">
        <f>'2022-2024 mjcc'!T64</f>
        <v>215200.21</v>
      </c>
      <c r="G156" s="130"/>
      <c r="H156" s="130"/>
      <c r="I156" s="130"/>
      <c r="J156" s="130"/>
      <c r="K156" s="130"/>
      <c r="L156" s="130"/>
      <c r="M156" s="131">
        <f t="shared" si="93"/>
        <v>213539.71</v>
      </c>
      <c r="N156" s="131">
        <f t="shared" si="94"/>
        <v>215200.21</v>
      </c>
      <c r="O156" s="131">
        <f t="shared" si="95"/>
        <v>215200.21</v>
      </c>
    </row>
    <row r="157" spans="1:22" ht="78.75">
      <c r="A157" s="126"/>
      <c r="B157" s="126" t="str">
        <f>'2022-2024 mjcc'!H65</f>
        <v xml:space="preserve"> 12008</v>
      </c>
      <c r="C157" s="129" t="str">
        <f>'2022-2024 mjcc'!I65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v>
      </c>
      <c r="D157" s="128">
        <f>'2022-2024 mjcc'!R65</f>
        <v>71400</v>
      </c>
      <c r="E157" s="128">
        <f>'2022-2024 mjcc'!S65</f>
        <v>71400</v>
      </c>
      <c r="F157" s="128">
        <f>'2022-2024 mjcc'!T65</f>
        <v>71400</v>
      </c>
      <c r="G157" s="130"/>
      <c r="H157" s="130"/>
      <c r="I157" s="130"/>
      <c r="J157" s="130"/>
      <c r="K157" s="130"/>
      <c r="L157" s="130"/>
      <c r="M157" s="131">
        <f t="shared" si="93"/>
        <v>71400</v>
      </c>
      <c r="N157" s="131">
        <f t="shared" si="94"/>
        <v>71400</v>
      </c>
      <c r="O157" s="131">
        <f t="shared" si="95"/>
        <v>71400</v>
      </c>
    </row>
    <row r="158" spans="1:22" ht="94.5">
      <c r="A158" s="126"/>
      <c r="B158" s="126" t="str">
        <f>'2022-2024 mjcc'!H66</f>
        <v xml:space="preserve"> 12009</v>
      </c>
      <c r="C158" s="129" t="str">
        <f>'2022-2024 mjcc'!I66</f>
        <v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v>
      </c>
      <c r="D158" s="128">
        <f>'2022-2024 mjcc'!R66</f>
        <v>448800</v>
      </c>
      <c r="E158" s="128">
        <f>'2022-2024 mjcc'!S66</f>
        <v>448800</v>
      </c>
      <c r="F158" s="128">
        <f>'2022-2024 mjcc'!T66</f>
        <v>448800</v>
      </c>
      <c r="G158" s="130"/>
      <c r="H158" s="130"/>
      <c r="I158" s="130"/>
      <c r="J158" s="130"/>
      <c r="K158" s="130"/>
      <c r="L158" s="130"/>
      <c r="M158" s="131">
        <f t="shared" si="93"/>
        <v>448800</v>
      </c>
      <c r="N158" s="131">
        <f t="shared" si="94"/>
        <v>448800</v>
      </c>
      <c r="O158" s="131">
        <f t="shared" si="95"/>
        <v>448800</v>
      </c>
    </row>
    <row r="159" spans="1:22" hidden="1">
      <c r="A159" s="126"/>
      <c r="B159" s="126">
        <v>0</v>
      </c>
      <c r="C159" s="129">
        <v>0</v>
      </c>
      <c r="D159" s="128">
        <v>0</v>
      </c>
      <c r="E159" s="128">
        <v>0</v>
      </c>
      <c r="F159" s="128">
        <v>0</v>
      </c>
      <c r="G159" s="130"/>
      <c r="H159" s="130"/>
      <c r="I159" s="130"/>
      <c r="J159" s="130"/>
      <c r="K159" s="130"/>
      <c r="L159" s="130"/>
      <c r="M159" s="131">
        <f t="shared" si="93"/>
        <v>0</v>
      </c>
      <c r="N159" s="131">
        <f t="shared" si="94"/>
        <v>0</v>
      </c>
      <c r="O159" s="131">
        <f t="shared" si="95"/>
        <v>0</v>
      </c>
    </row>
    <row r="160" spans="1:22" ht="47.25">
      <c r="A160" s="126"/>
      <c r="B160" s="126" t="str">
        <f>'2022-2024 mjcc'!H68</f>
        <v xml:space="preserve"> 12011</v>
      </c>
      <c r="C160" s="129" t="str">
        <f>'2022-2024 mjcc'!I68</f>
        <v xml:space="preserve"> Վարձատրվող հասարակական աշխատանքների կազմակերպման միջոցով գործազուրկների ժամանակավոր զբաղվածության ապահովում</v>
      </c>
      <c r="D160" s="128">
        <f>'2022-2024 mjcc'!R68</f>
        <v>126000</v>
      </c>
      <c r="E160" s="128">
        <f>'2022-2024 mjcc'!S68</f>
        <v>126000</v>
      </c>
      <c r="F160" s="128">
        <f>'2022-2024 mjcc'!T68</f>
        <v>126000</v>
      </c>
      <c r="G160" s="130"/>
      <c r="H160" s="130"/>
      <c r="I160" s="130"/>
      <c r="J160" s="130"/>
      <c r="K160" s="130"/>
      <c r="L160" s="130"/>
      <c r="M160" s="131">
        <f t="shared" si="93"/>
        <v>126000</v>
      </c>
      <c r="N160" s="131">
        <f t="shared" si="94"/>
        <v>126000</v>
      </c>
      <c r="O160" s="131">
        <f t="shared" si="95"/>
        <v>126000</v>
      </c>
    </row>
    <row r="161" spans="1:22" ht="47.25">
      <c r="A161" s="126"/>
      <c r="B161" s="126" t="str">
        <f>'2022-2024 mjcc'!H69</f>
        <v xml:space="preserve"> 12013</v>
      </c>
      <c r="C161" s="129" t="str">
        <f>'2022-2024 mjcc'!I69</f>
        <v xml:space="preserve"> Աշխատաշուկայում անմրցունակ անձանց անասնապահությամբ զբաղվելու համար աջակցության տրամադրում</v>
      </c>
      <c r="D161" s="128">
        <f>'2022-2024 mjcc'!R69</f>
        <v>575600</v>
      </c>
      <c r="E161" s="128">
        <f>'2022-2024 mjcc'!S69</f>
        <v>575600</v>
      </c>
      <c r="F161" s="128">
        <f>'2022-2024 mjcc'!T69</f>
        <v>575600</v>
      </c>
      <c r="G161" s="130"/>
      <c r="H161" s="130"/>
      <c r="I161" s="130"/>
      <c r="J161" s="130"/>
      <c r="K161" s="130"/>
      <c r="L161" s="130"/>
      <c r="M161" s="131">
        <f t="shared" si="93"/>
        <v>575600</v>
      </c>
      <c r="N161" s="131">
        <f t="shared" si="94"/>
        <v>575600</v>
      </c>
      <c r="O161" s="131">
        <f t="shared" si="95"/>
        <v>575600</v>
      </c>
    </row>
    <row r="162" spans="1:22" ht="26.25" customHeight="1">
      <c r="A162" s="132"/>
      <c r="B162" s="132" t="str">
        <f>'2022-2024 mjcc'!H78</f>
        <v xml:space="preserve"> 11003</v>
      </c>
      <c r="C162" s="113" t="str">
        <f>'2022-2024 mjcc'!I78</f>
        <v xml:space="preserve"> Կենսաթոշակների ձևաթղթերի տպագրություն</v>
      </c>
      <c r="D162" s="112">
        <f>'2022-2024 mjcc'!R78</f>
        <v>500</v>
      </c>
      <c r="E162" s="112">
        <f>'2022-2024 mjcc'!S78</f>
        <v>500</v>
      </c>
      <c r="F162" s="112">
        <f>'2022-2024 mjcc'!T78</f>
        <v>500</v>
      </c>
      <c r="G162" s="113"/>
      <c r="H162" s="113"/>
      <c r="I162" s="113"/>
      <c r="J162" s="113"/>
      <c r="K162" s="113"/>
      <c r="L162" s="113"/>
      <c r="M162" s="114">
        <f t="shared" ref="M162" si="96">D162-G162+J162</f>
        <v>500</v>
      </c>
      <c r="N162" s="114">
        <f t="shared" ref="N162" si="97">E162-H162+K162</f>
        <v>500</v>
      </c>
      <c r="O162" s="114">
        <f t="shared" ref="O162" si="98">F162-I162+L162</f>
        <v>500</v>
      </c>
    </row>
    <row r="163" spans="1:22" ht="26.25" customHeight="1">
      <c r="A163" s="102">
        <f>'2022-2024 mjcc'!G125</f>
        <v>1205</v>
      </c>
      <c r="B163" s="102"/>
      <c r="C163" s="103" t="str">
        <f>'2022-2024 mjcc'!I125</f>
        <v xml:space="preserve">Սոցիալական ապահովություն </v>
      </c>
      <c r="D163" s="104">
        <f>D164</f>
        <v>12655.6</v>
      </c>
      <c r="E163" s="104">
        <f t="shared" ref="E163:O163" si="99">E164</f>
        <v>12655.6</v>
      </c>
      <c r="F163" s="104">
        <f t="shared" si="99"/>
        <v>12655.6</v>
      </c>
      <c r="G163" s="104">
        <f t="shared" si="99"/>
        <v>0</v>
      </c>
      <c r="H163" s="104">
        <f t="shared" si="99"/>
        <v>0</v>
      </c>
      <c r="I163" s="104">
        <f t="shared" si="99"/>
        <v>0</v>
      </c>
      <c r="J163" s="104">
        <f t="shared" si="99"/>
        <v>0</v>
      </c>
      <c r="K163" s="104">
        <f t="shared" si="99"/>
        <v>0</v>
      </c>
      <c r="L163" s="104">
        <f t="shared" si="99"/>
        <v>0</v>
      </c>
      <c r="M163" s="104">
        <f t="shared" si="99"/>
        <v>12655.6</v>
      </c>
      <c r="N163" s="104">
        <f t="shared" si="99"/>
        <v>12655.6</v>
      </c>
      <c r="O163" s="104">
        <f t="shared" si="99"/>
        <v>12655.6</v>
      </c>
      <c r="S163" s="218"/>
      <c r="T163" s="218"/>
      <c r="U163" s="218"/>
      <c r="V163" s="218"/>
    </row>
    <row r="164" spans="1:22" ht="83.25" customHeight="1">
      <c r="A164" s="132"/>
      <c r="B164" s="110">
        <f>'2022-2024 mjcc'!H132</f>
        <v>12007</v>
      </c>
      <c r="C164" s="111" t="str">
        <f>'2022-2024 mjcc'!I132</f>
        <v xml:space="preserve"> ՀՀ ՊՆ, ՀՀ ԿԱ ԱԱԾ կրտսեր, միջին, ավագ և ՀՀ ԿԱ ՀՀ ոստիկանության միջին, ավագ, գլխավոր սպայական անձնակազմին սոցիալական աջակցություն</v>
      </c>
      <c r="D164" s="112">
        <f>'2022-2024 mjcc'!R132</f>
        <v>12655.6</v>
      </c>
      <c r="E164" s="112">
        <f>'2022-2024 mjcc'!S132</f>
        <v>12655.6</v>
      </c>
      <c r="F164" s="112">
        <f>'2022-2024 mjcc'!T132</f>
        <v>12655.6</v>
      </c>
      <c r="G164" s="113"/>
      <c r="H164" s="113"/>
      <c r="I164" s="113"/>
      <c r="J164" s="113"/>
      <c r="K164" s="113"/>
      <c r="L164" s="113"/>
      <c r="M164" s="114">
        <f t="shared" ref="M164" si="100">D164-G164+J164</f>
        <v>12655.6</v>
      </c>
      <c r="N164" s="114">
        <f t="shared" ref="N164" si="101">E164-H164+K164</f>
        <v>12655.6</v>
      </c>
      <c r="O164" s="114">
        <f t="shared" ref="O164" si="102">F164-I164+L164</f>
        <v>12655.6</v>
      </c>
    </row>
    <row r="165" spans="1:22" ht="38.25" customHeight="1">
      <c r="A165" s="464" t="s">
        <v>244</v>
      </c>
      <c r="B165" s="464"/>
      <c r="C165" s="464"/>
      <c r="D165" s="136">
        <f>D169+D173</f>
        <v>0</v>
      </c>
      <c r="E165" s="238">
        <f t="shared" ref="E165:I165" si="103">E169+E173</f>
        <v>0</v>
      </c>
      <c r="F165" s="238">
        <f t="shared" si="103"/>
        <v>0</v>
      </c>
      <c r="G165" s="238">
        <f t="shared" si="103"/>
        <v>0</v>
      </c>
      <c r="H165" s="238">
        <f t="shared" si="103"/>
        <v>0</v>
      </c>
      <c r="I165" s="238">
        <f t="shared" si="103"/>
        <v>0</v>
      </c>
      <c r="J165" s="238">
        <f>J169+J173+J175</f>
        <v>3475113.2</v>
      </c>
      <c r="K165" s="275">
        <f t="shared" ref="K165:O165" si="104">K169+K173+K175</f>
        <v>3540813.2</v>
      </c>
      <c r="L165" s="275">
        <f t="shared" si="104"/>
        <v>3540813.2</v>
      </c>
      <c r="M165" s="275">
        <f t="shared" si="104"/>
        <v>3475113.2</v>
      </c>
      <c r="N165" s="275">
        <f t="shared" si="104"/>
        <v>3540813.2</v>
      </c>
      <c r="O165" s="275">
        <f t="shared" si="104"/>
        <v>3540813.2</v>
      </c>
      <c r="T165" s="218"/>
      <c r="U165" s="218"/>
      <c r="V165" s="218"/>
    </row>
    <row r="166" spans="1:22" ht="38.25" hidden="1" customHeight="1">
      <c r="A166" s="135">
        <v>1160</v>
      </c>
      <c r="B166" s="133"/>
      <c r="C166" s="133" t="str">
        <f>'2022-2024 mjcc'!I111</f>
        <v xml:space="preserve"> Հաշմանդամություն ունեցող անձանց աջակցություն </v>
      </c>
      <c r="D166" s="133">
        <f t="shared" ref="D166:O166" si="105">SUM(D167:D168)</f>
        <v>0</v>
      </c>
      <c r="E166" s="133">
        <f t="shared" si="105"/>
        <v>0</v>
      </c>
      <c r="F166" s="133">
        <f t="shared" si="105"/>
        <v>0</v>
      </c>
      <c r="G166" s="133">
        <f t="shared" si="105"/>
        <v>0</v>
      </c>
      <c r="H166" s="133">
        <f t="shared" si="105"/>
        <v>0</v>
      </c>
      <c r="I166" s="133">
        <f t="shared" si="105"/>
        <v>0</v>
      </c>
      <c r="J166" s="133">
        <f t="shared" si="105"/>
        <v>55570.2</v>
      </c>
      <c r="K166" s="133">
        <f t="shared" si="105"/>
        <v>121270.2</v>
      </c>
      <c r="L166" s="133">
        <f t="shared" si="105"/>
        <v>121270.2</v>
      </c>
      <c r="M166" s="133">
        <f t="shared" si="105"/>
        <v>55570.2</v>
      </c>
      <c r="N166" s="133">
        <f t="shared" si="105"/>
        <v>121270.2</v>
      </c>
      <c r="O166" s="133">
        <f t="shared" si="105"/>
        <v>121270.2</v>
      </c>
    </row>
    <row r="167" spans="1:22" ht="31.5" hidden="1">
      <c r="A167" s="110">
        <f>'2022-2024 mjcc'!G141</f>
        <v>1032</v>
      </c>
      <c r="B167" s="132" t="str">
        <f>'2022-2024 mjcc'!H141</f>
        <v>նոր  դասիչ</v>
      </c>
      <c r="C167" s="111" t="str">
        <f>'2022-2024 mjcc'!I141</f>
        <v>Տուբերկուլոզ   և  սեռավարակ  ունեցող անօթևան  մարդկանց կացարանով ապահովում</v>
      </c>
      <c r="D167" s="132">
        <v>0</v>
      </c>
      <c r="E167" s="132">
        <v>0</v>
      </c>
      <c r="F167" s="132">
        <v>0</v>
      </c>
      <c r="G167" s="132">
        <v>0</v>
      </c>
      <c r="H167" s="132">
        <v>0</v>
      </c>
      <c r="I167" s="132">
        <v>0</v>
      </c>
      <c r="J167" s="114">
        <f>'2022-2024 mjcc'!R141</f>
        <v>0</v>
      </c>
      <c r="K167" s="114">
        <f>'2022-2024 mjcc'!S141</f>
        <v>65700</v>
      </c>
      <c r="L167" s="114">
        <f>'2022-2024 mjcc'!T141</f>
        <v>65700</v>
      </c>
      <c r="M167" s="114">
        <f t="shared" ref="M167:M174" si="106">D167-G167+J167</f>
        <v>0</v>
      </c>
      <c r="N167" s="114">
        <f t="shared" ref="N167:N174" si="107">E167-H167+K167</f>
        <v>65700</v>
      </c>
      <c r="O167" s="114">
        <f t="shared" ref="O167:O174" si="108">F167-I167+L167</f>
        <v>65700</v>
      </c>
    </row>
    <row r="168" spans="1:22" ht="31.5" hidden="1">
      <c r="A168" s="110">
        <f>'2022-2024 mjcc'!G142</f>
        <v>1032</v>
      </c>
      <c r="B168" s="132" t="str">
        <f>'2022-2024 mjcc'!H143</f>
        <v>նոր  դասիչ</v>
      </c>
      <c r="C168" s="111" t="str">
        <f>'2022-2024 mjcc'!I142</f>
        <v>Խնամքի կարիք ունեցող տարեց անձին տնային պայմաններում շուրջօրյա խնամքի տրամադրում</v>
      </c>
      <c r="D168" s="132">
        <v>0</v>
      </c>
      <c r="E168" s="132">
        <v>0</v>
      </c>
      <c r="F168" s="132">
        <v>0</v>
      </c>
      <c r="G168" s="132">
        <v>0</v>
      </c>
      <c r="H168" s="132">
        <v>0</v>
      </c>
      <c r="I168" s="132">
        <v>0</v>
      </c>
      <c r="J168" s="114">
        <f>'2022-2024 mjcc'!R142</f>
        <v>55570.2</v>
      </c>
      <c r="K168" s="114">
        <f>'2022-2024 mjcc'!S142</f>
        <v>55570.2</v>
      </c>
      <c r="L168" s="114">
        <f>'2022-2024 mjcc'!T142</f>
        <v>55570.2</v>
      </c>
      <c r="M168" s="114">
        <f t="shared" si="106"/>
        <v>55570.2</v>
      </c>
      <c r="N168" s="114">
        <f t="shared" si="107"/>
        <v>55570.2</v>
      </c>
      <c r="O168" s="114">
        <f t="shared" si="108"/>
        <v>55570.2</v>
      </c>
    </row>
    <row r="169" spans="1:22" ht="33">
      <c r="A169" s="135">
        <f>'2022-2024 mjcc'!G31</f>
        <v>1032</v>
      </c>
      <c r="B169" s="133"/>
      <c r="C169" s="133" t="str">
        <f>'2022-2024 mjcc'!I31</f>
        <v xml:space="preserve"> Խնամքի ծառայություններ 18 տարեկանից բարձր տարիքի անձանց </v>
      </c>
      <c r="D169" s="168">
        <f>SUM(D170:D172)</f>
        <v>0</v>
      </c>
      <c r="E169" s="238">
        <f t="shared" ref="E169:O169" si="109">SUM(E170:E172)</f>
        <v>0</v>
      </c>
      <c r="F169" s="238">
        <f t="shared" si="109"/>
        <v>0</v>
      </c>
      <c r="G169" s="238">
        <f t="shared" si="109"/>
        <v>0</v>
      </c>
      <c r="H169" s="238">
        <f t="shared" si="109"/>
        <v>0</v>
      </c>
      <c r="I169" s="238">
        <f t="shared" si="109"/>
        <v>0</v>
      </c>
      <c r="J169" s="238">
        <f t="shared" si="109"/>
        <v>1006609.2</v>
      </c>
      <c r="K169" s="238">
        <f t="shared" si="109"/>
        <v>1072309.2</v>
      </c>
      <c r="L169" s="238">
        <f t="shared" si="109"/>
        <v>1072309.2</v>
      </c>
      <c r="M169" s="238">
        <f t="shared" si="109"/>
        <v>1006609.2</v>
      </c>
      <c r="N169" s="238">
        <f t="shared" si="109"/>
        <v>1072309.2</v>
      </c>
      <c r="O169" s="238">
        <f t="shared" si="109"/>
        <v>1072309.2</v>
      </c>
    </row>
    <row r="170" spans="1:22" ht="31.5">
      <c r="A170" s="132"/>
      <c r="B170" s="132">
        <f>'2022-2024 mjcc'!H144</f>
        <v>0</v>
      </c>
      <c r="C170" s="111" t="str">
        <f>'2022-2024 mjcc'!I141</f>
        <v>Տուբերկուլոզ   և  սեռավարակ  ունեցող անօթևան  մարդկանց կացարանով ապահովում</v>
      </c>
      <c r="D170" s="132">
        <v>0</v>
      </c>
      <c r="E170" s="132">
        <v>0</v>
      </c>
      <c r="F170" s="132">
        <v>0</v>
      </c>
      <c r="G170" s="132">
        <v>0</v>
      </c>
      <c r="H170" s="132">
        <v>0</v>
      </c>
      <c r="I170" s="132">
        <v>0</v>
      </c>
      <c r="J170" s="114">
        <f>'2022-2024 mjcc'!R141</f>
        <v>0</v>
      </c>
      <c r="K170" s="114">
        <f>'2022-2024 mjcc'!S141</f>
        <v>65700</v>
      </c>
      <c r="L170" s="114">
        <f>'2022-2024 mjcc'!T141</f>
        <v>65700</v>
      </c>
      <c r="M170" s="114">
        <f t="shared" si="106"/>
        <v>0</v>
      </c>
      <c r="N170" s="114">
        <f t="shared" si="107"/>
        <v>65700</v>
      </c>
      <c r="O170" s="114">
        <f t="shared" si="108"/>
        <v>65700</v>
      </c>
    </row>
    <row r="171" spans="1:22" ht="31.5">
      <c r="A171" s="132"/>
      <c r="B171" s="132" t="str">
        <f>'2022-2024 mjcc'!H145</f>
        <v>նոր  դասիչ</v>
      </c>
      <c r="C171" s="111" t="str">
        <f>'2022-2024 mjcc'!I142</f>
        <v>Խնամքի կարիք ունեցող տարեց անձին տնային պայմաններում շուրջօրյա խնամքի տրամադրում</v>
      </c>
      <c r="D171" s="132">
        <v>0</v>
      </c>
      <c r="E171" s="132">
        <v>0</v>
      </c>
      <c r="F171" s="132">
        <v>0</v>
      </c>
      <c r="G171" s="132">
        <v>0</v>
      </c>
      <c r="H171" s="132">
        <v>0</v>
      </c>
      <c r="I171" s="132">
        <v>0</v>
      </c>
      <c r="J171" s="114">
        <f>'2022-2024 mjcc'!R142</f>
        <v>55570.2</v>
      </c>
      <c r="K171" s="114">
        <f>'2022-2024 mjcc'!S142</f>
        <v>55570.2</v>
      </c>
      <c r="L171" s="114">
        <f>'2022-2024 mjcc'!T142</f>
        <v>55570.2</v>
      </c>
      <c r="M171" s="114">
        <f t="shared" si="106"/>
        <v>55570.2</v>
      </c>
      <c r="N171" s="114">
        <f t="shared" si="107"/>
        <v>55570.2</v>
      </c>
      <c r="O171" s="114">
        <f t="shared" si="108"/>
        <v>55570.2</v>
      </c>
    </row>
    <row r="172" spans="1:22" ht="63">
      <c r="A172" s="132"/>
      <c r="B172" s="132" t="str">
        <f>'2022-2024 mjcc'!H146</f>
        <v>նոր  դասիչ</v>
      </c>
      <c r="C172" s="111" t="str">
        <f>'2022-2024 mjcc'!I143</f>
        <v>Վերականգնողական ծառայությունների տրամադրում զինվորական ծառայության ժամանակ հաշմանդամություն ձեռք բերած անձանց անկախ կյանքի կենտրոններում</v>
      </c>
      <c r="D172" s="132">
        <v>0</v>
      </c>
      <c r="E172" s="132">
        <v>0</v>
      </c>
      <c r="F172" s="132">
        <v>0</v>
      </c>
      <c r="G172" s="132">
        <v>0</v>
      </c>
      <c r="H172" s="132">
        <v>0</v>
      </c>
      <c r="I172" s="132">
        <v>0</v>
      </c>
      <c r="J172" s="114">
        <f>'2022-2024 mjcc'!R143</f>
        <v>951039</v>
      </c>
      <c r="K172" s="114">
        <f>'2022-2024 mjcc'!S143</f>
        <v>951039</v>
      </c>
      <c r="L172" s="114">
        <f>'2022-2024 mjcc'!T143</f>
        <v>951039</v>
      </c>
      <c r="M172" s="114">
        <f t="shared" si="106"/>
        <v>951039</v>
      </c>
      <c r="N172" s="114">
        <f t="shared" si="107"/>
        <v>951039</v>
      </c>
      <c r="O172" s="114">
        <f t="shared" si="108"/>
        <v>951039</v>
      </c>
    </row>
    <row r="173" spans="1:22" ht="36.75" customHeight="1">
      <c r="A173" s="135">
        <v>1011</v>
      </c>
      <c r="B173" s="238"/>
      <c r="C173" s="195" t="s">
        <v>82</v>
      </c>
      <c r="D173" s="238">
        <f>D174</f>
        <v>0</v>
      </c>
      <c r="E173" s="238">
        <f t="shared" ref="E173:O173" si="110">E174</f>
        <v>0</v>
      </c>
      <c r="F173" s="238">
        <f t="shared" si="110"/>
        <v>0</v>
      </c>
      <c r="G173" s="238">
        <f t="shared" si="110"/>
        <v>0</v>
      </c>
      <c r="H173" s="238">
        <f t="shared" si="110"/>
        <v>0</v>
      </c>
      <c r="I173" s="238">
        <f t="shared" si="110"/>
        <v>0</v>
      </c>
      <c r="J173" s="238">
        <f t="shared" si="110"/>
        <v>2000000</v>
      </c>
      <c r="K173" s="238">
        <f t="shared" si="110"/>
        <v>2000000</v>
      </c>
      <c r="L173" s="238">
        <f t="shared" si="110"/>
        <v>2000000</v>
      </c>
      <c r="M173" s="238">
        <f t="shared" si="110"/>
        <v>2000000</v>
      </c>
      <c r="N173" s="238">
        <f t="shared" si="110"/>
        <v>2000000</v>
      </c>
      <c r="O173" s="238">
        <f t="shared" si="110"/>
        <v>2000000</v>
      </c>
    </row>
    <row r="174" spans="1:22" ht="31.5">
      <c r="A174" s="132"/>
      <c r="B174" s="132" t="str">
        <f>'2022-2024 mjcc'!H148</f>
        <v>նոր  դասիչ</v>
      </c>
      <c r="C174" s="111" t="str">
        <f>'2022-2024 mjcc'!I144</f>
        <v>Սոցիալապես անապահով ընտանիքների բնակարանային ապահովում</v>
      </c>
      <c r="D174" s="132">
        <v>0</v>
      </c>
      <c r="E174" s="132">
        <v>0</v>
      </c>
      <c r="F174" s="132">
        <v>0</v>
      </c>
      <c r="G174" s="132">
        <v>0</v>
      </c>
      <c r="H174" s="132">
        <v>0</v>
      </c>
      <c r="I174" s="132">
        <v>0</v>
      </c>
      <c r="J174" s="114">
        <f>'2022-2024 mjcc'!R144</f>
        <v>2000000</v>
      </c>
      <c r="K174" s="114">
        <f>'2022-2024 mjcc'!S144</f>
        <v>2000000</v>
      </c>
      <c r="L174" s="114">
        <f>'2022-2024 mjcc'!T144</f>
        <v>2000000</v>
      </c>
      <c r="M174" s="114">
        <f t="shared" si="106"/>
        <v>2000000</v>
      </c>
      <c r="N174" s="114">
        <f t="shared" si="107"/>
        <v>2000000</v>
      </c>
      <c r="O174" s="114">
        <f t="shared" si="108"/>
        <v>2000000</v>
      </c>
    </row>
    <row r="175" spans="1:22" ht="36.75" customHeight="1">
      <c r="A175" s="135"/>
      <c r="B175" s="275" t="str">
        <f>'2022-2024 mjcc'!H149</f>
        <v>նոր  դասիչ</v>
      </c>
      <c r="C175" s="195" t="str">
        <f>'2022-2024 mjcc'!I22</f>
        <v xml:space="preserve"> Անապահով սոցիալական խմբերին աջակցություն </v>
      </c>
      <c r="D175" s="275">
        <v>0</v>
      </c>
      <c r="E175" s="275">
        <v>0</v>
      </c>
      <c r="F175" s="275">
        <v>0</v>
      </c>
      <c r="G175" s="275">
        <v>0</v>
      </c>
      <c r="H175" s="275">
        <v>0</v>
      </c>
      <c r="I175" s="275">
        <v>0</v>
      </c>
      <c r="J175" s="276">
        <f>J176</f>
        <v>468504</v>
      </c>
      <c r="K175" s="276">
        <f t="shared" ref="K175:O175" si="111">K176</f>
        <v>468504</v>
      </c>
      <c r="L175" s="276">
        <f t="shared" si="111"/>
        <v>468504</v>
      </c>
      <c r="M175" s="276">
        <f t="shared" si="111"/>
        <v>468504</v>
      </c>
      <c r="N175" s="276">
        <f t="shared" si="111"/>
        <v>468504</v>
      </c>
      <c r="O175" s="276">
        <f t="shared" si="111"/>
        <v>468504</v>
      </c>
    </row>
    <row r="176" spans="1:22" ht="47.25">
      <c r="A176" s="132"/>
      <c r="B176" s="132" t="str">
        <f>'2022-2024 mjcc'!H150</f>
        <v>նոր  դասիչ</v>
      </c>
      <c r="C176" s="111" t="str">
        <f>'2022-2024 mjcc'!I145</f>
        <v xml:space="preserve"> Պետական հիմնարկների և կազմակերպությունների աշխատողների սոցիալական փաթեթով ապահովում</v>
      </c>
      <c r="D176" s="132">
        <v>0</v>
      </c>
      <c r="E176" s="132">
        <v>0</v>
      </c>
      <c r="F176" s="132">
        <v>0</v>
      </c>
      <c r="G176" s="132">
        <v>0</v>
      </c>
      <c r="H176" s="132">
        <v>0</v>
      </c>
      <c r="I176" s="132">
        <v>0</v>
      </c>
      <c r="J176" s="114">
        <f>'2022-2024 mjcc'!R145</f>
        <v>468504</v>
      </c>
      <c r="K176" s="114">
        <f>'2022-2024 mjcc'!S145</f>
        <v>468504</v>
      </c>
      <c r="L176" s="114">
        <f>'2022-2024 mjcc'!T145</f>
        <v>468504</v>
      </c>
      <c r="M176" s="114">
        <f t="shared" ref="M176" si="112">D176-G176+J176</f>
        <v>468504</v>
      </c>
      <c r="N176" s="114">
        <f t="shared" ref="N176" si="113">E176-H176+K176</f>
        <v>468504</v>
      </c>
      <c r="O176" s="114">
        <f t="shared" ref="O176" si="114">F176-I176+L176</f>
        <v>468504</v>
      </c>
    </row>
    <row r="181" spans="16:16">
      <c r="P181" s="218"/>
    </row>
  </sheetData>
  <mergeCells count="18">
    <mergeCell ref="M138:O139"/>
    <mergeCell ref="J139:L139"/>
    <mergeCell ref="J6:L6"/>
    <mergeCell ref="J7:L7"/>
    <mergeCell ref="C6:C7"/>
    <mergeCell ref="M6:O7"/>
    <mergeCell ref="A137:C137"/>
    <mergeCell ref="A138:B139"/>
    <mergeCell ref="C138:C139"/>
    <mergeCell ref="D138:F139"/>
    <mergeCell ref="G138:I139"/>
    <mergeCell ref="J138:L138"/>
    <mergeCell ref="A165:C165"/>
    <mergeCell ref="A141:C141"/>
    <mergeCell ref="A6:B7"/>
    <mergeCell ref="D6:F7"/>
    <mergeCell ref="G6:I7"/>
    <mergeCell ref="A10:C1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102"/>
  <sheetViews>
    <sheetView workbookViewId="0">
      <selection activeCell="I17" sqref="I17"/>
    </sheetView>
  </sheetViews>
  <sheetFormatPr defaultColWidth="9.140625" defaultRowHeight="15"/>
  <cols>
    <col min="1" max="1" width="80.140625" style="3" customWidth="1"/>
    <col min="2" max="2" width="25.140625" style="3" customWidth="1"/>
    <col min="3" max="3" width="21.140625" style="3" customWidth="1"/>
    <col min="4" max="4" width="21.5703125" style="3" customWidth="1"/>
    <col min="5" max="5" width="19" style="3" customWidth="1"/>
    <col min="6" max="6" width="9.140625" style="3"/>
    <col min="7" max="7" width="13.42578125" style="3" customWidth="1"/>
    <col min="8" max="8" width="14.42578125" style="3" customWidth="1"/>
    <col min="9" max="9" width="17.5703125" style="3" customWidth="1"/>
    <col min="10" max="16384" width="9.140625" style="3"/>
  </cols>
  <sheetData>
    <row r="1" spans="1:5">
      <c r="E1" s="4"/>
    </row>
    <row r="3" spans="1:5">
      <c r="A3" s="6" t="s">
        <v>352</v>
      </c>
    </row>
    <row r="4" spans="1:5" ht="15.75" thickBot="1">
      <c r="E4" s="10" t="s">
        <v>150</v>
      </c>
    </row>
    <row r="5" spans="1:5" ht="15.75" thickBot="1">
      <c r="A5" s="7"/>
      <c r="B5" s="8" t="s">
        <v>105</v>
      </c>
      <c r="C5" s="8" t="s">
        <v>96</v>
      </c>
      <c r="D5" s="8" t="s">
        <v>106</v>
      </c>
      <c r="E5" s="8" t="s">
        <v>259</v>
      </c>
    </row>
    <row r="6" spans="1:5" ht="36.75" customHeight="1" thickBot="1">
      <c r="A6" s="5" t="s">
        <v>265</v>
      </c>
      <c r="B6" s="9" t="s">
        <v>143</v>
      </c>
      <c r="C6" s="77">
        <f>'2022-2024 mjcc'!J7</f>
        <v>508174245.83963972</v>
      </c>
      <c r="D6" s="225">
        <f>'2022-2024 mjcc'!K7</f>
        <v>514511193.00270277</v>
      </c>
      <c r="E6" s="78">
        <f>D6</f>
        <v>514511193.00270277</v>
      </c>
    </row>
    <row r="7" spans="1:5" ht="39" customHeight="1" thickBot="1">
      <c r="A7" s="5" t="s">
        <v>266</v>
      </c>
      <c r="B7" s="77">
        <f>'2022-2024 mjcc'!Q7</f>
        <v>503670592.25999999</v>
      </c>
      <c r="C7" s="9" t="s">
        <v>143</v>
      </c>
      <c r="D7" s="9" t="s">
        <v>143</v>
      </c>
      <c r="E7" s="9" t="s">
        <v>143</v>
      </c>
    </row>
    <row r="8" spans="1:5" ht="36.75" customHeight="1" thickBot="1">
      <c r="A8" s="5" t="s">
        <v>267</v>
      </c>
      <c r="B8" s="9" t="s">
        <v>143</v>
      </c>
      <c r="C8" s="77">
        <f>C9+C10+C11</f>
        <v>549984414.92001736</v>
      </c>
      <c r="D8" s="77">
        <f t="shared" ref="D8:E8" si="0">D9+D10+D11</f>
        <v>556879323.92464268</v>
      </c>
      <c r="E8" s="77">
        <f t="shared" si="0"/>
        <v>566080071.91465461</v>
      </c>
    </row>
    <row r="9" spans="1:5" ht="41.25" thickBot="1">
      <c r="A9" s="5" t="s">
        <v>268</v>
      </c>
      <c r="B9" s="9" t="s">
        <v>143</v>
      </c>
      <c r="C9" s="77">
        <f>'havelvac10 axyusak 1'!D9</f>
        <v>546509301.72001731</v>
      </c>
      <c r="D9" s="77">
        <f>'havelvac10 axyusak 1'!E9</f>
        <v>553338510.72464263</v>
      </c>
      <c r="E9" s="77">
        <f>'havelvac10 axyusak 1'!F9</f>
        <v>562539258.71465456</v>
      </c>
    </row>
    <row r="10" spans="1:5" ht="24.75" customHeight="1" thickBot="1">
      <c r="A10" s="5" t="s">
        <v>172</v>
      </c>
      <c r="B10" s="9" t="s">
        <v>143</v>
      </c>
      <c r="C10" s="77">
        <f>'havelvac10 axyusak 1'!G9</f>
        <v>0</v>
      </c>
      <c r="D10" s="77">
        <f>'havelvac10 axyusak 1'!H9</f>
        <v>0</v>
      </c>
      <c r="E10" s="77">
        <f>'havelvac10 axyusak 1'!I9</f>
        <v>0</v>
      </c>
    </row>
    <row r="11" spans="1:5" ht="15.75" thickBot="1">
      <c r="A11" s="5" t="s">
        <v>173</v>
      </c>
      <c r="B11" s="9" t="s">
        <v>143</v>
      </c>
      <c r="C11" s="77">
        <f>'havelvac10 axyusak 1'!J9</f>
        <v>3475113.2</v>
      </c>
      <c r="D11" s="77">
        <f>'havelvac10 axyusak 1'!K9</f>
        <v>3540813.2</v>
      </c>
      <c r="E11" s="77">
        <f>'havelvac10 axyusak 1'!L9</f>
        <v>3540813.2</v>
      </c>
    </row>
    <row r="12" spans="1:5" ht="27.75" thickBot="1">
      <c r="A12" s="5" t="s">
        <v>269</v>
      </c>
      <c r="B12" s="9" t="s">
        <v>143</v>
      </c>
      <c r="C12" s="77">
        <f>C8-B7</f>
        <v>46313822.660017371</v>
      </c>
      <c r="D12" s="77">
        <f>D8-B7</f>
        <v>53208731.664642692</v>
      </c>
      <c r="E12" s="77">
        <f>E8-B7</f>
        <v>62409479.654654622</v>
      </c>
    </row>
    <row r="13" spans="1:5" ht="27.75" thickBot="1">
      <c r="A13" s="5" t="s">
        <v>270</v>
      </c>
      <c r="B13" s="9" t="s">
        <v>143</v>
      </c>
      <c r="C13" s="77">
        <f>C8-C6</f>
        <v>41810169.080377638</v>
      </c>
      <c r="D13" s="77">
        <f t="shared" ref="D13:E13" si="1">D8-D6</f>
        <v>42368130.921939909</v>
      </c>
      <c r="E13" s="77">
        <f t="shared" si="1"/>
        <v>51568878.91195184</v>
      </c>
    </row>
    <row r="94" spans="5:5">
      <c r="E94" s="13"/>
    </row>
    <row r="95" spans="5:5">
      <c r="E95" s="13"/>
    </row>
    <row r="96" spans="5:5">
      <c r="E96" s="13"/>
    </row>
    <row r="98" spans="5:11">
      <c r="E98" s="13"/>
    </row>
    <row r="101" spans="5:11">
      <c r="H101" s="3">
        <v>0</v>
      </c>
      <c r="I101" s="3">
        <v>0</v>
      </c>
      <c r="J101" s="3">
        <v>0</v>
      </c>
      <c r="K101" s="3">
        <v>0</v>
      </c>
    </row>
    <row r="102" spans="5:11">
      <c r="H102" s="3">
        <v>0</v>
      </c>
      <c r="I102" s="3">
        <v>0</v>
      </c>
      <c r="J102" s="3">
        <v>0</v>
      </c>
      <c r="K102" s="3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workbookViewId="0">
      <selection activeCell="A3" sqref="A3:X3"/>
    </sheetView>
  </sheetViews>
  <sheetFormatPr defaultColWidth="9.140625" defaultRowHeight="15"/>
  <cols>
    <col min="1" max="2" width="9.140625" style="41"/>
    <col min="3" max="3" width="43.42578125" style="41" customWidth="1"/>
    <col min="4" max="4" width="10.7109375" style="41" customWidth="1"/>
    <col min="5" max="5" width="10.7109375" style="41" bestFit="1" customWidth="1"/>
    <col min="6" max="6" width="9.42578125" style="41" bestFit="1" customWidth="1"/>
    <col min="7" max="7" width="11.7109375" style="43" bestFit="1" customWidth="1"/>
    <col min="8" max="8" width="11.7109375" style="41" bestFit="1" customWidth="1"/>
    <col min="9" max="9" width="12.42578125" style="41" bestFit="1" customWidth="1"/>
    <col min="10" max="10" width="15" style="41" customWidth="1"/>
    <col min="11" max="12" width="9.28515625" style="41" bestFit="1" customWidth="1"/>
    <col min="13" max="13" width="11.85546875" style="41" customWidth="1"/>
    <col min="14" max="14" width="11.28515625" style="41" customWidth="1"/>
    <col min="15" max="15" width="10.28515625" style="41" bestFit="1" customWidth="1"/>
    <col min="16" max="16" width="10.7109375" style="41" bestFit="1" customWidth="1"/>
    <col min="17" max="17" width="11.7109375" style="41" customWidth="1"/>
    <col min="18" max="18" width="9.140625" style="41"/>
    <col min="19" max="19" width="10.42578125" style="41" customWidth="1"/>
    <col min="20" max="20" width="11" style="41" customWidth="1"/>
    <col min="21" max="21" width="10" style="41" bestFit="1" customWidth="1"/>
    <col min="22" max="24" width="9.140625" style="41"/>
    <col min="25" max="25" width="25.7109375" style="41" customWidth="1"/>
    <col min="26" max="16384" width="9.140625" style="41"/>
  </cols>
  <sheetData>
    <row r="1" spans="1:25" ht="16.5">
      <c r="A1" s="501" t="s">
        <v>215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1"/>
    </row>
    <row r="2" spans="1:25" ht="16.5">
      <c r="A2" s="42"/>
    </row>
    <row r="3" spans="1:25">
      <c r="A3" s="502" t="s">
        <v>350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</row>
    <row r="4" spans="1:25" ht="15.75" thickBot="1">
      <c r="A4" s="44"/>
    </row>
    <row r="5" spans="1:25">
      <c r="A5" s="503" t="s">
        <v>94</v>
      </c>
      <c r="B5" s="504"/>
      <c r="C5" s="509" t="s">
        <v>95</v>
      </c>
      <c r="D5" s="503" t="s">
        <v>156</v>
      </c>
      <c r="E5" s="512"/>
      <c r="F5" s="513"/>
      <c r="G5" s="516" t="s">
        <v>216</v>
      </c>
      <c r="H5" s="512"/>
      <c r="I5" s="513"/>
      <c r="J5" s="516" t="s">
        <v>157</v>
      </c>
      <c r="K5" s="512"/>
      <c r="L5" s="513"/>
      <c r="M5" s="516" t="s">
        <v>217</v>
      </c>
      <c r="N5" s="512"/>
      <c r="O5" s="513"/>
      <c r="P5" s="516" t="s">
        <v>218</v>
      </c>
      <c r="Q5" s="512"/>
      <c r="R5" s="513"/>
      <c r="S5" s="516" t="s">
        <v>219</v>
      </c>
      <c r="T5" s="512"/>
      <c r="U5" s="513"/>
      <c r="V5" s="495" t="s">
        <v>160</v>
      </c>
      <c r="W5" s="488" t="s">
        <v>161</v>
      </c>
      <c r="X5" s="488" t="s">
        <v>220</v>
      </c>
      <c r="Y5" s="45"/>
    </row>
    <row r="6" spans="1:25" ht="41.25" customHeight="1" thickBot="1">
      <c r="A6" s="505"/>
      <c r="B6" s="506"/>
      <c r="C6" s="510"/>
      <c r="D6" s="507"/>
      <c r="E6" s="514"/>
      <c r="F6" s="515"/>
      <c r="G6" s="517"/>
      <c r="H6" s="514"/>
      <c r="I6" s="515"/>
      <c r="J6" s="517"/>
      <c r="K6" s="514"/>
      <c r="L6" s="515"/>
      <c r="M6" s="517"/>
      <c r="N6" s="514"/>
      <c r="O6" s="515"/>
      <c r="P6" s="517"/>
      <c r="Q6" s="514"/>
      <c r="R6" s="515"/>
      <c r="S6" s="517"/>
      <c r="T6" s="514"/>
      <c r="U6" s="515"/>
      <c r="V6" s="497"/>
      <c r="W6" s="498"/>
      <c r="X6" s="498"/>
      <c r="Y6" s="45"/>
    </row>
    <row r="7" spans="1:25" ht="22.5" customHeight="1">
      <c r="A7" s="505"/>
      <c r="B7" s="506"/>
      <c r="C7" s="510"/>
      <c r="D7" s="518" t="s">
        <v>107</v>
      </c>
      <c r="E7" s="491" t="s">
        <v>165</v>
      </c>
      <c r="F7" s="520" t="s">
        <v>166</v>
      </c>
      <c r="G7" s="495" t="s">
        <v>107</v>
      </c>
      <c r="H7" s="488" t="s">
        <v>165</v>
      </c>
      <c r="I7" s="488" t="s">
        <v>166</v>
      </c>
      <c r="J7" s="499" t="s">
        <v>107</v>
      </c>
      <c r="K7" s="491" t="s">
        <v>165</v>
      </c>
      <c r="L7" s="491" t="s">
        <v>166</v>
      </c>
      <c r="M7" s="493" t="s">
        <v>107</v>
      </c>
      <c r="N7" s="488" t="s">
        <v>165</v>
      </c>
      <c r="O7" s="488" t="s">
        <v>166</v>
      </c>
      <c r="P7" s="495" t="s">
        <v>107</v>
      </c>
      <c r="Q7" s="488" t="s">
        <v>165</v>
      </c>
      <c r="R7" s="488" t="s">
        <v>166</v>
      </c>
      <c r="S7" s="495" t="s">
        <v>107</v>
      </c>
      <c r="T7" s="488" t="s">
        <v>165</v>
      </c>
      <c r="U7" s="488" t="s">
        <v>166</v>
      </c>
      <c r="V7" s="497"/>
      <c r="W7" s="498"/>
      <c r="X7" s="498"/>
      <c r="Y7" s="490"/>
    </row>
    <row r="8" spans="1:25" ht="47.25" customHeight="1" thickBot="1">
      <c r="A8" s="507"/>
      <c r="B8" s="508"/>
      <c r="C8" s="511"/>
      <c r="D8" s="519"/>
      <c r="E8" s="492"/>
      <c r="F8" s="521"/>
      <c r="G8" s="496"/>
      <c r="H8" s="489"/>
      <c r="I8" s="489"/>
      <c r="J8" s="500"/>
      <c r="K8" s="492"/>
      <c r="L8" s="492"/>
      <c r="M8" s="494"/>
      <c r="N8" s="489"/>
      <c r="O8" s="489"/>
      <c r="P8" s="496"/>
      <c r="Q8" s="489"/>
      <c r="R8" s="489"/>
      <c r="S8" s="496"/>
      <c r="T8" s="489"/>
      <c r="U8" s="489"/>
      <c r="V8" s="496"/>
      <c r="W8" s="489"/>
      <c r="X8" s="489"/>
      <c r="Y8" s="490"/>
    </row>
    <row r="9" spans="1:25" ht="16.5" thickBot="1">
      <c r="A9" s="479" t="s">
        <v>167</v>
      </c>
      <c r="B9" s="480"/>
      <c r="C9" s="481"/>
      <c r="D9" s="46"/>
      <c r="E9" s="46"/>
      <c r="F9" s="47"/>
      <c r="G9" s="47"/>
      <c r="H9" s="48"/>
      <c r="I9" s="49"/>
      <c r="J9" s="49"/>
      <c r="K9" s="49"/>
      <c r="L9" s="50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2"/>
    </row>
    <row r="10" spans="1:25" ht="39.75" customHeight="1" thickTop="1" thickBot="1">
      <c r="A10" s="482">
        <v>1206</v>
      </c>
      <c r="B10" s="483"/>
      <c r="C10" s="53" t="s">
        <v>221</v>
      </c>
      <c r="D10" s="54">
        <v>10307284.708726799</v>
      </c>
      <c r="E10" s="54">
        <v>8425886.3539199997</v>
      </c>
      <c r="F10" s="54">
        <v>1881398.3548067997</v>
      </c>
      <c r="G10" s="55">
        <v>3100336.5767000001</v>
      </c>
      <c r="H10" s="54">
        <f>H14+H20+H26</f>
        <v>2561891.5131000001</v>
      </c>
      <c r="I10" s="54">
        <f>I14+I20+I26</f>
        <v>538445.06359999999</v>
      </c>
      <c r="J10" s="54">
        <f>J11+J15+J21</f>
        <v>696685.94289999991</v>
      </c>
      <c r="K10" s="54">
        <f t="shared" ref="K10:L10" si="0">K11+K15+K21</f>
        <v>572685.26850000001</v>
      </c>
      <c r="L10" s="54">
        <f t="shared" si="0"/>
        <v>124000.6744</v>
      </c>
      <c r="M10" s="54">
        <f>M11+M15+M21</f>
        <v>3779490.2193291504</v>
      </c>
      <c r="N10" s="54">
        <f t="shared" ref="N10:O10" si="1">N11+N15+N21</f>
        <v>3135415.0150299999</v>
      </c>
      <c r="O10" s="54">
        <f t="shared" si="1"/>
        <v>644075.20429915003</v>
      </c>
      <c r="P10" s="54">
        <v>3779490.2193291504</v>
      </c>
      <c r="Q10" s="54">
        <v>3135415.0150299999</v>
      </c>
      <c r="R10" s="54">
        <v>644075.20429915003</v>
      </c>
      <c r="S10" s="54">
        <f>S11+S15+S21</f>
        <v>2048078.9773482368</v>
      </c>
      <c r="T10" s="54">
        <f t="shared" ref="T10:U10" si="2">T11+T15+T21</f>
        <v>1616920.9179674995</v>
      </c>
      <c r="U10" s="54">
        <f t="shared" si="2"/>
        <v>431158.05938073725</v>
      </c>
      <c r="V10" s="56"/>
      <c r="W10" s="56"/>
      <c r="X10" s="56"/>
      <c r="Y10" s="57"/>
    </row>
    <row r="11" spans="1:25" ht="61.5" thickTop="1" thickBot="1">
      <c r="A11" s="484"/>
      <c r="B11" s="478">
        <v>11001</v>
      </c>
      <c r="C11" s="58" t="s">
        <v>57</v>
      </c>
      <c r="D11" s="54">
        <v>2812502.2043267996</v>
      </c>
      <c r="E11" s="54">
        <v>2180234.2669199998</v>
      </c>
      <c r="F11" s="54">
        <v>632267.93740679987</v>
      </c>
      <c r="G11" s="55">
        <f>SUM(H11:I11)</f>
        <v>364189.60479999997</v>
      </c>
      <c r="H11" s="54">
        <v>182094.80239999999</v>
      </c>
      <c r="I11" s="54">
        <v>182094.80239999999</v>
      </c>
      <c r="J11" s="54">
        <f>J12</f>
        <v>231763.3089</v>
      </c>
      <c r="K11" s="54">
        <f t="shared" ref="K11:M13" si="3">K12</f>
        <v>181470.28169999999</v>
      </c>
      <c r="L11" s="54">
        <f t="shared" si="3"/>
        <v>50293.027200000004</v>
      </c>
      <c r="M11" s="54">
        <f>M12</f>
        <v>466451.13933915005</v>
      </c>
      <c r="N11" s="54">
        <f t="shared" ref="N11:O13" si="4">N12</f>
        <v>374659.54967000004</v>
      </c>
      <c r="O11" s="54">
        <f t="shared" si="4"/>
        <v>91791.589669150009</v>
      </c>
      <c r="P11" s="54">
        <v>466451.13933915005</v>
      </c>
      <c r="Q11" s="54">
        <v>374659.54967000004</v>
      </c>
      <c r="R11" s="54">
        <v>91791.589669150009</v>
      </c>
      <c r="S11" s="54">
        <f>S12</f>
        <v>875294.62469073734</v>
      </c>
      <c r="T11" s="54">
        <f t="shared" ref="T11:U13" si="5">T12</f>
        <v>644228.23608749988</v>
      </c>
      <c r="U11" s="54">
        <f t="shared" si="5"/>
        <v>231066.3886032374</v>
      </c>
      <c r="V11" s="59"/>
      <c r="W11" s="59"/>
      <c r="X11" s="59"/>
      <c r="Y11" s="45"/>
    </row>
    <row r="12" spans="1:25" ht="16.5" thickTop="1" thickBot="1">
      <c r="A12" s="484"/>
      <c r="B12" s="478"/>
      <c r="C12" s="59" t="s">
        <v>205</v>
      </c>
      <c r="D12" s="54">
        <v>2812502.2043267996</v>
      </c>
      <c r="E12" s="54">
        <v>2180234.2669199998</v>
      </c>
      <c r="F12" s="54">
        <v>632267.93740679987</v>
      </c>
      <c r="G12" s="55">
        <v>947228.2564999999</v>
      </c>
      <c r="H12" s="54">
        <v>765133.45409999997</v>
      </c>
      <c r="I12" s="54">
        <v>182094.80239999999</v>
      </c>
      <c r="J12" s="54">
        <f t="shared" ref="J12:J13" si="6">J13</f>
        <v>231763.3089</v>
      </c>
      <c r="K12" s="59">
        <f t="shared" si="3"/>
        <v>181470.28169999999</v>
      </c>
      <c r="L12" s="59">
        <f t="shared" si="3"/>
        <v>50293.027200000004</v>
      </c>
      <c r="M12" s="54">
        <f t="shared" si="3"/>
        <v>466451.13933915005</v>
      </c>
      <c r="N12" s="54">
        <f t="shared" si="4"/>
        <v>374659.54967000004</v>
      </c>
      <c r="O12" s="54">
        <f t="shared" si="4"/>
        <v>91791.589669150009</v>
      </c>
      <c r="P12" s="54">
        <v>466451.13933915005</v>
      </c>
      <c r="Q12" s="54">
        <v>374659.54967000004</v>
      </c>
      <c r="R12" s="54">
        <v>91791.589669150009</v>
      </c>
      <c r="S12" s="54">
        <f t="shared" ref="S12:S13" si="7">S13</f>
        <v>875294.62469073734</v>
      </c>
      <c r="T12" s="54">
        <f t="shared" si="5"/>
        <v>644228.23608749988</v>
      </c>
      <c r="U12" s="54">
        <f t="shared" si="5"/>
        <v>231066.3886032374</v>
      </c>
      <c r="V12" s="59"/>
      <c r="W12" s="59"/>
      <c r="X12" s="59"/>
      <c r="Y12" s="45"/>
    </row>
    <row r="13" spans="1:25" ht="16.5" thickTop="1" thickBot="1">
      <c r="A13" s="484"/>
      <c r="B13" s="478"/>
      <c r="C13" s="59" t="s">
        <v>206</v>
      </c>
      <c r="D13" s="54">
        <v>2812502.2043267996</v>
      </c>
      <c r="E13" s="54">
        <v>2180234.2669199998</v>
      </c>
      <c r="F13" s="54">
        <v>632267.93740679987</v>
      </c>
      <c r="G13" s="55">
        <v>947228.2564999999</v>
      </c>
      <c r="H13" s="54">
        <v>765133.45409999997</v>
      </c>
      <c r="I13" s="54">
        <v>182094.80239999999</v>
      </c>
      <c r="J13" s="54">
        <f t="shared" si="6"/>
        <v>231763.3089</v>
      </c>
      <c r="K13" s="54">
        <f t="shared" si="3"/>
        <v>181470.28169999999</v>
      </c>
      <c r="L13" s="54">
        <f t="shared" si="3"/>
        <v>50293.027200000004</v>
      </c>
      <c r="M13" s="54">
        <f t="shared" si="3"/>
        <v>466451.13933915005</v>
      </c>
      <c r="N13" s="54">
        <f t="shared" si="4"/>
        <v>374659.54967000004</v>
      </c>
      <c r="O13" s="54">
        <f t="shared" si="4"/>
        <v>91791.589669150009</v>
      </c>
      <c r="P13" s="54">
        <v>466451.13933915005</v>
      </c>
      <c r="Q13" s="54">
        <v>374659.54967000004</v>
      </c>
      <c r="R13" s="54">
        <v>91791.589669150009</v>
      </c>
      <c r="S13" s="54">
        <f t="shared" si="7"/>
        <v>875294.62469073734</v>
      </c>
      <c r="T13" s="54">
        <f t="shared" si="5"/>
        <v>644228.23608749988</v>
      </c>
      <c r="U13" s="54">
        <f t="shared" si="5"/>
        <v>231066.3886032374</v>
      </c>
      <c r="V13" s="54"/>
      <c r="W13" s="54"/>
      <c r="X13" s="54"/>
      <c r="Y13" s="45"/>
    </row>
    <row r="14" spans="1:25" ht="16.5" thickTop="1" thickBot="1">
      <c r="A14" s="484"/>
      <c r="B14" s="478"/>
      <c r="C14" s="60" t="s">
        <v>207</v>
      </c>
      <c r="D14" s="61">
        <v>2812502.2043267996</v>
      </c>
      <c r="E14" s="61">
        <v>2180234.2669199998</v>
      </c>
      <c r="F14" s="61">
        <v>632267.93740679987</v>
      </c>
      <c r="G14" s="61">
        <v>947228.2564999999</v>
      </c>
      <c r="H14" s="61">
        <v>765133.45409999997</v>
      </c>
      <c r="I14" s="61">
        <v>182094.80239999999</v>
      </c>
      <c r="J14" s="61">
        <f>K14+L14</f>
        <v>231763.3089</v>
      </c>
      <c r="K14" s="61">
        <v>181470.28169999999</v>
      </c>
      <c r="L14" s="61">
        <v>50293.027200000004</v>
      </c>
      <c r="M14" s="61">
        <f>N14+O14</f>
        <v>466451.13933915005</v>
      </c>
      <c r="N14" s="61">
        <v>374659.54967000004</v>
      </c>
      <c r="O14" s="61">
        <v>91791.589669150009</v>
      </c>
      <c r="P14" s="61">
        <v>466451.13933915005</v>
      </c>
      <c r="Q14" s="61">
        <v>374659.54967000004</v>
      </c>
      <c r="R14" s="61">
        <v>91791.589669150009</v>
      </c>
      <c r="S14" s="61">
        <f>T14+U14</f>
        <v>875294.62469073734</v>
      </c>
      <c r="T14" s="61">
        <v>644228.23608749988</v>
      </c>
      <c r="U14" s="61">
        <v>231066.3886032374</v>
      </c>
      <c r="V14" s="61"/>
      <c r="W14" s="61"/>
      <c r="X14" s="61"/>
      <c r="Y14" s="45"/>
    </row>
    <row r="15" spans="1:25" ht="57.75" thickTop="1" thickBot="1">
      <c r="A15" s="485" t="s">
        <v>222</v>
      </c>
      <c r="B15" s="478">
        <v>32001</v>
      </c>
      <c r="C15" s="59" t="s">
        <v>208</v>
      </c>
      <c r="D15" s="54">
        <v>4882762.08</v>
      </c>
      <c r="E15" s="54">
        <v>4068968.4</v>
      </c>
      <c r="F15" s="54">
        <v>813793.67999999993</v>
      </c>
      <c r="G15" s="55">
        <v>1575276.4231999998</v>
      </c>
      <c r="H15" s="54">
        <v>1312546.7335999999</v>
      </c>
      <c r="I15" s="54">
        <v>262729.68959999998</v>
      </c>
      <c r="J15" s="54">
        <f>J16</f>
        <v>407237.94400000002</v>
      </c>
      <c r="K15" s="54">
        <f t="shared" ref="K15:M19" si="8">K16</f>
        <v>339364.9535</v>
      </c>
      <c r="L15" s="54">
        <f t="shared" si="8"/>
        <v>67872.9905</v>
      </c>
      <c r="M15" s="54">
        <f>M16</f>
        <v>2126731.9755000002</v>
      </c>
      <c r="N15" s="54">
        <f t="shared" ref="N15:O19" si="9">N16</f>
        <v>1772205.7551900002</v>
      </c>
      <c r="O15" s="54">
        <f t="shared" si="9"/>
        <v>354526.22031</v>
      </c>
      <c r="P15" s="54">
        <v>2126731.9755000002</v>
      </c>
      <c r="Q15" s="54">
        <v>1772205.7551900002</v>
      </c>
      <c r="R15" s="54">
        <v>354526.22031</v>
      </c>
      <c r="S15" s="54">
        <f>S16</f>
        <v>580136.80297499965</v>
      </c>
      <c r="T15" s="54">
        <f t="shared" ref="T15:U19" si="10">T16</f>
        <v>483638.21828249964</v>
      </c>
      <c r="U15" s="54">
        <f t="shared" si="10"/>
        <v>96498.584692499993</v>
      </c>
      <c r="V15" s="54"/>
      <c r="W15" s="54"/>
      <c r="X15" s="54"/>
      <c r="Y15" s="52"/>
    </row>
    <row r="16" spans="1:25" ht="16.5" thickTop="1" thickBot="1">
      <c r="A16" s="486"/>
      <c r="B16" s="478"/>
      <c r="C16" s="59" t="s">
        <v>205</v>
      </c>
      <c r="D16" s="54">
        <v>4882762.08</v>
      </c>
      <c r="E16" s="54">
        <v>4068968.4</v>
      </c>
      <c r="F16" s="54">
        <v>813793.67999999993</v>
      </c>
      <c r="G16" s="55">
        <v>1575276.4231999998</v>
      </c>
      <c r="H16" s="54">
        <v>1312546.7335999999</v>
      </c>
      <c r="I16" s="54">
        <v>262729.68959999998</v>
      </c>
      <c r="J16" s="54">
        <f t="shared" ref="J16:J19" si="11">J17</f>
        <v>407237.94400000002</v>
      </c>
      <c r="K16" s="54">
        <f t="shared" si="8"/>
        <v>339364.9535</v>
      </c>
      <c r="L16" s="54">
        <f t="shared" si="8"/>
        <v>67872.9905</v>
      </c>
      <c r="M16" s="54">
        <f t="shared" si="8"/>
        <v>2126731.9755000002</v>
      </c>
      <c r="N16" s="54">
        <f t="shared" si="9"/>
        <v>1772205.7551900002</v>
      </c>
      <c r="O16" s="54">
        <f t="shared" si="9"/>
        <v>354526.22031</v>
      </c>
      <c r="P16" s="54">
        <v>2126731.9755000002</v>
      </c>
      <c r="Q16" s="54">
        <v>1772205.7551900002</v>
      </c>
      <c r="R16" s="54">
        <v>354526.22031</v>
      </c>
      <c r="S16" s="54">
        <f t="shared" ref="S16:S19" si="12">S17</f>
        <v>580136.80297499965</v>
      </c>
      <c r="T16" s="54">
        <f t="shared" si="10"/>
        <v>483638.21828249964</v>
      </c>
      <c r="U16" s="54">
        <f t="shared" si="10"/>
        <v>96498.584692499993</v>
      </c>
      <c r="V16" s="62"/>
      <c r="W16" s="62"/>
      <c r="X16" s="62"/>
    </row>
    <row r="17" spans="1:24" ht="12" customHeight="1" thickTop="1" thickBot="1">
      <c r="A17" s="486"/>
      <c r="B17" s="478"/>
      <c r="C17" s="59" t="s">
        <v>209</v>
      </c>
      <c r="D17" s="54">
        <v>4882762.08</v>
      </c>
      <c r="E17" s="54">
        <v>4068968.4</v>
      </c>
      <c r="F17" s="54">
        <v>813793.67999999993</v>
      </c>
      <c r="G17" s="55">
        <v>1575276.4231999998</v>
      </c>
      <c r="H17" s="54">
        <v>1312546.7335999999</v>
      </c>
      <c r="I17" s="54">
        <v>262729.68959999998</v>
      </c>
      <c r="J17" s="54">
        <f t="shared" si="11"/>
        <v>407237.94400000002</v>
      </c>
      <c r="K17" s="54">
        <f t="shared" si="8"/>
        <v>339364.9535</v>
      </c>
      <c r="L17" s="54">
        <f t="shared" si="8"/>
        <v>67872.9905</v>
      </c>
      <c r="M17" s="54">
        <f t="shared" si="8"/>
        <v>2126731.9755000002</v>
      </c>
      <c r="N17" s="54">
        <f t="shared" si="9"/>
        <v>1772205.7551900002</v>
      </c>
      <c r="O17" s="54">
        <f t="shared" si="9"/>
        <v>354526.22031</v>
      </c>
      <c r="P17" s="54">
        <v>2126731.9755000002</v>
      </c>
      <c r="Q17" s="54">
        <v>1772205.7551900002</v>
      </c>
      <c r="R17" s="54">
        <v>354526.22031</v>
      </c>
      <c r="S17" s="54">
        <f t="shared" si="12"/>
        <v>580136.80297499965</v>
      </c>
      <c r="T17" s="54">
        <f t="shared" si="10"/>
        <v>483638.21828249964</v>
      </c>
      <c r="U17" s="54">
        <f t="shared" si="10"/>
        <v>96498.584692499993</v>
      </c>
      <c r="V17" s="62"/>
      <c r="W17" s="62"/>
      <c r="X17" s="62"/>
    </row>
    <row r="18" spans="1:24" ht="14.25" customHeight="1" thickTop="1" thickBot="1">
      <c r="A18" s="486"/>
      <c r="B18" s="478"/>
      <c r="C18" s="59" t="s">
        <v>210</v>
      </c>
      <c r="D18" s="54">
        <v>4882762.08</v>
      </c>
      <c r="E18" s="54">
        <v>4068968.4</v>
      </c>
      <c r="F18" s="54">
        <v>813793.67999999993</v>
      </c>
      <c r="G18" s="55">
        <v>1575276.4231999998</v>
      </c>
      <c r="H18" s="54">
        <v>1312546.7335999999</v>
      </c>
      <c r="I18" s="54">
        <v>262729.68959999998</v>
      </c>
      <c r="J18" s="54">
        <f t="shared" si="11"/>
        <v>407237.94400000002</v>
      </c>
      <c r="K18" s="54">
        <f t="shared" si="8"/>
        <v>339364.9535</v>
      </c>
      <c r="L18" s="54">
        <f t="shared" si="8"/>
        <v>67872.9905</v>
      </c>
      <c r="M18" s="54">
        <f t="shared" si="8"/>
        <v>2126731.9755000002</v>
      </c>
      <c r="N18" s="54">
        <f t="shared" si="9"/>
        <v>1772205.7551900002</v>
      </c>
      <c r="O18" s="54">
        <f t="shared" si="9"/>
        <v>354526.22031</v>
      </c>
      <c r="P18" s="54">
        <v>2126731.9755000002</v>
      </c>
      <c r="Q18" s="54">
        <v>1772205.7551900002</v>
      </c>
      <c r="R18" s="54">
        <v>354526.22031</v>
      </c>
      <c r="S18" s="54">
        <f t="shared" si="12"/>
        <v>580136.80297499965</v>
      </c>
      <c r="T18" s="54">
        <f t="shared" si="10"/>
        <v>483638.21828249964</v>
      </c>
      <c r="U18" s="54">
        <f t="shared" si="10"/>
        <v>96498.584692499993</v>
      </c>
      <c r="V18" s="62"/>
      <c r="W18" s="62"/>
      <c r="X18" s="62"/>
    </row>
    <row r="19" spans="1:24" ht="16.5" thickTop="1" thickBot="1">
      <c r="A19" s="486"/>
      <c r="B19" s="478"/>
      <c r="C19" s="59" t="s">
        <v>211</v>
      </c>
      <c r="D19" s="54">
        <v>4882762.08</v>
      </c>
      <c r="E19" s="54">
        <v>4068968.4</v>
      </c>
      <c r="F19" s="54">
        <v>813793.67999999993</v>
      </c>
      <c r="G19" s="55">
        <v>1575276.4231999998</v>
      </c>
      <c r="H19" s="54">
        <v>1312546.7335999999</v>
      </c>
      <c r="I19" s="54">
        <v>262729.68959999998</v>
      </c>
      <c r="J19" s="54">
        <f t="shared" si="11"/>
        <v>407237.94400000002</v>
      </c>
      <c r="K19" s="54">
        <f t="shared" si="8"/>
        <v>339364.9535</v>
      </c>
      <c r="L19" s="54">
        <f t="shared" si="8"/>
        <v>67872.9905</v>
      </c>
      <c r="M19" s="54">
        <f t="shared" si="8"/>
        <v>2126731.9755000002</v>
      </c>
      <c r="N19" s="54">
        <f t="shared" si="9"/>
        <v>1772205.7551900002</v>
      </c>
      <c r="O19" s="54">
        <f t="shared" si="9"/>
        <v>354526.22031</v>
      </c>
      <c r="P19" s="54">
        <v>2126731.9755000002</v>
      </c>
      <c r="Q19" s="54">
        <v>1772205.7551900002</v>
      </c>
      <c r="R19" s="54">
        <v>354526.22031</v>
      </c>
      <c r="S19" s="54">
        <f t="shared" si="12"/>
        <v>580136.80297499965</v>
      </c>
      <c r="T19" s="54">
        <f t="shared" si="10"/>
        <v>483638.21828249964</v>
      </c>
      <c r="U19" s="54">
        <f t="shared" si="10"/>
        <v>96498.584692499993</v>
      </c>
      <c r="V19" s="62"/>
      <c r="W19" s="62"/>
      <c r="X19" s="62"/>
    </row>
    <row r="20" spans="1:24" ht="16.5" thickTop="1" thickBot="1">
      <c r="A20" s="487"/>
      <c r="B20" s="478"/>
      <c r="C20" s="60" t="s">
        <v>200</v>
      </c>
      <c r="D20" s="63">
        <v>4882762.08</v>
      </c>
      <c r="E20" s="63">
        <v>4068968.4</v>
      </c>
      <c r="F20" s="63">
        <v>813793.67999999993</v>
      </c>
      <c r="G20" s="64">
        <v>1575276.4231999998</v>
      </c>
      <c r="H20" s="63">
        <v>1312546.7335999999</v>
      </c>
      <c r="I20" s="63">
        <v>262729.68959999998</v>
      </c>
      <c r="J20" s="63">
        <f>K20+L20</f>
        <v>407237.94400000002</v>
      </c>
      <c r="K20" s="63">
        <v>339364.9535</v>
      </c>
      <c r="L20" s="63">
        <v>67872.9905</v>
      </c>
      <c r="M20" s="63">
        <f>N20+O20</f>
        <v>2126731.9755000002</v>
      </c>
      <c r="N20" s="63">
        <v>1772205.7551900002</v>
      </c>
      <c r="O20" s="63">
        <v>354526.22031</v>
      </c>
      <c r="P20" s="63">
        <v>2126731.9755000002</v>
      </c>
      <c r="Q20" s="63">
        <v>1772205.7551900002</v>
      </c>
      <c r="R20" s="63">
        <v>354526.22031</v>
      </c>
      <c r="S20" s="63">
        <f>T20+U20</f>
        <v>580136.80297499965</v>
      </c>
      <c r="T20" s="63">
        <v>483638.21828249964</v>
      </c>
      <c r="U20" s="63">
        <v>96498.584692499993</v>
      </c>
      <c r="V20" s="63"/>
      <c r="W20" s="63"/>
      <c r="X20" s="63"/>
    </row>
    <row r="21" spans="1:24" ht="106.5" thickTop="1" thickBot="1">
      <c r="A21" s="475"/>
      <c r="B21" s="478">
        <v>32002</v>
      </c>
      <c r="C21" s="58" t="s">
        <v>61</v>
      </c>
      <c r="D21" s="62">
        <v>2612020.4243999999</v>
      </c>
      <c r="E21" s="62">
        <v>2176683.6869999999</v>
      </c>
      <c r="F21" s="62">
        <v>435336.73739999981</v>
      </c>
      <c r="G21" s="64">
        <v>577831.897</v>
      </c>
      <c r="H21" s="62">
        <v>484211.32539999997</v>
      </c>
      <c r="I21" s="62">
        <v>93620.571599999996</v>
      </c>
      <c r="J21" s="62">
        <f>J22</f>
        <v>57684.689999999995</v>
      </c>
      <c r="K21" s="62">
        <f t="shared" ref="K21:L25" si="13">K22</f>
        <v>51850.033299999996</v>
      </c>
      <c r="L21" s="62">
        <f t="shared" si="13"/>
        <v>5834.6567000000005</v>
      </c>
      <c r="M21" s="62">
        <f>M22</f>
        <v>1186307.1044900001</v>
      </c>
      <c r="N21" s="62">
        <f t="shared" ref="N21:O25" si="14">N22</f>
        <v>988549.71016999998</v>
      </c>
      <c r="O21" s="62">
        <f t="shared" si="14"/>
        <v>197757.39431999999</v>
      </c>
      <c r="P21" s="62">
        <v>1186307.1044900001</v>
      </c>
      <c r="Q21" s="62">
        <v>988549.71016999998</v>
      </c>
      <c r="R21" s="62">
        <v>197757.39431999999</v>
      </c>
      <c r="S21" s="62">
        <f>S22</f>
        <v>592647.54968249984</v>
      </c>
      <c r="T21" s="62">
        <f t="shared" ref="T21:U25" si="15">T22</f>
        <v>489054.4635975</v>
      </c>
      <c r="U21" s="62">
        <f t="shared" si="15"/>
        <v>103593.08608499984</v>
      </c>
      <c r="V21" s="62"/>
      <c r="W21" s="62"/>
      <c r="X21" s="62"/>
    </row>
    <row r="22" spans="1:24" ht="16.5" thickTop="1" thickBot="1">
      <c r="A22" s="476"/>
      <c r="B22" s="478"/>
      <c r="C22" s="59" t="s">
        <v>205</v>
      </c>
      <c r="D22" s="62">
        <v>2612020.4243999999</v>
      </c>
      <c r="E22" s="62">
        <v>2176683.6869999999</v>
      </c>
      <c r="F22" s="62">
        <v>435336.73739999981</v>
      </c>
      <c r="G22" s="64">
        <v>577831.897</v>
      </c>
      <c r="H22" s="62">
        <v>484211.32539999997</v>
      </c>
      <c r="I22" s="62">
        <v>93620.571599999996</v>
      </c>
      <c r="J22" s="62">
        <f>J23</f>
        <v>57684.689999999995</v>
      </c>
      <c r="K22" s="62">
        <f t="shared" si="13"/>
        <v>51850.033299999996</v>
      </c>
      <c r="L22" s="62">
        <f t="shared" si="13"/>
        <v>5834.6567000000005</v>
      </c>
      <c r="M22" s="62">
        <f>M23</f>
        <v>1186307.1044900001</v>
      </c>
      <c r="N22" s="62">
        <f t="shared" si="14"/>
        <v>988549.71016999998</v>
      </c>
      <c r="O22" s="62">
        <f t="shared" si="14"/>
        <v>197757.39431999999</v>
      </c>
      <c r="P22" s="62">
        <v>1186307.1044900001</v>
      </c>
      <c r="Q22" s="62">
        <v>988549.71016999998</v>
      </c>
      <c r="R22" s="62">
        <v>197757.39431999999</v>
      </c>
      <c r="S22" s="62">
        <f>S23</f>
        <v>592647.54968249984</v>
      </c>
      <c r="T22" s="62">
        <f t="shared" si="15"/>
        <v>489054.4635975</v>
      </c>
      <c r="U22" s="62">
        <f t="shared" si="15"/>
        <v>103593.08608499984</v>
      </c>
      <c r="V22" s="62"/>
      <c r="W22" s="62"/>
      <c r="X22" s="62"/>
    </row>
    <row r="23" spans="1:24" ht="16.5" thickTop="1" thickBot="1">
      <c r="A23" s="476"/>
      <c r="B23" s="478"/>
      <c r="C23" s="59" t="s">
        <v>209</v>
      </c>
      <c r="D23" s="62">
        <v>2612020.4243999999</v>
      </c>
      <c r="E23" s="62">
        <v>2176683.6869999999</v>
      </c>
      <c r="F23" s="62">
        <v>435336.73739999981</v>
      </c>
      <c r="G23" s="64">
        <v>577831.897</v>
      </c>
      <c r="H23" s="62">
        <v>484211.32539999997</v>
      </c>
      <c r="I23" s="62">
        <v>93620.571599999996</v>
      </c>
      <c r="J23" s="62">
        <f>J24</f>
        <v>57684.689999999995</v>
      </c>
      <c r="K23" s="62">
        <f t="shared" si="13"/>
        <v>51850.033299999996</v>
      </c>
      <c r="L23" s="62">
        <f t="shared" si="13"/>
        <v>5834.6567000000005</v>
      </c>
      <c r="M23" s="62">
        <f>M24</f>
        <v>1186307.1044900001</v>
      </c>
      <c r="N23" s="62">
        <f t="shared" si="14"/>
        <v>988549.71016999998</v>
      </c>
      <c r="O23" s="62">
        <f t="shared" si="14"/>
        <v>197757.39431999999</v>
      </c>
      <c r="P23" s="62">
        <v>1186307.1044900001</v>
      </c>
      <c r="Q23" s="62">
        <v>988549.71016999998</v>
      </c>
      <c r="R23" s="62">
        <v>197757.39431999999</v>
      </c>
      <c r="S23" s="62">
        <f>S24</f>
        <v>592647.54968249984</v>
      </c>
      <c r="T23" s="62">
        <f t="shared" si="15"/>
        <v>489054.4635975</v>
      </c>
      <c r="U23" s="62">
        <f t="shared" si="15"/>
        <v>103593.08608499984</v>
      </c>
      <c r="V23" s="62"/>
      <c r="W23" s="62"/>
      <c r="X23" s="62"/>
    </row>
    <row r="24" spans="1:24" ht="16.5" thickTop="1" thickBot="1">
      <c r="A24" s="476"/>
      <c r="B24" s="478"/>
      <c r="C24" s="59" t="s">
        <v>210</v>
      </c>
      <c r="D24" s="62">
        <v>2612020.4243999999</v>
      </c>
      <c r="E24" s="62">
        <v>2176683.6869999999</v>
      </c>
      <c r="F24" s="62">
        <v>435336.73739999981</v>
      </c>
      <c r="G24" s="64">
        <v>577831.897</v>
      </c>
      <c r="H24" s="62">
        <v>484211.32539999997</v>
      </c>
      <c r="I24" s="62">
        <v>93620.571599999996</v>
      </c>
      <c r="J24" s="62">
        <f>J25</f>
        <v>57684.689999999995</v>
      </c>
      <c r="K24" s="62">
        <f t="shared" si="13"/>
        <v>51850.033299999996</v>
      </c>
      <c r="L24" s="62">
        <f t="shared" si="13"/>
        <v>5834.6567000000005</v>
      </c>
      <c r="M24" s="62">
        <f>M25</f>
        <v>1186307.1044900001</v>
      </c>
      <c r="N24" s="62">
        <f t="shared" si="14"/>
        <v>988549.71016999998</v>
      </c>
      <c r="O24" s="62">
        <f t="shared" si="14"/>
        <v>197757.39431999999</v>
      </c>
      <c r="P24" s="62">
        <v>1186307.1044900001</v>
      </c>
      <c r="Q24" s="62">
        <v>988549.71016999998</v>
      </c>
      <c r="R24" s="62">
        <v>197757.39431999999</v>
      </c>
      <c r="S24" s="62">
        <f>S25</f>
        <v>592647.54968249984</v>
      </c>
      <c r="T24" s="62">
        <f t="shared" si="15"/>
        <v>489054.4635975</v>
      </c>
      <c r="U24" s="62">
        <f t="shared" si="15"/>
        <v>103593.08608499984</v>
      </c>
      <c r="V24" s="62"/>
      <c r="W24" s="62"/>
      <c r="X24" s="62"/>
    </row>
    <row r="25" spans="1:24" ht="16.5" thickTop="1" thickBot="1">
      <c r="A25" s="476"/>
      <c r="B25" s="478"/>
      <c r="C25" s="59" t="s">
        <v>212</v>
      </c>
      <c r="D25" s="62">
        <v>2612020.4243999999</v>
      </c>
      <c r="E25" s="62">
        <v>2176683.6869999999</v>
      </c>
      <c r="F25" s="62">
        <v>435336.73739999981</v>
      </c>
      <c r="G25" s="64">
        <v>577831.897</v>
      </c>
      <c r="H25" s="62">
        <v>484211.32539999997</v>
      </c>
      <c r="I25" s="62">
        <v>93620.571599999996</v>
      </c>
      <c r="J25" s="62">
        <f>J26</f>
        <v>57684.689999999995</v>
      </c>
      <c r="K25" s="62">
        <f t="shared" si="13"/>
        <v>51850.033299999996</v>
      </c>
      <c r="L25" s="62">
        <f t="shared" si="13"/>
        <v>5834.6567000000005</v>
      </c>
      <c r="M25" s="62">
        <f>M26</f>
        <v>1186307.1044900001</v>
      </c>
      <c r="N25" s="62">
        <f t="shared" si="14"/>
        <v>988549.71016999998</v>
      </c>
      <c r="O25" s="62">
        <f t="shared" si="14"/>
        <v>197757.39431999999</v>
      </c>
      <c r="P25" s="62">
        <v>1186307.1044900001</v>
      </c>
      <c r="Q25" s="62">
        <v>988549.71016999998</v>
      </c>
      <c r="R25" s="62">
        <v>197757.39431999999</v>
      </c>
      <c r="S25" s="62">
        <f>S26</f>
        <v>592647.54968249984</v>
      </c>
      <c r="T25" s="62">
        <f t="shared" si="15"/>
        <v>489054.4635975</v>
      </c>
      <c r="U25" s="62">
        <f t="shared" si="15"/>
        <v>103593.08608499984</v>
      </c>
      <c r="V25" s="62"/>
      <c r="W25" s="62"/>
      <c r="X25" s="62"/>
    </row>
    <row r="26" spans="1:24" ht="16.5" thickTop="1" thickBot="1">
      <c r="A26" s="477"/>
      <c r="B26" s="478"/>
      <c r="C26" s="60" t="s">
        <v>213</v>
      </c>
      <c r="D26" s="63">
        <v>2612020.4243999999</v>
      </c>
      <c r="E26" s="63">
        <v>2176683.6869999999</v>
      </c>
      <c r="F26" s="63">
        <v>435336.73739999981</v>
      </c>
      <c r="G26" s="64">
        <v>577831.897</v>
      </c>
      <c r="H26" s="63">
        <v>484211.32539999997</v>
      </c>
      <c r="I26" s="63">
        <v>93620.571599999996</v>
      </c>
      <c r="J26" s="63">
        <f>K26+L26</f>
        <v>57684.689999999995</v>
      </c>
      <c r="K26" s="63">
        <v>51850.033299999996</v>
      </c>
      <c r="L26" s="63">
        <v>5834.6567000000005</v>
      </c>
      <c r="M26" s="63">
        <f>N26+O26</f>
        <v>1186307.1044900001</v>
      </c>
      <c r="N26" s="63">
        <v>988549.71016999998</v>
      </c>
      <c r="O26" s="63">
        <v>197757.39431999999</v>
      </c>
      <c r="P26" s="63">
        <v>1186307.1044900001</v>
      </c>
      <c r="Q26" s="63">
        <v>988549.71016999998</v>
      </c>
      <c r="R26" s="63">
        <v>197757.39431999999</v>
      </c>
      <c r="S26" s="63">
        <f>T26+U26</f>
        <v>592647.54968249984</v>
      </c>
      <c r="T26" s="63">
        <v>489054.4635975</v>
      </c>
      <c r="U26" s="63">
        <v>103593.08608499984</v>
      </c>
      <c r="V26" s="63"/>
      <c r="W26" s="63"/>
      <c r="X26" s="63"/>
    </row>
    <row r="27" spans="1:24" ht="15.75" thickTop="1">
      <c r="G27" s="65"/>
      <c r="H27" s="66"/>
      <c r="I27" s="66"/>
      <c r="J27" s="66"/>
      <c r="K27" s="66"/>
      <c r="L27" s="66"/>
      <c r="M27" s="66"/>
      <c r="N27" s="66"/>
      <c r="O27" s="66"/>
    </row>
    <row r="28" spans="1:24">
      <c r="G28" s="65"/>
      <c r="H28" s="66"/>
      <c r="I28" s="66"/>
      <c r="J28" s="66"/>
      <c r="K28" s="66"/>
      <c r="L28" s="66"/>
      <c r="M28" s="66"/>
      <c r="N28" s="66"/>
      <c r="O28" s="66"/>
    </row>
    <row r="29" spans="1:24">
      <c r="G29" s="65"/>
      <c r="H29" s="66"/>
      <c r="I29" s="66"/>
      <c r="J29" s="66"/>
      <c r="K29" s="66"/>
      <c r="L29" s="66"/>
      <c r="M29" s="66"/>
      <c r="N29" s="66"/>
      <c r="O29" s="66"/>
    </row>
    <row r="30" spans="1:24">
      <c r="G30" s="65"/>
      <c r="H30" s="66"/>
      <c r="I30" s="66"/>
      <c r="J30" s="66"/>
      <c r="K30" s="66"/>
      <c r="L30" s="66"/>
      <c r="M30" s="66"/>
      <c r="N30" s="66"/>
      <c r="O30" s="66"/>
    </row>
    <row r="31" spans="1:24">
      <c r="G31" s="65"/>
      <c r="H31" s="66"/>
      <c r="I31" s="66"/>
      <c r="J31" s="66"/>
      <c r="K31" s="66"/>
      <c r="L31" s="66"/>
      <c r="M31" s="66"/>
      <c r="N31" s="66"/>
      <c r="O31" s="66"/>
    </row>
    <row r="32" spans="1:24">
      <c r="G32" s="65"/>
      <c r="H32" s="66"/>
      <c r="I32" s="66"/>
      <c r="J32" s="66"/>
      <c r="K32" s="66"/>
      <c r="L32" s="66"/>
      <c r="M32" s="66"/>
      <c r="N32" s="66"/>
      <c r="O32" s="66"/>
    </row>
  </sheetData>
  <mergeCells count="40">
    <mergeCell ref="I7:I8"/>
    <mergeCell ref="J7:J8"/>
    <mergeCell ref="A1:Y1"/>
    <mergeCell ref="A3:X3"/>
    <mergeCell ref="A5:B8"/>
    <mergeCell ref="C5:C8"/>
    <mergeCell ref="D5:F6"/>
    <mergeCell ref="G5:I6"/>
    <mergeCell ref="J5:L6"/>
    <mergeCell ref="M5:O6"/>
    <mergeCell ref="P5:R6"/>
    <mergeCell ref="S5:U6"/>
    <mergeCell ref="D7:D8"/>
    <mergeCell ref="E7:E8"/>
    <mergeCell ref="F7:F8"/>
    <mergeCell ref="G7:G8"/>
    <mergeCell ref="H7:H8"/>
    <mergeCell ref="Y7:Y8"/>
    <mergeCell ref="K7:K8"/>
    <mergeCell ref="L7:L8"/>
    <mergeCell ref="M7:M8"/>
    <mergeCell ref="N7:N8"/>
    <mergeCell ref="O7:O8"/>
    <mergeCell ref="P7:P8"/>
    <mergeCell ref="V5:V8"/>
    <mergeCell ref="W5:W8"/>
    <mergeCell ref="X5:X8"/>
    <mergeCell ref="Q7:Q8"/>
    <mergeCell ref="R7:R8"/>
    <mergeCell ref="S7:S8"/>
    <mergeCell ref="T7:T8"/>
    <mergeCell ref="U7:U8"/>
    <mergeCell ref="A21:A26"/>
    <mergeCell ref="B21:B26"/>
    <mergeCell ref="A9:C9"/>
    <mergeCell ref="A10:B10"/>
    <mergeCell ref="A11:A14"/>
    <mergeCell ref="B11:B14"/>
    <mergeCell ref="A15:A20"/>
    <mergeCell ref="B15:B20"/>
  </mergeCells>
  <hyperlinks>
    <hyperlink ref="C12" location="_ftn1" display="_ftn1"/>
  </hyperlink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zoomScaleNormal="100" workbookViewId="0">
      <selection activeCell="E9" sqref="E9"/>
    </sheetView>
  </sheetViews>
  <sheetFormatPr defaultColWidth="9.140625" defaultRowHeight="15"/>
  <cols>
    <col min="1" max="2" width="9.140625" style="41"/>
    <col min="3" max="3" width="57.7109375" style="41" customWidth="1"/>
    <col min="4" max="4" width="13.140625" style="41" customWidth="1"/>
    <col min="5" max="5" width="10.5703125" style="41" bestFit="1" customWidth="1"/>
    <col min="6" max="6" width="11" style="41" customWidth="1"/>
    <col min="7" max="7" width="14.7109375" style="41" customWidth="1"/>
    <col min="8" max="9" width="12.140625" style="41" customWidth="1"/>
    <col min="10" max="10" width="15.5703125" style="41" customWidth="1"/>
    <col min="11" max="11" width="12.5703125" style="41" customWidth="1"/>
    <col min="12" max="12" width="10.28515625" style="41" customWidth="1"/>
    <col min="13" max="13" width="13.7109375" style="41" customWidth="1"/>
    <col min="14" max="14" width="16" style="41" bestFit="1" customWidth="1"/>
    <col min="15" max="15" width="11.140625" style="41" customWidth="1"/>
    <col min="16" max="16" width="11.5703125" style="41" bestFit="1" customWidth="1"/>
    <col min="17" max="17" width="12.7109375" style="41" customWidth="1"/>
    <col min="18" max="18" width="10.140625" style="41" bestFit="1" customWidth="1"/>
    <col min="19" max="20" width="10.5703125" style="41" bestFit="1" customWidth="1"/>
    <col min="21" max="21" width="9.42578125" style="41" bestFit="1" customWidth="1"/>
    <col min="22" max="22" width="9.140625" style="41"/>
    <col min="23" max="23" width="13.28515625" style="41" bestFit="1" customWidth="1"/>
    <col min="24" max="16384" width="9.140625" style="41"/>
  </cols>
  <sheetData>
    <row r="1" spans="1:23">
      <c r="A1" s="67" t="s">
        <v>348</v>
      </c>
    </row>
    <row r="2" spans="1:23" ht="15.75" thickBot="1">
      <c r="A2" s="44"/>
    </row>
    <row r="3" spans="1:23">
      <c r="A3" s="503" t="s">
        <v>94</v>
      </c>
      <c r="B3" s="504"/>
      <c r="C3" s="509" t="s">
        <v>95</v>
      </c>
      <c r="D3" s="503" t="s">
        <v>223</v>
      </c>
      <c r="E3" s="512"/>
      <c r="F3" s="513"/>
      <c r="G3" s="516" t="s">
        <v>224</v>
      </c>
      <c r="H3" s="512"/>
      <c r="I3" s="513"/>
      <c r="J3" s="516" t="s">
        <v>225</v>
      </c>
      <c r="K3" s="512"/>
      <c r="L3" s="513"/>
      <c r="M3" s="516" t="s">
        <v>226</v>
      </c>
      <c r="N3" s="512"/>
      <c r="O3" s="513"/>
      <c r="P3" s="516" t="s">
        <v>227</v>
      </c>
      <c r="Q3" s="512"/>
      <c r="R3" s="513"/>
      <c r="S3" s="516" t="s">
        <v>228</v>
      </c>
      <c r="T3" s="512"/>
      <c r="U3" s="513"/>
      <c r="V3" s="45"/>
    </row>
    <row r="4" spans="1:23" ht="33.75" customHeight="1" thickBot="1">
      <c r="A4" s="505"/>
      <c r="B4" s="506"/>
      <c r="C4" s="510"/>
      <c r="D4" s="507"/>
      <c r="E4" s="514"/>
      <c r="F4" s="515"/>
      <c r="G4" s="517"/>
      <c r="H4" s="514"/>
      <c r="I4" s="515"/>
      <c r="J4" s="517"/>
      <c r="K4" s="514"/>
      <c r="L4" s="515"/>
      <c r="M4" s="517"/>
      <c r="N4" s="514"/>
      <c r="O4" s="515"/>
      <c r="P4" s="517"/>
      <c r="Q4" s="514"/>
      <c r="R4" s="515"/>
      <c r="S4" s="517"/>
      <c r="T4" s="514"/>
      <c r="U4" s="515"/>
      <c r="V4" s="45"/>
    </row>
    <row r="5" spans="1:23" ht="31.5" customHeight="1">
      <c r="A5" s="505"/>
      <c r="B5" s="506"/>
      <c r="C5" s="510"/>
      <c r="D5" s="518" t="s">
        <v>107</v>
      </c>
      <c r="E5" s="491" t="s">
        <v>165</v>
      </c>
      <c r="F5" s="520" t="s">
        <v>166</v>
      </c>
      <c r="G5" s="495" t="s">
        <v>107</v>
      </c>
      <c r="H5" s="488" t="s">
        <v>165</v>
      </c>
      <c r="I5" s="488" t="s">
        <v>166</v>
      </c>
      <c r="J5" s="499" t="s">
        <v>107</v>
      </c>
      <c r="K5" s="491" t="s">
        <v>165</v>
      </c>
      <c r="L5" s="491" t="s">
        <v>166</v>
      </c>
      <c r="M5" s="493" t="s">
        <v>107</v>
      </c>
      <c r="N5" s="488" t="s">
        <v>165</v>
      </c>
      <c r="O5" s="488" t="s">
        <v>229</v>
      </c>
      <c r="P5" s="495" t="s">
        <v>107</v>
      </c>
      <c r="Q5" s="488" t="s">
        <v>165</v>
      </c>
      <c r="R5" s="488" t="s">
        <v>166</v>
      </c>
      <c r="S5" s="495" t="s">
        <v>107</v>
      </c>
      <c r="T5" s="488" t="s">
        <v>165</v>
      </c>
      <c r="U5" s="488" t="s">
        <v>166</v>
      </c>
      <c r="V5" s="490"/>
    </row>
    <row r="6" spans="1:23" ht="45.75" customHeight="1" thickBot="1">
      <c r="A6" s="507"/>
      <c r="B6" s="508"/>
      <c r="C6" s="511"/>
      <c r="D6" s="519"/>
      <c r="E6" s="492"/>
      <c r="F6" s="521"/>
      <c r="G6" s="496"/>
      <c r="H6" s="489"/>
      <c r="I6" s="489"/>
      <c r="J6" s="500"/>
      <c r="K6" s="492"/>
      <c r="L6" s="492"/>
      <c r="M6" s="494"/>
      <c r="N6" s="489"/>
      <c r="O6" s="489"/>
      <c r="P6" s="496"/>
      <c r="Q6" s="489"/>
      <c r="R6" s="489"/>
      <c r="S6" s="496"/>
      <c r="T6" s="489"/>
      <c r="U6" s="489"/>
      <c r="V6" s="490"/>
    </row>
    <row r="7" spans="1:23" ht="16.5" thickBot="1">
      <c r="A7" s="479" t="s">
        <v>167</v>
      </c>
      <c r="B7" s="480"/>
      <c r="C7" s="481"/>
      <c r="D7" s="46"/>
      <c r="E7" s="46"/>
      <c r="F7" s="46"/>
      <c r="G7" s="51"/>
      <c r="H7" s="51"/>
      <c r="I7" s="46"/>
      <c r="J7" s="46"/>
      <c r="K7" s="46"/>
      <c r="L7" s="50"/>
      <c r="M7" s="51"/>
      <c r="N7" s="68"/>
      <c r="O7" s="68"/>
      <c r="P7" s="68"/>
      <c r="Q7" s="68"/>
      <c r="R7" s="68"/>
      <c r="S7" s="68"/>
      <c r="T7" s="68"/>
      <c r="U7" s="51"/>
      <c r="V7" s="52"/>
    </row>
    <row r="8" spans="1:23" ht="24.75" thickBot="1">
      <c r="A8" s="482">
        <v>1206</v>
      </c>
      <c r="B8" s="483"/>
      <c r="C8" s="53" t="s">
        <v>221</v>
      </c>
      <c r="D8" s="69">
        <f>D9+D13+D19</f>
        <v>409615.79546964739</v>
      </c>
      <c r="E8" s="69">
        <f t="shared" ref="E8:F8" si="0">E9+E13+E19</f>
        <v>323384.18359349994</v>
      </c>
      <c r="F8" s="69">
        <f t="shared" si="0"/>
        <v>86231.61187614745</v>
      </c>
      <c r="G8" s="69">
        <f>G9+G13+G19</f>
        <v>512019.74433705921</v>
      </c>
      <c r="H8" s="69">
        <f t="shared" ref="H8:I8" si="1">H9+H13+H19</f>
        <v>404230.22949187487</v>
      </c>
      <c r="I8" s="69">
        <f t="shared" si="1"/>
        <v>107789.51484518431</v>
      </c>
      <c r="J8" s="69">
        <f>J9+J13+J19</f>
        <v>512019.74433705921</v>
      </c>
      <c r="K8" s="69">
        <f t="shared" ref="K8:L8" si="2">K9+K13+K19</f>
        <v>404230.22949187487</v>
      </c>
      <c r="L8" s="69">
        <f t="shared" si="2"/>
        <v>107789.51484518431</v>
      </c>
      <c r="M8" s="69">
        <f>M9+M13+M19</f>
        <v>614423.69320447091</v>
      </c>
      <c r="N8" s="69">
        <f t="shared" ref="N8:O8" si="3">N9+N13+N19</f>
        <v>485076.27539024979</v>
      </c>
      <c r="O8" s="69">
        <f t="shared" si="3"/>
        <v>129347.41781422117</v>
      </c>
      <c r="P8" s="69">
        <f>P9+P13+P19</f>
        <v>2048078.9773482368</v>
      </c>
      <c r="Q8" s="69">
        <f t="shared" ref="Q8:U8" si="4">Q9+Q13+Q19</f>
        <v>1616920.9179674995</v>
      </c>
      <c r="R8" s="69">
        <f t="shared" si="4"/>
        <v>431158.05938073725</v>
      </c>
      <c r="S8" s="69">
        <f>S9+S13+S19</f>
        <v>4350.3226877091201</v>
      </c>
      <c r="T8" s="69">
        <f t="shared" si="4"/>
        <v>3436.3273984306124</v>
      </c>
      <c r="U8" s="69">
        <f t="shared" si="4"/>
        <v>913.99528927850679</v>
      </c>
      <c r="V8" s="52"/>
      <c r="W8" s="70"/>
    </row>
    <row r="9" spans="1:23" ht="46.5" thickTop="1" thickBot="1">
      <c r="A9" s="484"/>
      <c r="B9" s="478">
        <v>11001</v>
      </c>
      <c r="C9" s="58" t="s">
        <v>57</v>
      </c>
      <c r="D9" s="71">
        <f t="shared" ref="D9:S11" si="5">D10</f>
        <v>175058.92493814748</v>
      </c>
      <c r="E9" s="71">
        <f t="shared" si="5"/>
        <v>128845.64721749998</v>
      </c>
      <c r="F9" s="71">
        <f t="shared" si="5"/>
        <v>46213.277720647486</v>
      </c>
      <c r="G9" s="71">
        <f t="shared" si="5"/>
        <v>218823.65617268434</v>
      </c>
      <c r="H9" s="71">
        <f t="shared" si="5"/>
        <v>161057.05902187497</v>
      </c>
      <c r="I9" s="71">
        <f t="shared" si="5"/>
        <v>57766.59715080935</v>
      </c>
      <c r="J9" s="71">
        <f t="shared" si="5"/>
        <v>218823.65617268434</v>
      </c>
      <c r="K9" s="71">
        <f t="shared" si="5"/>
        <v>161057.05902187497</v>
      </c>
      <c r="L9" s="71">
        <f t="shared" si="5"/>
        <v>57766.59715080935</v>
      </c>
      <c r="M9" s="71">
        <f t="shared" si="5"/>
        <v>262588.38740722113</v>
      </c>
      <c r="N9" s="71">
        <f t="shared" si="5"/>
        <v>193268.47082624995</v>
      </c>
      <c r="O9" s="71">
        <f t="shared" si="5"/>
        <v>69319.916580971214</v>
      </c>
      <c r="P9" s="71">
        <f t="shared" si="5"/>
        <v>875294.62469073734</v>
      </c>
      <c r="Q9" s="71">
        <f t="shared" si="5"/>
        <v>644228.23608749988</v>
      </c>
      <c r="R9" s="71">
        <f t="shared" si="5"/>
        <v>231066.3886032374</v>
      </c>
      <c r="S9" s="71">
        <f t="shared" si="5"/>
        <v>1853.3741831892235</v>
      </c>
      <c r="T9" s="71">
        <f t="shared" ref="T9:U11" si="6">T10</f>
        <v>1365.0579555937538</v>
      </c>
      <c r="U9" s="71">
        <f t="shared" si="6"/>
        <v>488.31622759546957</v>
      </c>
      <c r="V9" s="45"/>
    </row>
    <row r="10" spans="1:23" ht="16.5" thickTop="1" thickBot="1">
      <c r="A10" s="484"/>
      <c r="B10" s="478"/>
      <c r="C10" s="59" t="s">
        <v>205</v>
      </c>
      <c r="D10" s="71">
        <f t="shared" si="5"/>
        <v>175058.92493814748</v>
      </c>
      <c r="E10" s="71">
        <f t="shared" si="5"/>
        <v>128845.64721749998</v>
      </c>
      <c r="F10" s="71">
        <f t="shared" si="5"/>
        <v>46213.277720647486</v>
      </c>
      <c r="G10" s="71">
        <f t="shared" si="5"/>
        <v>218823.65617268434</v>
      </c>
      <c r="H10" s="71">
        <f t="shared" si="5"/>
        <v>161057.05902187497</v>
      </c>
      <c r="I10" s="71">
        <f t="shared" si="5"/>
        <v>57766.59715080935</v>
      </c>
      <c r="J10" s="71">
        <f t="shared" si="5"/>
        <v>218823.65617268434</v>
      </c>
      <c r="K10" s="71">
        <f t="shared" si="5"/>
        <v>161057.05902187497</v>
      </c>
      <c r="L10" s="71">
        <f t="shared" si="5"/>
        <v>57766.59715080935</v>
      </c>
      <c r="M10" s="71">
        <f t="shared" si="5"/>
        <v>262588.38740722113</v>
      </c>
      <c r="N10" s="71">
        <f t="shared" si="5"/>
        <v>193268.47082624995</v>
      </c>
      <c r="O10" s="71">
        <f t="shared" si="5"/>
        <v>69319.916580971214</v>
      </c>
      <c r="P10" s="71">
        <f t="shared" si="5"/>
        <v>875294.62469073734</v>
      </c>
      <c r="Q10" s="71">
        <f t="shared" si="5"/>
        <v>644228.23608749988</v>
      </c>
      <c r="R10" s="71">
        <f t="shared" si="5"/>
        <v>231066.3886032374</v>
      </c>
      <c r="S10" s="71">
        <f t="shared" si="5"/>
        <v>1853.3741831892235</v>
      </c>
      <c r="T10" s="71">
        <f t="shared" si="6"/>
        <v>1365.0579555937538</v>
      </c>
      <c r="U10" s="71">
        <f t="shared" si="6"/>
        <v>488.31622759546957</v>
      </c>
      <c r="V10" s="45"/>
    </row>
    <row r="11" spans="1:23" ht="16.5" thickTop="1" thickBot="1">
      <c r="A11" s="484"/>
      <c r="B11" s="478"/>
      <c r="C11" s="59" t="s">
        <v>206</v>
      </c>
      <c r="D11" s="71">
        <f t="shared" si="5"/>
        <v>175058.92493814748</v>
      </c>
      <c r="E11" s="71">
        <f t="shared" si="5"/>
        <v>128845.64721749998</v>
      </c>
      <c r="F11" s="71">
        <f t="shared" si="5"/>
        <v>46213.277720647486</v>
      </c>
      <c r="G11" s="71">
        <f t="shared" si="5"/>
        <v>218823.65617268434</v>
      </c>
      <c r="H11" s="71">
        <f t="shared" si="5"/>
        <v>161057.05902187497</v>
      </c>
      <c r="I11" s="71">
        <f t="shared" si="5"/>
        <v>57766.59715080935</v>
      </c>
      <c r="J11" s="71">
        <f t="shared" si="5"/>
        <v>218823.65617268434</v>
      </c>
      <c r="K11" s="71">
        <f t="shared" si="5"/>
        <v>161057.05902187497</v>
      </c>
      <c r="L11" s="71">
        <f t="shared" si="5"/>
        <v>57766.59715080935</v>
      </c>
      <c r="M11" s="71">
        <f t="shared" si="5"/>
        <v>262588.38740722113</v>
      </c>
      <c r="N11" s="71">
        <f t="shared" si="5"/>
        <v>193268.47082624995</v>
      </c>
      <c r="O11" s="71">
        <f t="shared" si="5"/>
        <v>69319.916580971214</v>
      </c>
      <c r="P11" s="71">
        <f t="shared" si="5"/>
        <v>875294.62469073734</v>
      </c>
      <c r="Q11" s="71">
        <f t="shared" si="5"/>
        <v>644228.23608749988</v>
      </c>
      <c r="R11" s="71">
        <f t="shared" si="5"/>
        <v>231066.3886032374</v>
      </c>
      <c r="S11" s="71">
        <f t="shared" si="5"/>
        <v>1853.3741831892235</v>
      </c>
      <c r="T11" s="71">
        <f t="shared" si="6"/>
        <v>1365.0579555937538</v>
      </c>
      <c r="U11" s="71">
        <f t="shared" si="6"/>
        <v>488.31622759546957</v>
      </c>
      <c r="V11" s="45"/>
    </row>
    <row r="12" spans="1:23" ht="16.5" thickTop="1" thickBot="1">
      <c r="A12" s="484"/>
      <c r="B12" s="478"/>
      <c r="C12" s="60" t="s">
        <v>207</v>
      </c>
      <c r="D12" s="72">
        <f>SUM(E12:F12)</f>
        <v>175058.92493814748</v>
      </c>
      <c r="E12" s="72">
        <v>128845.64721749998</v>
      </c>
      <c r="F12" s="72">
        <v>46213.277720647486</v>
      </c>
      <c r="G12" s="72">
        <f>SUM(H12:I12)</f>
        <v>218823.65617268434</v>
      </c>
      <c r="H12" s="72">
        <v>161057.05902187497</v>
      </c>
      <c r="I12" s="72">
        <v>57766.59715080935</v>
      </c>
      <c r="J12" s="72">
        <f>SUM(K12:L12)</f>
        <v>218823.65617268434</v>
      </c>
      <c r="K12" s="72">
        <v>161057.05902187497</v>
      </c>
      <c r="L12" s="72">
        <v>57766.59715080935</v>
      </c>
      <c r="M12" s="72">
        <f>SUM(N12:O12)</f>
        <v>262588.38740722113</v>
      </c>
      <c r="N12" s="72">
        <v>193268.47082624995</v>
      </c>
      <c r="O12" s="72">
        <v>69319.916580971214</v>
      </c>
      <c r="P12" s="72">
        <f t="shared" ref="P12:Q12" si="7">M12+J12+G12+D12</f>
        <v>875294.62469073734</v>
      </c>
      <c r="Q12" s="72">
        <f t="shared" si="7"/>
        <v>644228.23608749988</v>
      </c>
      <c r="R12" s="72">
        <f>O12+L12+I12+F12</f>
        <v>231066.3886032374</v>
      </c>
      <c r="S12" s="73">
        <f>SUM(T12:U12)</f>
        <v>1853.3741831892235</v>
      </c>
      <c r="T12" s="73">
        <v>1365.0579555937538</v>
      </c>
      <c r="U12" s="74">
        <v>488.31622759546957</v>
      </c>
      <c r="V12" s="45"/>
    </row>
    <row r="13" spans="1:23" ht="35.25" thickTop="1" thickBot="1">
      <c r="A13" s="478"/>
      <c r="B13" s="478">
        <v>32001</v>
      </c>
      <c r="C13" s="59" t="s">
        <v>208</v>
      </c>
      <c r="D13" s="71">
        <f t="shared" ref="D13:S17" si="8">D14</f>
        <v>116027.36059499993</v>
      </c>
      <c r="E13" s="71">
        <f t="shared" si="8"/>
        <v>96727.643656499931</v>
      </c>
      <c r="F13" s="71">
        <f t="shared" si="8"/>
        <v>19299.716938499998</v>
      </c>
      <c r="G13" s="71">
        <f t="shared" si="8"/>
        <v>145034.20074374991</v>
      </c>
      <c r="H13" s="71">
        <f t="shared" si="8"/>
        <v>120909.55457062491</v>
      </c>
      <c r="I13" s="71">
        <f t="shared" si="8"/>
        <v>24124.646173124998</v>
      </c>
      <c r="J13" s="71">
        <f t="shared" si="8"/>
        <v>145034.20074374991</v>
      </c>
      <c r="K13" s="71">
        <f t="shared" si="8"/>
        <v>120909.55457062491</v>
      </c>
      <c r="L13" s="71">
        <f t="shared" si="8"/>
        <v>24124.646173124998</v>
      </c>
      <c r="M13" s="71">
        <f t="shared" si="8"/>
        <v>174041.04089249988</v>
      </c>
      <c r="N13" s="71">
        <f t="shared" si="8"/>
        <v>145091.46548474988</v>
      </c>
      <c r="O13" s="71">
        <f t="shared" si="8"/>
        <v>28949.575407749999</v>
      </c>
      <c r="P13" s="71">
        <f t="shared" si="8"/>
        <v>580136.80297499965</v>
      </c>
      <c r="Q13" s="71">
        <f t="shared" si="8"/>
        <v>483638.21828249958</v>
      </c>
      <c r="R13" s="71">
        <f t="shared" si="8"/>
        <v>96498.584692499993</v>
      </c>
      <c r="S13" s="71">
        <f t="shared" si="8"/>
        <v>1245.1807388486964</v>
      </c>
      <c r="T13" s="71">
        <f t="shared" ref="T13:U17" si="9">T14</f>
        <v>1038.0299822166601</v>
      </c>
      <c r="U13" s="71">
        <f t="shared" si="9"/>
        <v>207.15075663203629</v>
      </c>
      <c r="V13" s="52"/>
    </row>
    <row r="14" spans="1:23" ht="17.25" thickTop="1" thickBot="1">
      <c r="A14" s="478"/>
      <c r="B14" s="478"/>
      <c r="C14" s="59" t="s">
        <v>205</v>
      </c>
      <c r="D14" s="71">
        <f t="shared" si="8"/>
        <v>116027.36059499993</v>
      </c>
      <c r="E14" s="71">
        <f t="shared" si="8"/>
        <v>96727.643656499931</v>
      </c>
      <c r="F14" s="71">
        <f t="shared" si="8"/>
        <v>19299.716938499998</v>
      </c>
      <c r="G14" s="71">
        <f t="shared" si="8"/>
        <v>145034.20074374991</v>
      </c>
      <c r="H14" s="71">
        <f t="shared" si="8"/>
        <v>120909.55457062491</v>
      </c>
      <c r="I14" s="71">
        <f t="shared" si="8"/>
        <v>24124.646173124998</v>
      </c>
      <c r="J14" s="71">
        <f t="shared" si="8"/>
        <v>145034.20074374991</v>
      </c>
      <c r="K14" s="71">
        <f t="shared" si="8"/>
        <v>120909.55457062491</v>
      </c>
      <c r="L14" s="71">
        <f t="shared" si="8"/>
        <v>24124.646173124998</v>
      </c>
      <c r="M14" s="71">
        <f t="shared" si="8"/>
        <v>174041.04089249988</v>
      </c>
      <c r="N14" s="71">
        <f t="shared" si="8"/>
        <v>145091.46548474988</v>
      </c>
      <c r="O14" s="71">
        <f t="shared" si="8"/>
        <v>28949.575407749999</v>
      </c>
      <c r="P14" s="71">
        <f t="shared" si="8"/>
        <v>580136.80297499965</v>
      </c>
      <c r="Q14" s="71">
        <f t="shared" si="8"/>
        <v>483638.21828249958</v>
      </c>
      <c r="R14" s="71">
        <f t="shared" si="8"/>
        <v>96498.584692499993</v>
      </c>
      <c r="S14" s="71">
        <f t="shared" si="8"/>
        <v>1245.1807388486964</v>
      </c>
      <c r="T14" s="71">
        <f t="shared" si="9"/>
        <v>1038.0299822166601</v>
      </c>
      <c r="U14" s="71">
        <f t="shared" si="9"/>
        <v>207.15075663203629</v>
      </c>
      <c r="V14" s="52"/>
    </row>
    <row r="15" spans="1:23" ht="16.5" thickTop="1" thickBot="1">
      <c r="A15" s="478"/>
      <c r="B15" s="478"/>
      <c r="C15" s="59" t="s">
        <v>209</v>
      </c>
      <c r="D15" s="71">
        <f t="shared" si="8"/>
        <v>116027.36059499993</v>
      </c>
      <c r="E15" s="71">
        <f t="shared" si="8"/>
        <v>96727.643656499931</v>
      </c>
      <c r="F15" s="71">
        <f t="shared" si="8"/>
        <v>19299.716938499998</v>
      </c>
      <c r="G15" s="71">
        <f t="shared" si="8"/>
        <v>145034.20074374991</v>
      </c>
      <c r="H15" s="71">
        <f t="shared" si="8"/>
        <v>120909.55457062491</v>
      </c>
      <c r="I15" s="71">
        <f t="shared" si="8"/>
        <v>24124.646173124998</v>
      </c>
      <c r="J15" s="71">
        <f t="shared" si="8"/>
        <v>145034.20074374991</v>
      </c>
      <c r="K15" s="71">
        <f t="shared" si="8"/>
        <v>120909.55457062491</v>
      </c>
      <c r="L15" s="71">
        <f t="shared" si="8"/>
        <v>24124.646173124998</v>
      </c>
      <c r="M15" s="71">
        <f t="shared" si="8"/>
        <v>174041.04089249988</v>
      </c>
      <c r="N15" s="71">
        <f t="shared" si="8"/>
        <v>145091.46548474988</v>
      </c>
      <c r="O15" s="71">
        <f t="shared" si="8"/>
        <v>28949.575407749999</v>
      </c>
      <c r="P15" s="71">
        <f t="shared" si="8"/>
        <v>580136.80297499965</v>
      </c>
      <c r="Q15" s="71">
        <f t="shared" si="8"/>
        <v>483638.21828249958</v>
      </c>
      <c r="R15" s="71">
        <f t="shared" si="8"/>
        <v>96498.584692499993</v>
      </c>
      <c r="S15" s="71">
        <f t="shared" si="8"/>
        <v>1245.1807388486964</v>
      </c>
      <c r="T15" s="71">
        <f t="shared" si="9"/>
        <v>1038.0299822166601</v>
      </c>
      <c r="U15" s="71">
        <f t="shared" si="9"/>
        <v>207.15075663203629</v>
      </c>
      <c r="V15" s="45"/>
    </row>
    <row r="16" spans="1:23" ht="16.5" thickTop="1" thickBot="1">
      <c r="A16" s="478"/>
      <c r="B16" s="478"/>
      <c r="C16" s="59" t="s">
        <v>210</v>
      </c>
      <c r="D16" s="71">
        <f t="shared" si="8"/>
        <v>116027.36059499993</v>
      </c>
      <c r="E16" s="71">
        <f t="shared" si="8"/>
        <v>96727.643656499931</v>
      </c>
      <c r="F16" s="71">
        <f t="shared" si="8"/>
        <v>19299.716938499998</v>
      </c>
      <c r="G16" s="71">
        <f t="shared" si="8"/>
        <v>145034.20074374991</v>
      </c>
      <c r="H16" s="71">
        <f t="shared" si="8"/>
        <v>120909.55457062491</v>
      </c>
      <c r="I16" s="71">
        <f t="shared" si="8"/>
        <v>24124.646173124998</v>
      </c>
      <c r="J16" s="71">
        <f t="shared" si="8"/>
        <v>145034.20074374991</v>
      </c>
      <c r="K16" s="71">
        <f t="shared" si="8"/>
        <v>120909.55457062491</v>
      </c>
      <c r="L16" s="71">
        <f t="shared" si="8"/>
        <v>24124.646173124998</v>
      </c>
      <c r="M16" s="71">
        <f t="shared" si="8"/>
        <v>174041.04089249988</v>
      </c>
      <c r="N16" s="71">
        <f t="shared" si="8"/>
        <v>145091.46548474988</v>
      </c>
      <c r="O16" s="71">
        <f t="shared" si="8"/>
        <v>28949.575407749999</v>
      </c>
      <c r="P16" s="71">
        <f t="shared" si="8"/>
        <v>580136.80297499965</v>
      </c>
      <c r="Q16" s="71">
        <f t="shared" si="8"/>
        <v>483638.21828249958</v>
      </c>
      <c r="R16" s="71">
        <f t="shared" si="8"/>
        <v>96498.584692499993</v>
      </c>
      <c r="S16" s="71">
        <f t="shared" si="8"/>
        <v>1245.1807388486964</v>
      </c>
      <c r="T16" s="71">
        <f t="shared" si="9"/>
        <v>1038.0299822166601</v>
      </c>
      <c r="U16" s="71">
        <f t="shared" si="9"/>
        <v>207.15075663203629</v>
      </c>
      <c r="V16" s="45"/>
    </row>
    <row r="17" spans="1:22" ht="16.5" thickTop="1" thickBot="1">
      <c r="A17" s="478"/>
      <c r="B17" s="478"/>
      <c r="C17" s="59" t="s">
        <v>211</v>
      </c>
      <c r="D17" s="71">
        <f t="shared" si="8"/>
        <v>116027.36059499993</v>
      </c>
      <c r="E17" s="71">
        <f t="shared" si="8"/>
        <v>96727.643656499931</v>
      </c>
      <c r="F17" s="71">
        <f t="shared" si="8"/>
        <v>19299.716938499998</v>
      </c>
      <c r="G17" s="71">
        <f t="shared" si="8"/>
        <v>145034.20074374991</v>
      </c>
      <c r="H17" s="71">
        <f t="shared" si="8"/>
        <v>120909.55457062491</v>
      </c>
      <c r="I17" s="71">
        <f t="shared" si="8"/>
        <v>24124.646173124998</v>
      </c>
      <c r="J17" s="71">
        <f t="shared" si="8"/>
        <v>145034.20074374991</v>
      </c>
      <c r="K17" s="71">
        <f t="shared" si="8"/>
        <v>120909.55457062491</v>
      </c>
      <c r="L17" s="71">
        <f t="shared" si="8"/>
        <v>24124.646173124998</v>
      </c>
      <c r="M17" s="71">
        <f t="shared" si="8"/>
        <v>174041.04089249988</v>
      </c>
      <c r="N17" s="71">
        <f t="shared" si="8"/>
        <v>145091.46548474988</v>
      </c>
      <c r="O17" s="71">
        <f t="shared" si="8"/>
        <v>28949.575407749999</v>
      </c>
      <c r="P17" s="71">
        <f t="shared" si="8"/>
        <v>580136.80297499965</v>
      </c>
      <c r="Q17" s="71">
        <f t="shared" si="8"/>
        <v>483638.21828249958</v>
      </c>
      <c r="R17" s="71">
        <f t="shared" si="8"/>
        <v>96498.584692499993</v>
      </c>
      <c r="S17" s="71">
        <f t="shared" si="8"/>
        <v>1245.1807388486964</v>
      </c>
      <c r="T17" s="71">
        <f t="shared" si="9"/>
        <v>1038.0299822166601</v>
      </c>
      <c r="U17" s="71">
        <f t="shared" si="9"/>
        <v>207.15075663203629</v>
      </c>
      <c r="V17" s="45"/>
    </row>
    <row r="18" spans="1:22" ht="16.5" thickTop="1" thickBot="1">
      <c r="A18" s="478"/>
      <c r="B18" s="478"/>
      <c r="C18" s="60" t="s">
        <v>200</v>
      </c>
      <c r="D18" s="72">
        <f>SUM(E18:F18)</f>
        <v>116027.36059499993</v>
      </c>
      <c r="E18" s="72">
        <v>96727.643656499931</v>
      </c>
      <c r="F18" s="72">
        <v>19299.716938499998</v>
      </c>
      <c r="G18" s="72">
        <f>SUM(H18:I18)</f>
        <v>145034.20074374991</v>
      </c>
      <c r="H18" s="72">
        <v>120909.55457062491</v>
      </c>
      <c r="I18" s="72">
        <v>24124.646173124998</v>
      </c>
      <c r="J18" s="72">
        <f>SUM(K18:L18)</f>
        <v>145034.20074374991</v>
      </c>
      <c r="K18" s="72">
        <v>120909.55457062491</v>
      </c>
      <c r="L18" s="72">
        <v>24124.646173124998</v>
      </c>
      <c r="M18" s="72">
        <f>SUM(N18:O18)</f>
        <v>174041.04089249988</v>
      </c>
      <c r="N18" s="72">
        <v>145091.46548474988</v>
      </c>
      <c r="O18" s="72">
        <v>28949.575407749999</v>
      </c>
      <c r="P18" s="72">
        <f t="shared" ref="P18:Q18" si="10">M18+J18+G18+D18</f>
        <v>580136.80297499965</v>
      </c>
      <c r="Q18" s="72">
        <f t="shared" si="10"/>
        <v>483638.21828249958</v>
      </c>
      <c r="R18" s="72">
        <f>O18+L18+I18+F18</f>
        <v>96498.584692499993</v>
      </c>
      <c r="S18" s="73">
        <f>SUM(T18:U18)</f>
        <v>1245.1807388486964</v>
      </c>
      <c r="T18" s="73">
        <v>1038.0299822166601</v>
      </c>
      <c r="U18" s="74">
        <v>207.15075663203629</v>
      </c>
      <c r="V18" s="45"/>
    </row>
    <row r="19" spans="1:22" ht="76.5" thickTop="1" thickBot="1">
      <c r="A19" s="522"/>
      <c r="B19" s="478">
        <v>32002</v>
      </c>
      <c r="C19" s="58" t="s">
        <v>61</v>
      </c>
      <c r="D19" s="71">
        <f t="shared" ref="D19:S23" si="11">D20</f>
        <v>118529.50993649996</v>
      </c>
      <c r="E19" s="71">
        <f t="shared" si="11"/>
        <v>97810.8927195</v>
      </c>
      <c r="F19" s="71">
        <f t="shared" si="11"/>
        <v>20718.61721699997</v>
      </c>
      <c r="G19" s="71">
        <f t="shared" si="11"/>
        <v>148161.88742062496</v>
      </c>
      <c r="H19" s="71">
        <f t="shared" si="11"/>
        <v>122263.615899375</v>
      </c>
      <c r="I19" s="71">
        <f t="shared" si="11"/>
        <v>25898.271521249961</v>
      </c>
      <c r="J19" s="71">
        <f t="shared" si="11"/>
        <v>148161.88742062496</v>
      </c>
      <c r="K19" s="71">
        <f t="shared" si="11"/>
        <v>122263.615899375</v>
      </c>
      <c r="L19" s="71">
        <f t="shared" si="11"/>
        <v>25898.271521249961</v>
      </c>
      <c r="M19" s="71">
        <f t="shared" si="11"/>
        <v>177794.26490474996</v>
      </c>
      <c r="N19" s="71">
        <f t="shared" si="11"/>
        <v>146716.33907925</v>
      </c>
      <c r="O19" s="71">
        <f t="shared" si="11"/>
        <v>31077.925825499951</v>
      </c>
      <c r="P19" s="71">
        <f t="shared" si="11"/>
        <v>592647.54968249984</v>
      </c>
      <c r="Q19" s="71">
        <f t="shared" si="11"/>
        <v>489054.4635975</v>
      </c>
      <c r="R19" s="71">
        <f t="shared" si="11"/>
        <v>103593.08608499984</v>
      </c>
      <c r="S19" s="71">
        <f t="shared" si="11"/>
        <v>1251.7677656711999</v>
      </c>
      <c r="T19" s="71">
        <f t="shared" ref="T19:U23" si="12">T20</f>
        <v>1033.239460620199</v>
      </c>
      <c r="U19" s="71">
        <f t="shared" si="12"/>
        <v>218.52830505100081</v>
      </c>
      <c r="V19" s="52"/>
    </row>
    <row r="20" spans="1:22" ht="16.5" thickTop="1" thickBot="1">
      <c r="A20" s="522"/>
      <c r="B20" s="478"/>
      <c r="C20" s="59" t="s">
        <v>205</v>
      </c>
      <c r="D20" s="71">
        <f t="shared" si="11"/>
        <v>118529.50993649996</v>
      </c>
      <c r="E20" s="71">
        <f t="shared" si="11"/>
        <v>97810.8927195</v>
      </c>
      <c r="F20" s="71">
        <f t="shared" si="11"/>
        <v>20718.61721699997</v>
      </c>
      <c r="G20" s="71">
        <f t="shared" si="11"/>
        <v>148161.88742062496</v>
      </c>
      <c r="H20" s="71">
        <f t="shared" si="11"/>
        <v>122263.615899375</v>
      </c>
      <c r="I20" s="71">
        <f t="shared" si="11"/>
        <v>25898.271521249961</v>
      </c>
      <c r="J20" s="71">
        <f t="shared" si="11"/>
        <v>148161.88742062496</v>
      </c>
      <c r="K20" s="71">
        <f t="shared" si="11"/>
        <v>122263.615899375</v>
      </c>
      <c r="L20" s="71">
        <f t="shared" si="11"/>
        <v>25898.271521249961</v>
      </c>
      <c r="M20" s="71">
        <f t="shared" si="11"/>
        <v>177794.26490474996</v>
      </c>
      <c r="N20" s="71">
        <f t="shared" si="11"/>
        <v>146716.33907925</v>
      </c>
      <c r="O20" s="71">
        <f t="shared" si="11"/>
        <v>31077.925825499951</v>
      </c>
      <c r="P20" s="71">
        <f t="shared" si="11"/>
        <v>592647.54968249984</v>
      </c>
      <c r="Q20" s="71">
        <f t="shared" si="11"/>
        <v>489054.4635975</v>
      </c>
      <c r="R20" s="71">
        <f t="shared" si="11"/>
        <v>103593.08608499984</v>
      </c>
      <c r="S20" s="71">
        <f t="shared" si="11"/>
        <v>1251.7677656711999</v>
      </c>
      <c r="T20" s="71">
        <f t="shared" si="12"/>
        <v>1033.239460620199</v>
      </c>
      <c r="U20" s="71">
        <f t="shared" si="12"/>
        <v>218.52830505100081</v>
      </c>
    </row>
    <row r="21" spans="1:22" ht="16.5" thickTop="1" thickBot="1">
      <c r="A21" s="522"/>
      <c r="B21" s="478"/>
      <c r="C21" s="59" t="s">
        <v>209</v>
      </c>
      <c r="D21" s="71">
        <f t="shared" si="11"/>
        <v>118529.50993649996</v>
      </c>
      <c r="E21" s="71">
        <f t="shared" si="11"/>
        <v>97810.8927195</v>
      </c>
      <c r="F21" s="71">
        <f t="shared" si="11"/>
        <v>20718.61721699997</v>
      </c>
      <c r="G21" s="71">
        <f t="shared" si="11"/>
        <v>148161.88742062496</v>
      </c>
      <c r="H21" s="71">
        <f t="shared" si="11"/>
        <v>122263.615899375</v>
      </c>
      <c r="I21" s="71">
        <f t="shared" si="11"/>
        <v>25898.271521249961</v>
      </c>
      <c r="J21" s="71">
        <f t="shared" si="11"/>
        <v>148161.88742062496</v>
      </c>
      <c r="K21" s="71">
        <f t="shared" si="11"/>
        <v>122263.615899375</v>
      </c>
      <c r="L21" s="71">
        <f t="shared" si="11"/>
        <v>25898.271521249961</v>
      </c>
      <c r="M21" s="71">
        <f t="shared" si="11"/>
        <v>177794.26490474996</v>
      </c>
      <c r="N21" s="71">
        <f t="shared" si="11"/>
        <v>146716.33907925</v>
      </c>
      <c r="O21" s="71">
        <f t="shared" si="11"/>
        <v>31077.925825499951</v>
      </c>
      <c r="P21" s="71">
        <f t="shared" si="11"/>
        <v>592647.54968249984</v>
      </c>
      <c r="Q21" s="71">
        <f t="shared" si="11"/>
        <v>489054.4635975</v>
      </c>
      <c r="R21" s="71">
        <f t="shared" si="11"/>
        <v>103593.08608499984</v>
      </c>
      <c r="S21" s="71">
        <f t="shared" si="11"/>
        <v>1251.7677656711999</v>
      </c>
      <c r="T21" s="71">
        <f t="shared" si="12"/>
        <v>1033.239460620199</v>
      </c>
      <c r="U21" s="71">
        <f t="shared" si="12"/>
        <v>218.52830505100081</v>
      </c>
    </row>
    <row r="22" spans="1:22" ht="16.5" thickTop="1" thickBot="1">
      <c r="A22" s="522"/>
      <c r="B22" s="478"/>
      <c r="C22" s="59" t="s">
        <v>210</v>
      </c>
      <c r="D22" s="71">
        <f t="shared" si="11"/>
        <v>118529.50993649996</v>
      </c>
      <c r="E22" s="71">
        <f t="shared" si="11"/>
        <v>97810.8927195</v>
      </c>
      <c r="F22" s="71">
        <f t="shared" si="11"/>
        <v>20718.61721699997</v>
      </c>
      <c r="G22" s="71">
        <f t="shared" si="11"/>
        <v>148161.88742062496</v>
      </c>
      <c r="H22" s="71">
        <f t="shared" si="11"/>
        <v>122263.615899375</v>
      </c>
      <c r="I22" s="71">
        <f t="shared" si="11"/>
        <v>25898.271521249961</v>
      </c>
      <c r="J22" s="71">
        <f t="shared" si="11"/>
        <v>148161.88742062496</v>
      </c>
      <c r="K22" s="71">
        <f t="shared" si="11"/>
        <v>122263.615899375</v>
      </c>
      <c r="L22" s="71">
        <f t="shared" si="11"/>
        <v>25898.271521249961</v>
      </c>
      <c r="M22" s="71">
        <f t="shared" si="11"/>
        <v>177794.26490474996</v>
      </c>
      <c r="N22" s="71">
        <f t="shared" si="11"/>
        <v>146716.33907925</v>
      </c>
      <c r="O22" s="71">
        <f t="shared" si="11"/>
        <v>31077.925825499951</v>
      </c>
      <c r="P22" s="71">
        <f t="shared" si="11"/>
        <v>592647.54968249984</v>
      </c>
      <c r="Q22" s="71">
        <f t="shared" si="11"/>
        <v>489054.4635975</v>
      </c>
      <c r="R22" s="71">
        <f t="shared" si="11"/>
        <v>103593.08608499984</v>
      </c>
      <c r="S22" s="71">
        <f t="shared" si="11"/>
        <v>1251.7677656711999</v>
      </c>
      <c r="T22" s="71">
        <f t="shared" si="12"/>
        <v>1033.239460620199</v>
      </c>
      <c r="U22" s="71">
        <f t="shared" si="12"/>
        <v>218.52830505100081</v>
      </c>
    </row>
    <row r="23" spans="1:22" ht="16.5" thickTop="1" thickBot="1">
      <c r="A23" s="522"/>
      <c r="B23" s="478"/>
      <c r="C23" s="59" t="s">
        <v>212</v>
      </c>
      <c r="D23" s="71">
        <f t="shared" si="11"/>
        <v>118529.50993649996</v>
      </c>
      <c r="E23" s="71">
        <f t="shared" si="11"/>
        <v>97810.8927195</v>
      </c>
      <c r="F23" s="71">
        <f t="shared" si="11"/>
        <v>20718.61721699997</v>
      </c>
      <c r="G23" s="71">
        <f t="shared" si="11"/>
        <v>148161.88742062496</v>
      </c>
      <c r="H23" s="71">
        <f t="shared" si="11"/>
        <v>122263.615899375</v>
      </c>
      <c r="I23" s="71">
        <f t="shared" si="11"/>
        <v>25898.271521249961</v>
      </c>
      <c r="J23" s="71">
        <f t="shared" si="11"/>
        <v>148161.88742062496</v>
      </c>
      <c r="K23" s="71">
        <f t="shared" si="11"/>
        <v>122263.615899375</v>
      </c>
      <c r="L23" s="71">
        <f t="shared" si="11"/>
        <v>25898.271521249961</v>
      </c>
      <c r="M23" s="71">
        <f t="shared" si="11"/>
        <v>177794.26490474996</v>
      </c>
      <c r="N23" s="71">
        <f t="shared" si="11"/>
        <v>146716.33907925</v>
      </c>
      <c r="O23" s="71">
        <f t="shared" si="11"/>
        <v>31077.925825499951</v>
      </c>
      <c r="P23" s="71">
        <f t="shared" si="11"/>
        <v>592647.54968249984</v>
      </c>
      <c r="Q23" s="71">
        <f t="shared" si="11"/>
        <v>489054.4635975</v>
      </c>
      <c r="R23" s="71">
        <f t="shared" si="11"/>
        <v>103593.08608499984</v>
      </c>
      <c r="S23" s="71">
        <f t="shared" si="11"/>
        <v>1251.7677656711999</v>
      </c>
      <c r="T23" s="71">
        <f t="shared" si="12"/>
        <v>1033.239460620199</v>
      </c>
      <c r="U23" s="71">
        <f t="shared" si="12"/>
        <v>218.52830505100081</v>
      </c>
    </row>
    <row r="24" spans="1:22" ht="16.5" thickTop="1" thickBot="1">
      <c r="A24" s="522"/>
      <c r="B24" s="478"/>
      <c r="C24" s="60" t="s">
        <v>213</v>
      </c>
      <c r="D24" s="72">
        <f>SUM(E24:F24)</f>
        <v>118529.50993649996</v>
      </c>
      <c r="E24" s="72">
        <v>97810.8927195</v>
      </c>
      <c r="F24" s="72">
        <v>20718.61721699997</v>
      </c>
      <c r="G24" s="72">
        <f>SUM(H24:I24)</f>
        <v>148161.88742062496</v>
      </c>
      <c r="H24" s="72">
        <v>122263.615899375</v>
      </c>
      <c r="I24" s="72">
        <v>25898.271521249961</v>
      </c>
      <c r="J24" s="72">
        <f>SUM(K24:L24)</f>
        <v>148161.88742062496</v>
      </c>
      <c r="K24" s="72">
        <v>122263.615899375</v>
      </c>
      <c r="L24" s="72">
        <v>25898.271521249961</v>
      </c>
      <c r="M24" s="72">
        <f>SUM(N24:O24)</f>
        <v>177794.26490474996</v>
      </c>
      <c r="N24" s="72">
        <v>146716.33907925</v>
      </c>
      <c r="O24" s="72">
        <v>31077.925825499951</v>
      </c>
      <c r="P24" s="72">
        <f t="shared" ref="P24:Q24" si="13">M24+J24+G24+D24</f>
        <v>592647.54968249984</v>
      </c>
      <c r="Q24" s="72">
        <f t="shared" si="13"/>
        <v>489054.4635975</v>
      </c>
      <c r="R24" s="72">
        <f>O24+L24+I24+F24</f>
        <v>103593.08608499984</v>
      </c>
      <c r="S24" s="73">
        <f>SUM(T24:U24)</f>
        <v>1251.7677656711999</v>
      </c>
      <c r="T24" s="75">
        <v>1033.239460620199</v>
      </c>
      <c r="U24" s="76">
        <v>218.52830505100081</v>
      </c>
    </row>
    <row r="25" spans="1:22" ht="15.75" thickTop="1"/>
    <row r="26" spans="1:22">
      <c r="N26" s="70"/>
      <c r="P26" s="70"/>
    </row>
  </sheetData>
  <mergeCells count="35">
    <mergeCell ref="C3:C6"/>
    <mergeCell ref="D3:F4"/>
    <mergeCell ref="G3:I4"/>
    <mergeCell ref="J3:L4"/>
    <mergeCell ref="M3:O4"/>
    <mergeCell ref="L5:L6"/>
    <mergeCell ref="M5:M6"/>
    <mergeCell ref="N5:N6"/>
    <mergeCell ref="O5:O6"/>
    <mergeCell ref="P3:R4"/>
    <mergeCell ref="S3:U4"/>
    <mergeCell ref="D5:D6"/>
    <mergeCell ref="E5:E6"/>
    <mergeCell ref="F5:F6"/>
    <mergeCell ref="G5:G6"/>
    <mergeCell ref="H5:H6"/>
    <mergeCell ref="I5:I6"/>
    <mergeCell ref="J5:J6"/>
    <mergeCell ref="K5:K6"/>
    <mergeCell ref="A19:A24"/>
    <mergeCell ref="B19:B24"/>
    <mergeCell ref="V5:V6"/>
    <mergeCell ref="A7:C7"/>
    <mergeCell ref="A8:B8"/>
    <mergeCell ref="A9:A12"/>
    <mergeCell ref="B9:B12"/>
    <mergeCell ref="A13:A18"/>
    <mergeCell ref="B13:B18"/>
    <mergeCell ref="P5:P6"/>
    <mergeCell ref="Q5:Q6"/>
    <mergeCell ref="R5:R6"/>
    <mergeCell ref="S5:S6"/>
    <mergeCell ref="T5:T6"/>
    <mergeCell ref="U5:U6"/>
    <mergeCell ref="A3:B6"/>
  </mergeCells>
  <hyperlinks>
    <hyperlink ref="C10" location="_ftn1" display="_ftn1"/>
  </hyperlink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2022-2024 mjcc</vt:lpstr>
      <vt:lpstr>havelvac4</vt:lpstr>
      <vt:lpstr>havelvac5</vt:lpstr>
      <vt:lpstr>havelvac6 </vt:lpstr>
      <vt:lpstr>havelvac6 axyusak 1</vt:lpstr>
      <vt:lpstr>havelvac 8</vt:lpstr>
      <vt:lpstr>hacelvac9 axyusak1</vt:lpstr>
      <vt:lpstr>havelvac9 axyusak 2</vt:lpstr>
      <vt:lpstr>havelvac10 axyusak 1</vt:lpstr>
      <vt:lpstr>havelvac10 axyusak 2</vt:lpstr>
      <vt:lpstr>havelvac11 axyusak 1</vt:lpstr>
      <vt:lpstr>havelvac11 axyusak2</vt:lpstr>
      <vt:lpstr>'havelvac11 axyusak 1'!_ftnref1</vt:lpstr>
      <vt:lpstr>havelvac4!_Toc501014756</vt:lpstr>
      <vt:lpstr>havelvac5!_Toc501014757</vt:lpstr>
      <vt:lpstr>'havelvac6 '!_Toc501014758</vt:lpstr>
      <vt:lpstr>'havelvac 8'!_Toc501014760</vt:lpstr>
      <vt:lpstr>'hacelvac9 axyusak1'!_Toc501014761</vt:lpstr>
      <vt:lpstr>'havelvac9 axyusak 2'!_Toc501014761</vt:lpstr>
      <vt:lpstr>'havelvac10 axyusak 1'!_Toc501014763</vt:lpstr>
      <vt:lpstr>'havelvac11 axyusak 1'!_Toc501014764</vt:lpstr>
      <vt:lpstr>'2022-2024 mjcc'!Print_Area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Gohar.Hayrapetyan</dc:creator>
  <cp:keywords>https://mul2-mss.gov.am/tasks/465755/oneclick/0b8156acd182b1b09c2b3b05f7366ff48b2df8f9feedf142f69f0ea4fe156bc9.xlsx?token=3746952fe8ed3367649d1b726f5c45a7</cp:keywords>
  <cp:lastModifiedBy>User</cp:lastModifiedBy>
  <cp:lastPrinted>2021-05-21T09:50:20Z</cp:lastPrinted>
  <dcterms:created xsi:type="dcterms:W3CDTF">2019-05-02T09:37:00Z</dcterms:created>
  <dcterms:modified xsi:type="dcterms:W3CDTF">2021-05-24T12:02:01Z</dcterms:modified>
</cp:coreProperties>
</file>