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10" windowWidth="14175" windowHeight="10695"/>
  </bookViews>
  <sheets>
    <sheet name="Աղյուսակ 1_AMD" sheetId="1" r:id="rId1"/>
    <sheet name="Աղյուսակ 1_USD" sheetId="4" r:id="rId2"/>
    <sheet name="Sheet3" sheetId="3" r:id="rId3"/>
  </sheets>
  <definedNames>
    <definedName name="_ftn1" localSheetId="0">'Աղյուսակ 1_AMD'!#REF!</definedName>
    <definedName name="_ftn1" localSheetId="1">'Աղյուսակ 1_USD'!#REF!</definedName>
    <definedName name="_ftn2" localSheetId="0">'Աղյուսակ 1_AMD'!#REF!</definedName>
    <definedName name="_ftn2" localSheetId="1">'Աղյուսակ 1_USD'!#REF!</definedName>
    <definedName name="_ftnref1" localSheetId="0">'Աղյուսակ 1_AMD'!$C$10</definedName>
    <definedName name="_ftnref1" localSheetId="1">'Աղյուսակ 1_USD'!$C$10</definedName>
    <definedName name="_ftnref2" localSheetId="0">'Աղյուսակ 1_AMD'!#REF!</definedName>
    <definedName name="_ftnref2" localSheetId="1">'Աղյուսակ 1_USD'!#REF!</definedName>
    <definedName name="_Toc501014761" localSheetId="0">'Աղյուսակ 1_AMD'!$A$1</definedName>
    <definedName name="_Toc501014761" localSheetId="1">'Աղյուսակ 1_USD'!$A$1</definedName>
  </definedNames>
  <calcPr calcId="144525"/>
</workbook>
</file>

<file path=xl/calcChain.xml><?xml version="1.0" encoding="utf-8"?>
<calcChain xmlns="http://schemas.openxmlformats.org/spreadsheetml/2006/main">
  <c r="E8" i="1" l="1"/>
  <c r="F8" i="1"/>
  <c r="D8" i="1" s="1"/>
  <c r="E9" i="1"/>
  <c r="F9" i="1"/>
  <c r="F10" i="1"/>
  <c r="E11" i="1"/>
  <c r="E10" i="1" s="1"/>
  <c r="F11" i="1"/>
  <c r="H11" i="1"/>
  <c r="H10" i="1" s="1"/>
  <c r="H9" i="1" s="1"/>
  <c r="I11" i="1"/>
  <c r="I10" i="1" s="1"/>
  <c r="I9" i="1" s="1"/>
  <c r="K11" i="1"/>
  <c r="K10" i="1" s="1"/>
  <c r="K9" i="1" s="1"/>
  <c r="L11" i="1"/>
  <c r="L10" i="1" s="1"/>
  <c r="L9" i="1" s="1"/>
  <c r="M11" i="1"/>
  <c r="M10" i="1" s="1"/>
  <c r="M9" i="1" s="1"/>
  <c r="N11" i="1"/>
  <c r="N10" i="1" s="1"/>
  <c r="N9" i="1" s="1"/>
  <c r="O11" i="1"/>
  <c r="O10" i="1" s="1"/>
  <c r="O9" i="1" s="1"/>
  <c r="T11" i="1"/>
  <c r="T10" i="1" s="1"/>
  <c r="T9" i="1" s="1"/>
  <c r="U11" i="1"/>
  <c r="U10" i="1" s="1"/>
  <c r="U9" i="1" s="1"/>
  <c r="V11" i="1"/>
  <c r="V10" i="1" s="1"/>
  <c r="V9" i="1" s="1"/>
  <c r="W11" i="1"/>
  <c r="W10" i="1" s="1"/>
  <c r="W9" i="1" s="1"/>
  <c r="X11" i="1"/>
  <c r="X10" i="1" s="1"/>
  <c r="X9" i="1" s="1"/>
  <c r="AA11" i="1"/>
  <c r="AA10" i="1" s="1"/>
  <c r="AA9" i="1" s="1"/>
  <c r="D12" i="1"/>
  <c r="D11" i="1" s="1"/>
  <c r="G12" i="1"/>
  <c r="G11" i="1" s="1"/>
  <c r="G10" i="1" s="1"/>
  <c r="G9" i="1" s="1"/>
  <c r="J12" i="1"/>
  <c r="J11" i="1" s="1"/>
  <c r="J10" i="1" s="1"/>
  <c r="J9" i="1" s="1"/>
  <c r="M12" i="1"/>
  <c r="S12" i="1"/>
  <c r="S11" i="1" s="1"/>
  <c r="S10" i="1" s="1"/>
  <c r="S9" i="1" s="1"/>
  <c r="V12" i="1"/>
  <c r="Y12" i="1"/>
  <c r="Y11" i="1" s="1"/>
  <c r="Y10" i="1" s="1"/>
  <c r="Y9" i="1" s="1"/>
  <c r="Z12" i="1"/>
  <c r="Q12" i="1" s="1"/>
  <c r="AA12" i="1"/>
  <c r="R12" i="1" s="1"/>
  <c r="R11" i="1" s="1"/>
  <c r="R10" i="1" s="1"/>
  <c r="R9" i="1" s="1"/>
  <c r="E15" i="1"/>
  <c r="E14" i="1" s="1"/>
  <c r="E13" i="1" s="1"/>
  <c r="F15" i="1"/>
  <c r="F14" i="1" s="1"/>
  <c r="F13" i="1" s="1"/>
  <c r="E16" i="1"/>
  <c r="F16" i="1"/>
  <c r="E17" i="1"/>
  <c r="F17" i="1"/>
  <c r="G17" i="1"/>
  <c r="G16" i="1" s="1"/>
  <c r="G15" i="1" s="1"/>
  <c r="G14" i="1" s="1"/>
  <c r="G13" i="1" s="1"/>
  <c r="H17" i="1"/>
  <c r="H16" i="1" s="1"/>
  <c r="H15" i="1" s="1"/>
  <c r="H14" i="1" s="1"/>
  <c r="H13" i="1" s="1"/>
  <c r="I17" i="1"/>
  <c r="I16" i="1" s="1"/>
  <c r="I15" i="1" s="1"/>
  <c r="I14" i="1" s="1"/>
  <c r="I13" i="1" s="1"/>
  <c r="J17" i="1"/>
  <c r="J16" i="1" s="1"/>
  <c r="J15" i="1" s="1"/>
  <c r="J14" i="1" s="1"/>
  <c r="J13" i="1" s="1"/>
  <c r="K17" i="1"/>
  <c r="K16" i="1" s="1"/>
  <c r="K15" i="1" s="1"/>
  <c r="K14" i="1" s="1"/>
  <c r="K13" i="1" s="1"/>
  <c r="L17" i="1"/>
  <c r="L16" i="1" s="1"/>
  <c r="L15" i="1" s="1"/>
  <c r="L14" i="1" s="1"/>
  <c r="L13" i="1" s="1"/>
  <c r="N17" i="1"/>
  <c r="N16" i="1" s="1"/>
  <c r="N15" i="1" s="1"/>
  <c r="N14" i="1" s="1"/>
  <c r="N13" i="1" s="1"/>
  <c r="O17" i="1"/>
  <c r="O16" i="1" s="1"/>
  <c r="O15" i="1" s="1"/>
  <c r="O14" i="1" s="1"/>
  <c r="O13" i="1" s="1"/>
  <c r="T17" i="1"/>
  <c r="T16" i="1" s="1"/>
  <c r="T15" i="1" s="1"/>
  <c r="T14" i="1" s="1"/>
  <c r="T13" i="1" s="1"/>
  <c r="U17" i="1"/>
  <c r="U16" i="1" s="1"/>
  <c r="U15" i="1" s="1"/>
  <c r="U14" i="1" s="1"/>
  <c r="U13" i="1" s="1"/>
  <c r="W17" i="1"/>
  <c r="W16" i="1" s="1"/>
  <c r="W15" i="1" s="1"/>
  <c r="W14" i="1" s="1"/>
  <c r="W13" i="1" s="1"/>
  <c r="X17" i="1"/>
  <c r="X16" i="1" s="1"/>
  <c r="X15" i="1" s="1"/>
  <c r="X14" i="1" s="1"/>
  <c r="X13" i="1" s="1"/>
  <c r="Z17" i="1"/>
  <c r="Z16" i="1" s="1"/>
  <c r="Z15" i="1" s="1"/>
  <c r="Z14" i="1" s="1"/>
  <c r="Z13" i="1" s="1"/>
  <c r="D18" i="1"/>
  <c r="D15" i="1" s="1"/>
  <c r="D14" i="1" s="1"/>
  <c r="D13" i="1" s="1"/>
  <c r="G18" i="1"/>
  <c r="J18" i="1"/>
  <c r="M18" i="1"/>
  <c r="M17" i="1" s="1"/>
  <c r="M16" i="1" s="1"/>
  <c r="M15" i="1" s="1"/>
  <c r="M14" i="1" s="1"/>
  <c r="M13" i="1" s="1"/>
  <c r="Q18" i="1"/>
  <c r="Q17" i="1" s="1"/>
  <c r="Q16" i="1" s="1"/>
  <c r="Q15" i="1" s="1"/>
  <c r="Q14" i="1" s="1"/>
  <c r="Q13" i="1" s="1"/>
  <c r="S18" i="1"/>
  <c r="S17" i="1" s="1"/>
  <c r="S16" i="1" s="1"/>
  <c r="S15" i="1" s="1"/>
  <c r="S14" i="1" s="1"/>
  <c r="S13" i="1" s="1"/>
  <c r="V18" i="1"/>
  <c r="V17" i="1" s="1"/>
  <c r="V16" i="1" s="1"/>
  <c r="V15" i="1" s="1"/>
  <c r="V14" i="1" s="1"/>
  <c r="V13" i="1" s="1"/>
  <c r="Z18" i="1"/>
  <c r="Y18" i="1" s="1"/>
  <c r="Y17" i="1" s="1"/>
  <c r="Y16" i="1" s="1"/>
  <c r="Y15" i="1" s="1"/>
  <c r="Y14" i="1" s="1"/>
  <c r="Y13" i="1" s="1"/>
  <c r="AA18" i="1"/>
  <c r="R18" i="1" s="1"/>
  <c r="R17" i="1" s="1"/>
  <c r="R16" i="1" s="1"/>
  <c r="R15" i="1" s="1"/>
  <c r="R14" i="1" s="1"/>
  <c r="R13" i="1" s="1"/>
  <c r="E19" i="1"/>
  <c r="F19" i="1"/>
  <c r="E20" i="1"/>
  <c r="F20" i="1"/>
  <c r="E21" i="1"/>
  <c r="F21" i="1"/>
  <c r="E22" i="1"/>
  <c r="F22" i="1"/>
  <c r="E23" i="1"/>
  <c r="F23" i="1"/>
  <c r="H23" i="1"/>
  <c r="H22" i="1" s="1"/>
  <c r="H21" i="1" s="1"/>
  <c r="H20" i="1" s="1"/>
  <c r="H19" i="1" s="1"/>
  <c r="I23" i="1"/>
  <c r="I22" i="1" s="1"/>
  <c r="I21" i="1" s="1"/>
  <c r="I20" i="1" s="1"/>
  <c r="I19" i="1" s="1"/>
  <c r="K23" i="1"/>
  <c r="K22" i="1" s="1"/>
  <c r="K21" i="1" s="1"/>
  <c r="K20" i="1" s="1"/>
  <c r="K19" i="1" s="1"/>
  <c r="L23" i="1"/>
  <c r="L22" i="1" s="1"/>
  <c r="L21" i="1" s="1"/>
  <c r="L20" i="1" s="1"/>
  <c r="L19" i="1" s="1"/>
  <c r="M23" i="1"/>
  <c r="M22" i="1" s="1"/>
  <c r="M21" i="1" s="1"/>
  <c r="M20" i="1" s="1"/>
  <c r="M19" i="1" s="1"/>
  <c r="N23" i="1"/>
  <c r="N22" i="1" s="1"/>
  <c r="N21" i="1" s="1"/>
  <c r="N20" i="1" s="1"/>
  <c r="N19" i="1" s="1"/>
  <c r="O23" i="1"/>
  <c r="O22" i="1" s="1"/>
  <c r="O21" i="1" s="1"/>
  <c r="O20" i="1" s="1"/>
  <c r="O19" i="1" s="1"/>
  <c r="T23" i="1"/>
  <c r="T22" i="1" s="1"/>
  <c r="T21" i="1" s="1"/>
  <c r="T20" i="1" s="1"/>
  <c r="T19" i="1" s="1"/>
  <c r="U23" i="1"/>
  <c r="U22" i="1" s="1"/>
  <c r="U21" i="1" s="1"/>
  <c r="U20" i="1" s="1"/>
  <c r="U19" i="1" s="1"/>
  <c r="V23" i="1"/>
  <c r="V22" i="1" s="1"/>
  <c r="V21" i="1" s="1"/>
  <c r="V20" i="1" s="1"/>
  <c r="V19" i="1" s="1"/>
  <c r="W23" i="1"/>
  <c r="W22" i="1" s="1"/>
  <c r="W21" i="1" s="1"/>
  <c r="W20" i="1" s="1"/>
  <c r="W19" i="1" s="1"/>
  <c r="X23" i="1"/>
  <c r="X22" i="1" s="1"/>
  <c r="X21" i="1" s="1"/>
  <c r="X20" i="1" s="1"/>
  <c r="X19" i="1" s="1"/>
  <c r="AA23" i="1"/>
  <c r="AA22" i="1" s="1"/>
  <c r="AA21" i="1" s="1"/>
  <c r="AA20" i="1" s="1"/>
  <c r="AA19" i="1" s="1"/>
  <c r="D24" i="1"/>
  <c r="D19" i="1" s="1"/>
  <c r="G24" i="1"/>
  <c r="G23" i="1" s="1"/>
  <c r="G22" i="1" s="1"/>
  <c r="G21" i="1" s="1"/>
  <c r="G20" i="1" s="1"/>
  <c r="G19" i="1" s="1"/>
  <c r="J24" i="1"/>
  <c r="J23" i="1" s="1"/>
  <c r="J22" i="1" s="1"/>
  <c r="J21" i="1" s="1"/>
  <c r="J20" i="1" s="1"/>
  <c r="J19" i="1" s="1"/>
  <c r="M24" i="1"/>
  <c r="S24" i="1"/>
  <c r="S23" i="1" s="1"/>
  <c r="S22" i="1" s="1"/>
  <c r="S21" i="1" s="1"/>
  <c r="S20" i="1" s="1"/>
  <c r="S19" i="1" s="1"/>
  <c r="V24" i="1"/>
  <c r="Y24" i="1"/>
  <c r="Y23" i="1" s="1"/>
  <c r="Y22" i="1" s="1"/>
  <c r="Y21" i="1" s="1"/>
  <c r="Y20" i="1" s="1"/>
  <c r="Y19" i="1" s="1"/>
  <c r="Z24" i="1"/>
  <c r="Q24" i="1" s="1"/>
  <c r="AA24" i="1"/>
  <c r="R24" i="1" s="1"/>
  <c r="R23" i="1" s="1"/>
  <c r="R22" i="1" s="1"/>
  <c r="R21" i="1" s="1"/>
  <c r="R20" i="1" s="1"/>
  <c r="R19" i="1" s="1"/>
  <c r="V8" i="1" l="1"/>
  <c r="I8" i="1"/>
  <c r="P24" i="1"/>
  <c r="P23" i="1" s="1"/>
  <c r="P22" i="1" s="1"/>
  <c r="P21" i="1" s="1"/>
  <c r="P20" i="1" s="1"/>
  <c r="P19" i="1" s="1"/>
  <c r="Q23" i="1"/>
  <c r="Q22" i="1" s="1"/>
  <c r="Q21" i="1" s="1"/>
  <c r="Q20" i="1" s="1"/>
  <c r="Q19" i="1" s="1"/>
  <c r="U8" i="1"/>
  <c r="H8" i="1"/>
  <c r="J8" i="1"/>
  <c r="T8" i="1"/>
  <c r="G8" i="1"/>
  <c r="O8" i="1"/>
  <c r="R8" i="1"/>
  <c r="N8" i="1"/>
  <c r="P12" i="1"/>
  <c r="P11" i="1" s="1"/>
  <c r="P10" i="1" s="1"/>
  <c r="P9" i="1" s="1"/>
  <c r="P8" i="1" s="1"/>
  <c r="Q11" i="1"/>
  <c r="Q10" i="1" s="1"/>
  <c r="Q9" i="1" s="1"/>
  <c r="M8" i="1"/>
  <c r="Y8" i="1"/>
  <c r="X8" i="1"/>
  <c r="L8" i="1"/>
  <c r="W8" i="1"/>
  <c r="K8" i="1"/>
  <c r="S8" i="1"/>
  <c r="D23" i="1"/>
  <c r="D22" i="1"/>
  <c r="D21" i="1"/>
  <c r="D20" i="1"/>
  <c r="P18" i="1"/>
  <c r="P17" i="1" s="1"/>
  <c r="P16" i="1" s="1"/>
  <c r="P15" i="1" s="1"/>
  <c r="P14" i="1" s="1"/>
  <c r="P13" i="1" s="1"/>
  <c r="Z23" i="1"/>
  <c r="Z22" i="1" s="1"/>
  <c r="Z21" i="1" s="1"/>
  <c r="Z20" i="1" s="1"/>
  <c r="Z19" i="1" s="1"/>
  <c r="Z11" i="1"/>
  <c r="Z10" i="1" s="1"/>
  <c r="Z9" i="1" s="1"/>
  <c r="Z8" i="1" s="1"/>
  <c r="D17" i="1"/>
  <c r="D16" i="1"/>
  <c r="AA17" i="1"/>
  <c r="AA16" i="1" s="1"/>
  <c r="AA15" i="1" s="1"/>
  <c r="AA14" i="1" s="1"/>
  <c r="AA13" i="1" s="1"/>
  <c r="AA8" i="1" s="1"/>
  <c r="Q8" i="1" l="1"/>
  <c r="W7" i="1" l="1"/>
  <c r="X7" i="1" l="1"/>
</calcChain>
</file>

<file path=xl/comments1.xml><?xml version="1.0" encoding="utf-8"?>
<comments xmlns="http://schemas.openxmlformats.org/spreadsheetml/2006/main">
  <authors>
    <author>USER-PC-22</author>
  </authors>
  <commentList>
    <comment ref="W26" authorId="0">
      <text>
        <r>
          <rPr>
            <b/>
            <sz val="9"/>
            <color indexed="81"/>
            <rFont val="Tahoma"/>
            <family val="2"/>
          </rPr>
          <t>USER-PC-22:</t>
        </r>
        <r>
          <rPr>
            <sz val="9"/>
            <color indexed="81"/>
            <rFont val="Tahoma"/>
            <family val="2"/>
          </rPr>
          <t xml:space="preserve">
01.04.2019</t>
        </r>
      </text>
    </comment>
  </commentList>
</comments>
</file>

<file path=xl/sharedStrings.xml><?xml version="1.0" encoding="utf-8"?>
<sst xmlns="http://schemas.openxmlformats.org/spreadsheetml/2006/main" count="130" uniqueCount="37">
  <si>
    <t>Ծրագրային դասիչը</t>
  </si>
  <si>
    <t>Ծրագիր /Միջոցառում</t>
  </si>
  <si>
    <t>Ծրագրով նախատեսված ամբողջ գումարը</t>
  </si>
  <si>
    <t>Մնացորդ</t>
  </si>
  <si>
    <t>Կանխատեսում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</si>
  <si>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</si>
  <si>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</si>
  <si>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2022թ</t>
  </si>
  <si>
    <t>Ընդամենը</t>
  </si>
  <si>
    <t>Արտաքին միջոցներ</t>
  </si>
  <si>
    <t>ՀՀ կառ. համաֆինանսավորում</t>
  </si>
  <si>
    <t>Վարկային ծրագրեր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</si>
  <si>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</si>
  <si>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</si>
  <si>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>ԸՆԴԱՄԵՆԸ ԾԱԽՍԵՐ</t>
  </si>
  <si>
    <t>ԸՆԹԱՑԻԿ ԾԱԽՍԵՐ</t>
  </si>
  <si>
    <t>ԱՅԼ ԾԱԽՍԵՐ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</si>
  <si>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</si>
  <si>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ՈՉ ՖԻՆԱՆՍԱԿԱՆ ԱԿՏԻՎԵՐԻ ԳԾՈՎ ԾԱԽՍԵՐ</t>
  </si>
  <si>
    <t>ՀԻՄՆԱԿԱՆ ՄԻՋՈՑՆԵՐ</t>
  </si>
  <si>
    <t>ՇԵՆՔԵՐ ԵՎ ՇԻՆՈՒԹՅՈՒՆՆԵՐ</t>
  </si>
  <si>
    <t>Շենքերի և շինությունների կապիտալ վերանորոգում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</si>
  <si>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t>
  </si>
  <si>
    <t>ՄԵՔԵՆԱՆԵՐ ԵՎ ՍԱՐՔԱՎՈՐՈՒՄՆԵՐ</t>
  </si>
  <si>
    <t>Այլ մեքենաներ  և սարքավորումներ</t>
  </si>
  <si>
    <t>Հավելված N 9. Արտաքին աղբյուրներից բյուջետային խողովակներով ստացվող նպատակային վարկերի և դրամաշնորհների հաշվին իրականացվելիք ծրագրերը</t>
  </si>
  <si>
    <t>Աղյուսակ 1. Արտաքին աղբյուրներից բյուջետային խողովակներով ստացվող նպատակային վարկերի և դրամաշնորհների հաշվին իրականացվելիք ծախսերը</t>
  </si>
  <si>
    <t xml:space="preserve">[1] Բացել բյուջետային ծախսերը ըստ բյուջետային ծախսերի տնտեսագիտական դասակարգման առանձին կատեգորիաների մակարդակով </t>
  </si>
  <si>
    <t>1 ԱՄՆ դոլար</t>
  </si>
  <si>
    <t>=</t>
  </si>
  <si>
    <t>2023թ</t>
  </si>
  <si>
    <t>2021թ. բյուջե</t>
  </si>
  <si>
    <t>2024թ</t>
  </si>
  <si>
    <t>Կատարողականն առ. 01.01.2022թ. դրությամբ</t>
  </si>
  <si>
    <t>2021թ. փաստ.</t>
  </si>
  <si>
    <t>2022թ. բյուջե</t>
  </si>
  <si>
    <t>2025թ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</si>
</sst>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##,##0.0;\(##,##0.0\);\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GHEA Grapalat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6" fontId="10" fillId="0" borderId="0" applyFill="0" applyBorder="0" applyProtection="0">
      <alignment horizontal="right" vertical="top"/>
    </xf>
  </cellStyleXfs>
  <cellXfs count="88">
    <xf numFmtId="0" fontId="0" fillId="0" borderId="0" xfId="0"/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0" xfId="0" applyFont="1"/>
    <xf numFmtId="0" fontId="4" fillId="0" borderId="34" xfId="0" applyFont="1" applyBorder="1" applyAlignment="1">
      <alignment horizontal="left" vertical="top" wrapText="1"/>
    </xf>
    <xf numFmtId="0" fontId="4" fillId="0" borderId="38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165" fontId="2" fillId="0" borderId="6" xfId="0" applyNumberFormat="1" applyFont="1" applyBorder="1" applyAlignment="1">
      <alignment vertical="center" wrapText="1"/>
    </xf>
    <xf numFmtId="165" fontId="2" fillId="0" borderId="10" xfId="0" applyNumberFormat="1" applyFont="1" applyBorder="1" applyAlignment="1">
      <alignment vertical="center" wrapText="1"/>
    </xf>
    <xf numFmtId="165" fontId="2" fillId="0" borderId="15" xfId="0" applyNumberFormat="1" applyFont="1" applyBorder="1" applyAlignment="1">
      <alignment vertical="center" wrapText="1"/>
    </xf>
    <xf numFmtId="165" fontId="2" fillId="0" borderId="17" xfId="0" applyNumberFormat="1" applyFont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165" fontId="2" fillId="3" borderId="6" xfId="0" applyNumberFormat="1" applyFont="1" applyFill="1" applyBorder="1" applyAlignment="1">
      <alignment vertical="center" wrapText="1"/>
    </xf>
    <xf numFmtId="165" fontId="2" fillId="3" borderId="10" xfId="0" applyNumberFormat="1" applyFont="1" applyFill="1" applyBorder="1" applyAlignment="1">
      <alignment vertical="center" wrapText="1"/>
    </xf>
    <xf numFmtId="165" fontId="2" fillId="3" borderId="15" xfId="1" applyNumberFormat="1" applyFont="1" applyFill="1" applyBorder="1" applyAlignment="1">
      <alignment vertical="center" wrapText="1"/>
    </xf>
    <xf numFmtId="165" fontId="2" fillId="0" borderId="39" xfId="0" applyNumberFormat="1" applyFont="1" applyBorder="1" applyAlignment="1">
      <alignment vertical="center" wrapText="1"/>
    </xf>
    <xf numFmtId="165" fontId="2" fillId="0" borderId="11" xfId="0" applyNumberFormat="1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/>
    <xf numFmtId="165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vertical="center" wrapText="1"/>
    </xf>
    <xf numFmtId="165" fontId="2" fillId="0" borderId="10" xfId="0" applyNumberFormat="1" applyFont="1" applyFill="1" applyBorder="1" applyAlignment="1">
      <alignment vertical="center" wrapText="1"/>
    </xf>
    <xf numFmtId="165" fontId="2" fillId="0" borderId="17" xfId="0" applyNumberFormat="1" applyFont="1" applyFill="1" applyBorder="1" applyAlignment="1">
      <alignment vertical="center" wrapText="1"/>
    </xf>
    <xf numFmtId="165" fontId="2" fillId="0" borderId="11" xfId="0" applyNumberFormat="1" applyFont="1" applyFill="1" applyBorder="1" applyAlignment="1">
      <alignment vertical="center" wrapText="1"/>
    </xf>
    <xf numFmtId="0" fontId="4" fillId="0" borderId="0" xfId="0" applyFont="1" applyFill="1"/>
    <xf numFmtId="164" fontId="2" fillId="3" borderId="15" xfId="1" applyFont="1" applyFill="1" applyBorder="1" applyAlignment="1">
      <alignment vertical="center" wrapText="1"/>
    </xf>
    <xf numFmtId="164" fontId="4" fillId="0" borderId="0" xfId="1" applyFont="1"/>
    <xf numFmtId="165" fontId="4" fillId="0" borderId="0" xfId="0" applyNumberFormat="1" applyFont="1"/>
    <xf numFmtId="164" fontId="4" fillId="0" borderId="0" xfId="0" applyNumberFormat="1" applyFont="1"/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textRotation="90" wrapText="1"/>
    </xf>
    <xf numFmtId="0" fontId="2" fillId="2" borderId="24" xfId="0" applyFont="1" applyFill="1" applyBorder="1" applyAlignment="1">
      <alignment horizontal="center" vertical="center" textRotation="90" wrapText="1"/>
    </xf>
    <xf numFmtId="0" fontId="2" fillId="2" borderId="22" xfId="0" applyFont="1" applyFill="1" applyBorder="1" applyAlignment="1">
      <alignment vertical="center" textRotation="90" wrapText="1"/>
    </xf>
    <xf numFmtId="0" fontId="2" fillId="2" borderId="24" xfId="0" applyFont="1" applyFill="1" applyBorder="1" applyAlignment="1">
      <alignment vertical="center" textRotation="90" wrapText="1"/>
    </xf>
    <xf numFmtId="0" fontId="2" fillId="2" borderId="30" xfId="0" applyFont="1" applyFill="1" applyBorder="1" applyAlignment="1">
      <alignment vertical="center" textRotation="90" wrapText="1"/>
    </xf>
    <xf numFmtId="0" fontId="2" fillId="2" borderId="31" xfId="0" applyFont="1" applyFill="1" applyBorder="1" applyAlignment="1">
      <alignment vertical="center" textRotation="90" wrapText="1"/>
    </xf>
    <xf numFmtId="0" fontId="5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23" xfId="0" applyFont="1" applyFill="1" applyBorder="1" applyAlignment="1">
      <alignment vertical="center" textRotation="90" wrapText="1"/>
    </xf>
    <xf numFmtId="0" fontId="2" fillId="2" borderId="30" xfId="0" applyFont="1" applyFill="1" applyBorder="1" applyAlignment="1">
      <alignment horizontal="center" vertical="center" textRotation="90" wrapText="1"/>
    </xf>
    <xf numFmtId="0" fontId="2" fillId="2" borderId="31" xfId="0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vertical="center" textRotation="90" wrapText="1"/>
    </xf>
    <xf numFmtId="0" fontId="2" fillId="2" borderId="14" xfId="0" applyFont="1" applyFill="1" applyBorder="1" applyAlignment="1">
      <alignment vertical="center" textRotation="90" wrapText="1"/>
    </xf>
    <xf numFmtId="0" fontId="2" fillId="2" borderId="28" xfId="0" applyFont="1" applyFill="1" applyBorder="1" applyAlignment="1">
      <alignment horizontal="center" vertical="center" textRotation="90" wrapText="1"/>
    </xf>
    <xf numFmtId="0" fontId="2" fillId="2" borderId="29" xfId="0" applyFont="1" applyFill="1" applyBorder="1" applyAlignment="1">
      <alignment horizontal="center" vertical="center" textRotation="90" wrapText="1"/>
    </xf>
    <xf numFmtId="0" fontId="2" fillId="2" borderId="32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textRotation="90" wrapText="1"/>
    </xf>
    <xf numFmtId="0" fontId="2" fillId="2" borderId="14" xfId="0" applyFont="1" applyFill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vertical="center" textRotation="90" wrapText="1"/>
    </xf>
    <xf numFmtId="0" fontId="2" fillId="2" borderId="29" xfId="0" applyFont="1" applyFill="1" applyBorder="1" applyAlignment="1">
      <alignment vertical="center" textRotation="90" wrapText="1"/>
    </xf>
  </cellXfs>
  <cellStyles count="3">
    <cellStyle name="Comma" xfId="1" builtinId="3"/>
    <cellStyle name="Normal" xfId="0" builtinId="0"/>
    <cellStyle name="SN_2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workbookViewId="0">
      <pane xSplit="3" ySplit="7" topLeftCell="K8" activePane="bottomRight" state="frozen"/>
      <selection pane="topRight" activeCell="D1" sqref="D1"/>
      <selection pane="bottomLeft" activeCell="A8" sqref="A8"/>
      <selection pane="bottomRight" activeCell="Y8" sqref="Y8"/>
    </sheetView>
  </sheetViews>
  <sheetFormatPr defaultRowHeight="16.5" x14ac:dyDescent="0.3"/>
  <cols>
    <col min="1" max="1" width="5.5703125" style="4" customWidth="1"/>
    <col min="2" max="2" width="8.140625" style="4" customWidth="1"/>
    <col min="3" max="3" width="37" style="4" customWidth="1"/>
    <col min="4" max="4" width="10.28515625" style="4" bestFit="1" customWidth="1"/>
    <col min="5" max="5" width="12.85546875" style="4" bestFit="1" customWidth="1"/>
    <col min="6" max="6" width="15.5703125" style="4" bestFit="1" customWidth="1"/>
    <col min="7" max="7" width="11.85546875" style="26" customWidth="1"/>
    <col min="8" max="8" width="9.5703125" style="4" bestFit="1" customWidth="1"/>
    <col min="9" max="9" width="10.5703125" style="4" bestFit="1" customWidth="1"/>
    <col min="10" max="10" width="13.42578125" style="4" bestFit="1" customWidth="1"/>
    <col min="11" max="12" width="9.140625" style="4"/>
    <col min="13" max="13" width="9.7109375" style="4" customWidth="1"/>
    <col min="14" max="14" width="10.42578125" style="4" bestFit="1" customWidth="1"/>
    <col min="15" max="15" width="9.140625" style="4"/>
    <col min="16" max="16" width="17.42578125" style="4" customWidth="1"/>
    <col min="17" max="17" width="9.42578125" style="4" bestFit="1" customWidth="1"/>
    <col min="18" max="18" width="13.85546875" style="4" bestFit="1" customWidth="1"/>
    <col min="19" max="19" width="14.28515625" style="4" bestFit="1" customWidth="1"/>
    <col min="20" max="20" width="13.140625" style="4" customWidth="1"/>
    <col min="21" max="21" width="9.140625" style="4"/>
    <col min="22" max="22" width="11.85546875" style="4" customWidth="1"/>
    <col min="23" max="23" width="9.42578125" style="4" customWidth="1"/>
    <col min="24" max="24" width="12.7109375" style="4" bestFit="1" customWidth="1"/>
    <col min="25" max="25" width="9.7109375" style="4" bestFit="1" customWidth="1"/>
    <col min="26" max="27" width="9.140625" style="4"/>
    <col min="28" max="28" width="9.5703125" style="4" customWidth="1"/>
    <col min="29" max="29" width="8.42578125" style="4" customWidth="1"/>
    <col min="30" max="30" width="9.140625" style="4"/>
    <col min="31" max="31" width="9.5703125" style="4" customWidth="1"/>
    <col min="32" max="32" width="8.42578125" style="4" customWidth="1"/>
    <col min="33" max="33" width="9.140625" style="4"/>
    <col min="34" max="34" width="8" style="4" customWidth="1"/>
    <col min="35" max="35" width="9.42578125" style="4" customWidth="1"/>
    <col min="36" max="36" width="9.140625" style="4"/>
    <col min="37" max="37" width="20.140625" style="4" bestFit="1" customWidth="1"/>
    <col min="38" max="38" width="19.7109375" style="4" bestFit="1" customWidth="1"/>
    <col min="39" max="16384" width="9.140625" style="4"/>
  </cols>
  <sheetData>
    <row r="1" spans="1:38" s="7" customFormat="1" ht="17.25" x14ac:dyDescent="0.3">
      <c r="A1" s="40" t="s">
        <v>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</row>
    <row r="2" spans="1:38" s="7" customFormat="1" ht="17.25" thickBot="1" x14ac:dyDescent="0.35">
      <c r="A2" s="41" t="s">
        <v>26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</row>
    <row r="3" spans="1:38" ht="81" customHeight="1" thickBot="1" x14ac:dyDescent="0.35">
      <c r="A3" s="74" t="s">
        <v>0</v>
      </c>
      <c r="B3" s="75"/>
      <c r="C3" s="80" t="s">
        <v>1</v>
      </c>
      <c r="D3" s="74" t="s">
        <v>2</v>
      </c>
      <c r="E3" s="43"/>
      <c r="F3" s="44"/>
      <c r="G3" s="42" t="s">
        <v>33</v>
      </c>
      <c r="H3" s="43"/>
      <c r="I3" s="44"/>
      <c r="J3" s="42" t="s">
        <v>34</v>
      </c>
      <c r="K3" s="43"/>
      <c r="L3" s="44"/>
      <c r="M3" s="42" t="s">
        <v>31</v>
      </c>
      <c r="N3" s="43"/>
      <c r="O3" s="44"/>
      <c r="P3" s="42" t="s">
        <v>3</v>
      </c>
      <c r="Q3" s="43"/>
      <c r="R3" s="44"/>
      <c r="S3" s="42" t="s">
        <v>35</v>
      </c>
      <c r="T3" s="43"/>
      <c r="U3" s="44"/>
      <c r="V3" s="48" t="s">
        <v>4</v>
      </c>
      <c r="W3" s="49"/>
      <c r="X3" s="49"/>
      <c r="Y3" s="49"/>
      <c r="Z3" s="49"/>
      <c r="AA3" s="49"/>
      <c r="AB3" s="49"/>
      <c r="AC3" s="49"/>
      <c r="AD3" s="49"/>
      <c r="AE3" s="49"/>
      <c r="AF3" s="49"/>
      <c r="AG3" s="50"/>
      <c r="AH3" s="51" t="s">
        <v>5</v>
      </c>
      <c r="AI3" s="36" t="s">
        <v>6</v>
      </c>
    </row>
    <row r="4" spans="1:38" ht="17.25" thickBot="1" x14ac:dyDescent="0.35">
      <c r="A4" s="76"/>
      <c r="B4" s="77"/>
      <c r="C4" s="81"/>
      <c r="D4" s="78"/>
      <c r="E4" s="46"/>
      <c r="F4" s="47"/>
      <c r="G4" s="45"/>
      <c r="H4" s="46"/>
      <c r="I4" s="47"/>
      <c r="J4" s="45"/>
      <c r="K4" s="46"/>
      <c r="L4" s="47"/>
      <c r="M4" s="45"/>
      <c r="N4" s="46"/>
      <c r="O4" s="47"/>
      <c r="P4" s="45"/>
      <c r="Q4" s="46"/>
      <c r="R4" s="47"/>
      <c r="S4" s="45"/>
      <c r="T4" s="46"/>
      <c r="U4" s="47"/>
      <c r="V4" s="31" t="s">
        <v>7</v>
      </c>
      <c r="W4" s="32"/>
      <c r="X4" s="33"/>
      <c r="Y4" s="31" t="s">
        <v>30</v>
      </c>
      <c r="Z4" s="32"/>
      <c r="AA4" s="33"/>
      <c r="AB4" s="31" t="s">
        <v>32</v>
      </c>
      <c r="AC4" s="32"/>
      <c r="AD4" s="33"/>
      <c r="AE4" s="31" t="s">
        <v>36</v>
      </c>
      <c r="AF4" s="32"/>
      <c r="AG4" s="33"/>
      <c r="AH4" s="52"/>
      <c r="AI4" s="54"/>
    </row>
    <row r="5" spans="1:38" ht="33" customHeight="1" x14ac:dyDescent="0.3">
      <c r="A5" s="76"/>
      <c r="B5" s="77"/>
      <c r="C5" s="81"/>
      <c r="D5" s="69" t="s">
        <v>8</v>
      </c>
      <c r="E5" s="57" t="s">
        <v>9</v>
      </c>
      <c r="F5" s="86" t="s">
        <v>10</v>
      </c>
      <c r="G5" s="36" t="s">
        <v>8</v>
      </c>
      <c r="H5" s="36" t="s">
        <v>9</v>
      </c>
      <c r="I5" s="36" t="s">
        <v>10</v>
      </c>
      <c r="J5" s="55" t="s">
        <v>8</v>
      </c>
      <c r="K5" s="57" t="s">
        <v>9</v>
      </c>
      <c r="L5" s="57" t="s">
        <v>10</v>
      </c>
      <c r="M5" s="59" t="s">
        <v>8</v>
      </c>
      <c r="N5" s="36" t="s">
        <v>9</v>
      </c>
      <c r="O5" s="36" t="s">
        <v>10</v>
      </c>
      <c r="P5" s="34" t="s">
        <v>8</v>
      </c>
      <c r="Q5" s="36" t="s">
        <v>9</v>
      </c>
      <c r="R5" s="36" t="s">
        <v>10</v>
      </c>
      <c r="S5" s="34" t="s">
        <v>8</v>
      </c>
      <c r="T5" s="36" t="s">
        <v>9</v>
      </c>
      <c r="U5" s="36" t="s">
        <v>10</v>
      </c>
      <c r="V5" s="34" t="s">
        <v>8</v>
      </c>
      <c r="W5" s="36" t="s">
        <v>9</v>
      </c>
      <c r="X5" s="36" t="s">
        <v>10</v>
      </c>
      <c r="Y5" s="34" t="s">
        <v>8</v>
      </c>
      <c r="Z5" s="36" t="s">
        <v>9</v>
      </c>
      <c r="AA5" s="36" t="s">
        <v>10</v>
      </c>
      <c r="AB5" s="34" t="s">
        <v>8</v>
      </c>
      <c r="AC5" s="36" t="s">
        <v>9</v>
      </c>
      <c r="AD5" s="38" t="s">
        <v>10</v>
      </c>
      <c r="AE5" s="34" t="s">
        <v>8</v>
      </c>
      <c r="AF5" s="36" t="s">
        <v>9</v>
      </c>
      <c r="AG5" s="38" t="s">
        <v>10</v>
      </c>
      <c r="AH5" s="52"/>
      <c r="AI5" s="54"/>
    </row>
    <row r="6" spans="1:38" ht="23.25" customHeight="1" thickBot="1" x14ac:dyDescent="0.35">
      <c r="A6" s="78"/>
      <c r="B6" s="79"/>
      <c r="C6" s="82"/>
      <c r="D6" s="70"/>
      <c r="E6" s="58"/>
      <c r="F6" s="87"/>
      <c r="G6" s="37"/>
      <c r="H6" s="37"/>
      <c r="I6" s="37"/>
      <c r="J6" s="56"/>
      <c r="K6" s="58"/>
      <c r="L6" s="58"/>
      <c r="M6" s="60"/>
      <c r="N6" s="37"/>
      <c r="O6" s="37"/>
      <c r="P6" s="35"/>
      <c r="Q6" s="37"/>
      <c r="R6" s="37"/>
      <c r="S6" s="35"/>
      <c r="T6" s="37"/>
      <c r="U6" s="37"/>
      <c r="V6" s="35"/>
      <c r="W6" s="37"/>
      <c r="X6" s="37"/>
      <c r="Y6" s="35"/>
      <c r="Z6" s="37"/>
      <c r="AA6" s="37"/>
      <c r="AB6" s="35"/>
      <c r="AC6" s="37"/>
      <c r="AD6" s="39"/>
      <c r="AE6" s="35"/>
      <c r="AF6" s="37"/>
      <c r="AG6" s="39"/>
      <c r="AH6" s="53"/>
      <c r="AI6" s="37"/>
    </row>
    <row r="7" spans="1:38" ht="17.25" thickBot="1" x14ac:dyDescent="0.35">
      <c r="A7" s="61" t="s">
        <v>11</v>
      </c>
      <c r="B7" s="62"/>
      <c r="C7" s="63"/>
      <c r="D7" s="21"/>
      <c r="E7" s="21"/>
      <c r="F7" s="22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/>
      <c r="S7" s="21"/>
      <c r="T7" s="21"/>
      <c r="U7" s="21"/>
      <c r="V7" s="21"/>
      <c r="W7" s="22">
        <f>X12/W12</f>
        <v>0.26654375613350378</v>
      </c>
      <c r="X7" s="22">
        <f>X18/W18</f>
        <v>0.2</v>
      </c>
      <c r="Y7" s="21"/>
      <c r="Z7" s="21"/>
      <c r="AA7" s="21"/>
      <c r="AB7" s="2"/>
      <c r="AC7" s="2"/>
      <c r="AD7" s="2"/>
      <c r="AE7" s="2"/>
      <c r="AF7" s="2"/>
      <c r="AG7" s="2"/>
      <c r="AH7" s="2"/>
      <c r="AI7" s="2"/>
    </row>
    <row r="8" spans="1:38" ht="33.75" thickBot="1" x14ac:dyDescent="0.35">
      <c r="A8" s="64">
        <v>1206</v>
      </c>
      <c r="B8" s="65"/>
      <c r="C8" s="5" t="s">
        <v>12</v>
      </c>
      <c r="D8" s="9">
        <f>E8+F8</f>
        <v>11012070.503000002</v>
      </c>
      <c r="E8" s="9">
        <f>E12+E18+E24</f>
        <v>9093635.3918333352</v>
      </c>
      <c r="F8" s="9">
        <f>F12+F18+F24</f>
        <v>1918435.1111666672</v>
      </c>
      <c r="G8" s="23">
        <f t="shared" ref="G8" si="0">G9+G13+G19</f>
        <v>6533115.8180000028</v>
      </c>
      <c r="H8" s="9">
        <f t="shared" ref="H8" si="1">H9+H13+H19</f>
        <v>5409473.3056000024</v>
      </c>
      <c r="I8" s="9">
        <f t="shared" ref="I8:J8" si="2">I9+I13+I19</f>
        <v>1123642.5123999999</v>
      </c>
      <c r="J8" s="9">
        <f t="shared" si="2"/>
        <v>1358252.3862000001</v>
      </c>
      <c r="K8" s="9">
        <f t="shared" ref="K8" si="3">K9+K13+K19</f>
        <v>1127212.2239000001</v>
      </c>
      <c r="L8" s="9">
        <f t="shared" ref="L8:O8" si="4">L9+L13+L19</f>
        <v>231040.1623</v>
      </c>
      <c r="M8" s="9">
        <f t="shared" si="4"/>
        <v>2870430.6</v>
      </c>
      <c r="N8" s="9">
        <f t="shared" si="4"/>
        <v>2379627.4</v>
      </c>
      <c r="O8" s="9">
        <f t="shared" si="4"/>
        <v>490803.20000000001</v>
      </c>
      <c r="P8" s="9">
        <f>P9+P13+P19</f>
        <v>4478954.6849999987</v>
      </c>
      <c r="Q8" s="9">
        <f t="shared" ref="Q8" si="5">Q9+Q13+Q19</f>
        <v>3684162.0862333318</v>
      </c>
      <c r="R8" s="9">
        <f t="shared" ref="R8" si="6">R9+R13+R19</f>
        <v>794792.59876666707</v>
      </c>
      <c r="S8" s="9">
        <f>S9+S13+S19</f>
        <v>3009128.5992000001</v>
      </c>
      <c r="T8" s="9">
        <f t="shared" ref="T8:U8" si="7">T9+T13+T19</f>
        <v>2457148.6991999997</v>
      </c>
      <c r="U8" s="9">
        <f t="shared" si="7"/>
        <v>551979.9</v>
      </c>
      <c r="V8" s="9">
        <f>V9+V13+V19</f>
        <v>2727556.5570126986</v>
      </c>
      <c r="W8" s="9">
        <f>W9+W13+W19</f>
        <v>2259453.0175432148</v>
      </c>
      <c r="X8" s="9">
        <f t="shared" ref="X8" si="8">X9+X13+X19</f>
        <v>468103.53946948348</v>
      </c>
      <c r="Y8" s="9">
        <f>Y9+Y13+Y19</f>
        <v>1751398.127987301</v>
      </c>
      <c r="Z8" s="9">
        <f t="shared" ref="Z8:AA8" si="9">Z9+Z13+Z19</f>
        <v>1424709.0686901172</v>
      </c>
      <c r="AA8" s="9">
        <f t="shared" si="9"/>
        <v>326689.05929718359</v>
      </c>
      <c r="AB8" s="9"/>
      <c r="AC8" s="9"/>
      <c r="AD8" s="9"/>
      <c r="AE8" s="9"/>
      <c r="AF8" s="9"/>
      <c r="AG8" s="9"/>
      <c r="AH8" s="9"/>
      <c r="AI8" s="9"/>
    </row>
    <row r="9" spans="1:38" ht="83.25" thickBot="1" x14ac:dyDescent="0.35">
      <c r="A9" s="66"/>
      <c r="B9" s="68">
        <v>11001</v>
      </c>
      <c r="C9" s="6" t="s">
        <v>13</v>
      </c>
      <c r="D9" s="9">
        <v>2812502.2043267996</v>
      </c>
      <c r="E9" s="9">
        <f>E12</f>
        <v>1601236.4310000001</v>
      </c>
      <c r="F9" s="9">
        <f>F12</f>
        <v>419955.31900000002</v>
      </c>
      <c r="G9" s="23">
        <f t="shared" ref="G9:G11" si="10">G10</f>
        <v>1516279.0870999997</v>
      </c>
      <c r="H9" s="9">
        <f t="shared" ref="H9:H11" si="11">H10</f>
        <v>1220895.3448999997</v>
      </c>
      <c r="I9" s="9">
        <f t="shared" ref="I9:I11" si="12">I10</f>
        <v>295383.7422000001</v>
      </c>
      <c r="J9" s="9">
        <f t="shared" ref="J9:J11" si="13">J10</f>
        <v>167731.5484</v>
      </c>
      <c r="K9" s="9">
        <f t="shared" ref="K9:K11" si="14">K10</f>
        <v>135111.5257</v>
      </c>
      <c r="L9" s="9">
        <f t="shared" ref="L9:P11" si="15">L10</f>
        <v>32620.022699999998</v>
      </c>
      <c r="M9" s="9">
        <f t="shared" si="15"/>
        <v>318354.10000000003</v>
      </c>
      <c r="N9" s="9">
        <f t="shared" si="15"/>
        <v>250073.90000000002</v>
      </c>
      <c r="O9" s="9">
        <f t="shared" si="15"/>
        <v>68280.2</v>
      </c>
      <c r="P9" s="9">
        <f t="shared" si="15"/>
        <v>504912.66290000034</v>
      </c>
      <c r="Q9" s="9">
        <f t="shared" ref="Q9:Q11" si="16">Q10</f>
        <v>380341.08610000042</v>
      </c>
      <c r="R9" s="9">
        <f t="shared" ref="R9:R11" si="17">R10</f>
        <v>124571.57679999992</v>
      </c>
      <c r="S9" s="9">
        <f t="shared" ref="S9:AA11" si="18">S10</f>
        <v>394421.39920000004</v>
      </c>
      <c r="T9" s="9">
        <f t="shared" si="18"/>
        <v>287186.19920000003</v>
      </c>
      <c r="U9" s="9">
        <f t="shared" si="18"/>
        <v>107235.2</v>
      </c>
      <c r="V9" s="9">
        <f t="shared" si="18"/>
        <v>308584.81701269845</v>
      </c>
      <c r="W9" s="9">
        <f>W10</f>
        <v>243643.2342098816</v>
      </c>
      <c r="X9" s="9">
        <f t="shared" si="18"/>
        <v>64941.582802816825</v>
      </c>
      <c r="Y9" s="9">
        <f t="shared" si="18"/>
        <v>196327.84588730193</v>
      </c>
      <c r="Z9" s="9">
        <f t="shared" si="18"/>
        <v>136697.85189011882</v>
      </c>
      <c r="AA9" s="9">
        <f t="shared" si="18"/>
        <v>59629.993997183097</v>
      </c>
      <c r="AB9" s="9"/>
      <c r="AC9" s="9"/>
      <c r="AD9" s="9"/>
      <c r="AE9" s="9"/>
      <c r="AF9" s="9"/>
      <c r="AG9" s="9"/>
      <c r="AH9" s="11"/>
      <c r="AI9" s="11"/>
    </row>
    <row r="10" spans="1:38" ht="17.25" thickBot="1" x14ac:dyDescent="0.35">
      <c r="A10" s="67"/>
      <c r="B10" s="68"/>
      <c r="C10" s="3" t="s">
        <v>14</v>
      </c>
      <c r="D10" s="9">
        <v>2812502.2043267996</v>
      </c>
      <c r="E10" s="9">
        <f>E11</f>
        <v>1601236.4310000001</v>
      </c>
      <c r="F10" s="9">
        <f>F12</f>
        <v>419955.31900000002</v>
      </c>
      <c r="G10" s="23">
        <f t="shared" si="10"/>
        <v>1516279.0870999997</v>
      </c>
      <c r="H10" s="9">
        <f t="shared" si="11"/>
        <v>1220895.3448999997</v>
      </c>
      <c r="I10" s="9">
        <f t="shared" si="12"/>
        <v>295383.7422000001</v>
      </c>
      <c r="J10" s="9">
        <f t="shared" si="13"/>
        <v>167731.5484</v>
      </c>
      <c r="K10" s="9">
        <f t="shared" si="14"/>
        <v>135111.5257</v>
      </c>
      <c r="L10" s="9">
        <f t="shared" si="15"/>
        <v>32620.022699999998</v>
      </c>
      <c r="M10" s="9">
        <f t="shared" si="15"/>
        <v>318354.10000000003</v>
      </c>
      <c r="N10" s="9">
        <f t="shared" si="15"/>
        <v>250073.90000000002</v>
      </c>
      <c r="O10" s="9">
        <f t="shared" si="15"/>
        <v>68280.2</v>
      </c>
      <c r="P10" s="9">
        <f t="shared" si="15"/>
        <v>504912.66290000034</v>
      </c>
      <c r="Q10" s="9">
        <f t="shared" si="16"/>
        <v>380341.08610000042</v>
      </c>
      <c r="R10" s="9">
        <f t="shared" si="17"/>
        <v>124571.57679999992</v>
      </c>
      <c r="S10" s="9">
        <f t="shared" ref="S10" si="19">S11</f>
        <v>394421.39920000004</v>
      </c>
      <c r="T10" s="9">
        <f t="shared" ref="T10:T11" si="20">T11</f>
        <v>287186.19920000003</v>
      </c>
      <c r="U10" s="9">
        <f t="shared" ref="U10:U11" si="21">U11</f>
        <v>107235.2</v>
      </c>
      <c r="V10" s="9">
        <f t="shared" si="18"/>
        <v>308584.81701269845</v>
      </c>
      <c r="W10" s="9">
        <f t="shared" si="18"/>
        <v>243643.2342098816</v>
      </c>
      <c r="X10" s="9">
        <f t="shared" si="18"/>
        <v>64941.582802816825</v>
      </c>
      <c r="Y10" s="9">
        <f t="shared" si="18"/>
        <v>196327.84588730193</v>
      </c>
      <c r="Z10" s="9">
        <f t="shared" si="18"/>
        <v>136697.85189011882</v>
      </c>
      <c r="AA10" s="9">
        <f t="shared" si="18"/>
        <v>59629.993997183097</v>
      </c>
      <c r="AB10" s="9"/>
      <c r="AC10" s="9"/>
      <c r="AD10" s="9"/>
      <c r="AE10" s="9"/>
      <c r="AF10" s="9"/>
      <c r="AG10" s="9"/>
      <c r="AH10" s="11"/>
      <c r="AI10" s="11"/>
    </row>
    <row r="11" spans="1:38" ht="17.25" thickBot="1" x14ac:dyDescent="0.35">
      <c r="A11" s="67"/>
      <c r="B11" s="68"/>
      <c r="C11" s="3" t="s">
        <v>15</v>
      </c>
      <c r="D11" s="9">
        <f>D12</f>
        <v>2021191.75</v>
      </c>
      <c r="E11" s="9">
        <f>E12</f>
        <v>1601236.4310000001</v>
      </c>
      <c r="F11" s="9">
        <f>F12</f>
        <v>419955.31900000002</v>
      </c>
      <c r="G11" s="23">
        <f t="shared" si="10"/>
        <v>1516279.0870999997</v>
      </c>
      <c r="H11" s="9">
        <f t="shared" si="11"/>
        <v>1220895.3448999997</v>
      </c>
      <c r="I11" s="9">
        <f t="shared" si="12"/>
        <v>295383.7422000001</v>
      </c>
      <c r="J11" s="9">
        <f t="shared" si="13"/>
        <v>167731.5484</v>
      </c>
      <c r="K11" s="9">
        <f t="shared" si="14"/>
        <v>135111.5257</v>
      </c>
      <c r="L11" s="9">
        <f t="shared" si="15"/>
        <v>32620.022699999998</v>
      </c>
      <c r="M11" s="9">
        <f t="shared" si="15"/>
        <v>318354.10000000003</v>
      </c>
      <c r="N11" s="9">
        <f t="shared" si="15"/>
        <v>250073.90000000002</v>
      </c>
      <c r="O11" s="9">
        <f t="shared" si="15"/>
        <v>68280.2</v>
      </c>
      <c r="P11" s="9">
        <f>P12</f>
        <v>504912.66290000034</v>
      </c>
      <c r="Q11" s="9">
        <f t="shared" si="16"/>
        <v>380341.08610000042</v>
      </c>
      <c r="R11" s="9">
        <f t="shared" si="17"/>
        <v>124571.57679999992</v>
      </c>
      <c r="S11" s="9">
        <f>S12</f>
        <v>394421.39920000004</v>
      </c>
      <c r="T11" s="9">
        <f t="shared" si="20"/>
        <v>287186.19920000003</v>
      </c>
      <c r="U11" s="9">
        <f t="shared" si="21"/>
        <v>107235.2</v>
      </c>
      <c r="V11" s="9">
        <f>V12</f>
        <v>308584.81701269845</v>
      </c>
      <c r="W11" s="9">
        <f t="shared" si="18"/>
        <v>243643.2342098816</v>
      </c>
      <c r="X11" s="9">
        <f t="shared" si="18"/>
        <v>64941.582802816825</v>
      </c>
      <c r="Y11" s="9">
        <f>Y12</f>
        <v>196327.84588730193</v>
      </c>
      <c r="Z11" s="9">
        <f t="shared" si="18"/>
        <v>136697.85189011882</v>
      </c>
      <c r="AA11" s="9">
        <f t="shared" si="18"/>
        <v>59629.993997183097</v>
      </c>
      <c r="AB11" s="9"/>
      <c r="AC11" s="9"/>
      <c r="AD11" s="9"/>
      <c r="AE11" s="9"/>
      <c r="AF11" s="9"/>
      <c r="AG11" s="9"/>
      <c r="AH11" s="9"/>
      <c r="AI11" s="9"/>
    </row>
    <row r="12" spans="1:38" ht="19.5" customHeight="1" thickBot="1" x14ac:dyDescent="0.35">
      <c r="A12" s="67"/>
      <c r="B12" s="68"/>
      <c r="C12" s="12" t="s">
        <v>16</v>
      </c>
      <c r="D12" s="13">
        <f>E12+F12</f>
        <v>2021191.75</v>
      </c>
      <c r="E12" s="13">
        <v>1601236.4310000001</v>
      </c>
      <c r="F12" s="13">
        <v>419955.31900000002</v>
      </c>
      <c r="G12" s="13">
        <f>H12+I12</f>
        <v>1516279.0870999997</v>
      </c>
      <c r="H12" s="14">
        <v>1220895.3448999997</v>
      </c>
      <c r="I12" s="14">
        <v>295383.7422000001</v>
      </c>
      <c r="J12" s="15">
        <f>K12+L12</f>
        <v>167731.5484</v>
      </c>
      <c r="K12" s="15">
        <v>135111.5257</v>
      </c>
      <c r="L12" s="15">
        <v>32620.022699999998</v>
      </c>
      <c r="M12" s="15">
        <f>N12+O12</f>
        <v>318354.10000000003</v>
      </c>
      <c r="N12" s="15">
        <v>250073.90000000002</v>
      </c>
      <c r="O12" s="15">
        <v>68280.2</v>
      </c>
      <c r="P12" s="14">
        <f>Q12+R12</f>
        <v>504912.66290000034</v>
      </c>
      <c r="Q12" s="14">
        <f>W12+Z12+AF12</f>
        <v>380341.08610000042</v>
      </c>
      <c r="R12" s="14">
        <f>X12+AA12+AG12</f>
        <v>124571.57679999992</v>
      </c>
      <c r="S12" s="14">
        <f>T12+U12</f>
        <v>394421.39920000004</v>
      </c>
      <c r="T12" s="14">
        <v>287186.19920000003</v>
      </c>
      <c r="U12" s="14">
        <v>107235.2</v>
      </c>
      <c r="V12" s="14">
        <f>W12+X12</f>
        <v>308584.81701269845</v>
      </c>
      <c r="W12" s="14">
        <v>243643.2342098816</v>
      </c>
      <c r="X12" s="14">
        <v>64941.582802816825</v>
      </c>
      <c r="Y12" s="14">
        <f>Z12+AA12</f>
        <v>196327.84588730193</v>
      </c>
      <c r="Z12" s="14">
        <f>E12-H12-W12</f>
        <v>136697.85189011882</v>
      </c>
      <c r="AA12" s="14">
        <f>F12-I12-X12</f>
        <v>59629.993997183097</v>
      </c>
      <c r="AB12" s="14"/>
      <c r="AC12" s="14"/>
      <c r="AD12" s="14"/>
      <c r="AE12" s="14"/>
      <c r="AF12" s="14"/>
      <c r="AG12" s="14"/>
      <c r="AH12" s="9"/>
      <c r="AI12" s="9"/>
    </row>
    <row r="13" spans="1:38" ht="64.5" thickBot="1" x14ac:dyDescent="0.35">
      <c r="A13" s="71"/>
      <c r="B13" s="83">
        <v>32001</v>
      </c>
      <c r="C13" s="3" t="s">
        <v>17</v>
      </c>
      <c r="D13" s="9">
        <f>D14</f>
        <v>6711565.5300000012</v>
      </c>
      <c r="E13" s="9">
        <f t="shared" ref="E13:F13" si="22">E14</f>
        <v>5592971.2750000013</v>
      </c>
      <c r="F13" s="9">
        <f t="shared" si="22"/>
        <v>1118594.2550000004</v>
      </c>
      <c r="G13" s="23">
        <f>G14</f>
        <v>3669145.1839000029</v>
      </c>
      <c r="H13" s="9">
        <f t="shared" ref="H13:H17" si="23">H14</f>
        <v>3057437.368600003</v>
      </c>
      <c r="I13" s="8">
        <f t="shared" ref="I13:I17" si="24">I14</f>
        <v>611707.8152999999</v>
      </c>
      <c r="J13" s="9">
        <f t="shared" ref="J13:J17" si="25">J14</f>
        <v>893183.82979999995</v>
      </c>
      <c r="K13" s="9">
        <f t="shared" ref="K13:K17" si="26">K14</f>
        <v>744319.85820000002</v>
      </c>
      <c r="L13" s="8">
        <f t="shared" ref="L13:O17" si="27">L14</f>
        <v>148863.97159999999</v>
      </c>
      <c r="M13" s="9">
        <f t="shared" si="27"/>
        <v>1870053.6</v>
      </c>
      <c r="N13" s="9">
        <f t="shared" si="27"/>
        <v>1561201.1</v>
      </c>
      <c r="O13" s="8">
        <f t="shared" si="27"/>
        <v>308852.5</v>
      </c>
      <c r="P13" s="9">
        <f t="shared" ref="P13:P17" si="28">P14</f>
        <v>3042420.3460999988</v>
      </c>
      <c r="Q13" s="9">
        <f t="shared" ref="Q13:Q17" si="29">Q14</f>
        <v>2535533.9063999983</v>
      </c>
      <c r="R13" s="8">
        <f t="shared" ref="R13:R17" si="30">R14</f>
        <v>506886.43970000045</v>
      </c>
      <c r="S13" s="9">
        <f>S14</f>
        <v>1701393.1</v>
      </c>
      <c r="T13" s="9">
        <f t="shared" ref="T13:AA17" si="31">T14</f>
        <v>1408907.2</v>
      </c>
      <c r="U13" s="9">
        <f t="shared" si="31"/>
        <v>292485.90000000002</v>
      </c>
      <c r="V13" s="9">
        <f>V14</f>
        <v>1983107.64</v>
      </c>
      <c r="W13" s="9">
        <f t="shared" si="31"/>
        <v>1652589.7</v>
      </c>
      <c r="X13" s="9">
        <f t="shared" si="31"/>
        <v>330517.94</v>
      </c>
      <c r="Y13" s="9">
        <f>Y14</f>
        <v>1059312.7060999989</v>
      </c>
      <c r="Z13" s="9">
        <f t="shared" si="31"/>
        <v>882944.20639999839</v>
      </c>
      <c r="AA13" s="9">
        <f t="shared" si="31"/>
        <v>176368.49970000045</v>
      </c>
      <c r="AB13" s="9"/>
      <c r="AC13" s="9"/>
      <c r="AD13" s="9"/>
      <c r="AE13" s="9"/>
      <c r="AF13" s="9"/>
      <c r="AG13" s="9"/>
      <c r="AH13" s="9"/>
      <c r="AI13" s="9"/>
    </row>
    <row r="14" spans="1:38" ht="17.25" thickBot="1" x14ac:dyDescent="0.35">
      <c r="A14" s="72"/>
      <c r="B14" s="84"/>
      <c r="C14" s="3" t="s">
        <v>14</v>
      </c>
      <c r="D14" s="11">
        <f>D15</f>
        <v>6711565.5300000012</v>
      </c>
      <c r="E14" s="11">
        <f t="shared" ref="E14:F14" si="32">E15</f>
        <v>5592971.2750000013</v>
      </c>
      <c r="F14" s="11">
        <f t="shared" si="32"/>
        <v>1118594.2550000004</v>
      </c>
      <c r="G14" s="24">
        <f t="shared" ref="G14:G17" si="33">G15</f>
        <v>3669145.1839000029</v>
      </c>
      <c r="H14" s="11">
        <f t="shared" si="23"/>
        <v>3057437.368600003</v>
      </c>
      <c r="I14" s="10">
        <f t="shared" si="24"/>
        <v>611707.8152999999</v>
      </c>
      <c r="J14" s="11">
        <f t="shared" si="25"/>
        <v>893183.82979999995</v>
      </c>
      <c r="K14" s="11">
        <f t="shared" si="26"/>
        <v>744319.85820000002</v>
      </c>
      <c r="L14" s="10">
        <f t="shared" si="27"/>
        <v>148863.97159999999</v>
      </c>
      <c r="M14" s="11">
        <f t="shared" si="27"/>
        <v>1870053.6</v>
      </c>
      <c r="N14" s="11">
        <f t="shared" si="27"/>
        <v>1561201.1</v>
      </c>
      <c r="O14" s="10">
        <f t="shared" si="27"/>
        <v>308852.5</v>
      </c>
      <c r="P14" s="11">
        <f t="shared" si="28"/>
        <v>3042420.3460999988</v>
      </c>
      <c r="Q14" s="11">
        <f t="shared" si="29"/>
        <v>2535533.9063999983</v>
      </c>
      <c r="R14" s="10">
        <f t="shared" si="30"/>
        <v>506886.43970000045</v>
      </c>
      <c r="S14" s="9">
        <f t="shared" ref="S14:S17" si="34">S15</f>
        <v>1701393.1</v>
      </c>
      <c r="T14" s="9">
        <f t="shared" ref="T14:T17" si="35">T15</f>
        <v>1408907.2</v>
      </c>
      <c r="U14" s="9">
        <f t="shared" ref="U14:AA17" si="36">U15</f>
        <v>292485.90000000002</v>
      </c>
      <c r="V14" s="9">
        <f t="shared" si="36"/>
        <v>1983107.64</v>
      </c>
      <c r="W14" s="9">
        <f t="shared" si="31"/>
        <v>1652589.7</v>
      </c>
      <c r="X14" s="9">
        <f t="shared" si="36"/>
        <v>330517.94</v>
      </c>
      <c r="Y14" s="9">
        <f t="shared" si="36"/>
        <v>1059312.7060999989</v>
      </c>
      <c r="Z14" s="9">
        <f t="shared" si="31"/>
        <v>882944.20639999839</v>
      </c>
      <c r="AA14" s="9">
        <f t="shared" si="36"/>
        <v>176368.49970000045</v>
      </c>
      <c r="AB14" s="9"/>
      <c r="AC14" s="9"/>
      <c r="AD14" s="9"/>
      <c r="AE14" s="9"/>
      <c r="AF14" s="9"/>
      <c r="AG14" s="9"/>
      <c r="AH14" s="11"/>
      <c r="AI14" s="11"/>
    </row>
    <row r="15" spans="1:38" ht="26.25" thickBot="1" x14ac:dyDescent="0.35">
      <c r="A15" s="72"/>
      <c r="B15" s="84"/>
      <c r="C15" s="3" t="s">
        <v>18</v>
      </c>
      <c r="D15" s="11">
        <f>D18</f>
        <v>6711565.5300000012</v>
      </c>
      <c r="E15" s="11">
        <f t="shared" ref="E15:F15" si="37">E18</f>
        <v>5592971.2750000013</v>
      </c>
      <c r="F15" s="11">
        <f t="shared" si="37"/>
        <v>1118594.2550000004</v>
      </c>
      <c r="G15" s="24">
        <f t="shared" si="33"/>
        <v>3669145.1839000029</v>
      </c>
      <c r="H15" s="11">
        <f t="shared" si="23"/>
        <v>3057437.368600003</v>
      </c>
      <c r="I15" s="10">
        <f t="shared" si="24"/>
        <v>611707.8152999999</v>
      </c>
      <c r="J15" s="11">
        <f t="shared" si="25"/>
        <v>893183.82979999995</v>
      </c>
      <c r="K15" s="11">
        <f t="shared" si="26"/>
        <v>744319.85820000002</v>
      </c>
      <c r="L15" s="10">
        <f t="shared" si="27"/>
        <v>148863.97159999999</v>
      </c>
      <c r="M15" s="11">
        <f t="shared" si="27"/>
        <v>1870053.6</v>
      </c>
      <c r="N15" s="11">
        <f t="shared" si="27"/>
        <v>1561201.1</v>
      </c>
      <c r="O15" s="10">
        <f t="shared" si="27"/>
        <v>308852.5</v>
      </c>
      <c r="P15" s="11">
        <f t="shared" si="28"/>
        <v>3042420.3460999988</v>
      </c>
      <c r="Q15" s="11">
        <f t="shared" si="29"/>
        <v>2535533.9063999983</v>
      </c>
      <c r="R15" s="10">
        <f t="shared" si="30"/>
        <v>506886.43970000045</v>
      </c>
      <c r="S15" s="9">
        <f t="shared" si="34"/>
        <v>1701393.1</v>
      </c>
      <c r="T15" s="9">
        <f t="shared" si="35"/>
        <v>1408907.2</v>
      </c>
      <c r="U15" s="9">
        <f t="shared" si="36"/>
        <v>292485.90000000002</v>
      </c>
      <c r="V15" s="9">
        <f t="shared" si="36"/>
        <v>1983107.64</v>
      </c>
      <c r="W15" s="9">
        <f t="shared" si="31"/>
        <v>1652589.7</v>
      </c>
      <c r="X15" s="9">
        <f>X16</f>
        <v>330517.94</v>
      </c>
      <c r="Y15" s="9">
        <f t="shared" si="36"/>
        <v>1059312.7060999989</v>
      </c>
      <c r="Z15" s="9">
        <f t="shared" si="31"/>
        <v>882944.20639999839</v>
      </c>
      <c r="AA15" s="9">
        <f t="shared" si="36"/>
        <v>176368.49970000045</v>
      </c>
      <c r="AB15" s="9"/>
      <c r="AC15" s="9"/>
      <c r="AD15" s="9"/>
      <c r="AE15" s="9"/>
      <c r="AF15" s="9"/>
      <c r="AG15" s="9"/>
      <c r="AH15" s="11"/>
      <c r="AI15" s="11"/>
      <c r="AK15" s="28">
        <v>1601236431</v>
      </c>
      <c r="AL15" s="28">
        <v>419955319</v>
      </c>
    </row>
    <row r="16" spans="1:38" ht="17.25" thickBot="1" x14ac:dyDescent="0.35">
      <c r="A16" s="72"/>
      <c r="B16" s="84"/>
      <c r="C16" s="3" t="s">
        <v>19</v>
      </c>
      <c r="D16" s="9">
        <f>D18</f>
        <v>6711565.5300000012</v>
      </c>
      <c r="E16" s="9">
        <f t="shared" ref="E16:F16" si="38">E18</f>
        <v>5592971.2750000013</v>
      </c>
      <c r="F16" s="9">
        <f t="shared" si="38"/>
        <v>1118594.2550000004</v>
      </c>
      <c r="G16" s="23">
        <f t="shared" si="33"/>
        <v>3669145.1839000029</v>
      </c>
      <c r="H16" s="9">
        <f t="shared" si="23"/>
        <v>3057437.368600003</v>
      </c>
      <c r="I16" s="8">
        <f t="shared" si="24"/>
        <v>611707.8152999999</v>
      </c>
      <c r="J16" s="9">
        <f t="shared" si="25"/>
        <v>893183.82979999995</v>
      </c>
      <c r="K16" s="9">
        <f t="shared" si="26"/>
        <v>744319.85820000002</v>
      </c>
      <c r="L16" s="8">
        <f t="shared" si="27"/>
        <v>148863.97159999999</v>
      </c>
      <c r="M16" s="9">
        <f t="shared" si="27"/>
        <v>1870053.6</v>
      </c>
      <c r="N16" s="9">
        <f t="shared" si="27"/>
        <v>1561201.1</v>
      </c>
      <c r="O16" s="8">
        <f t="shared" si="27"/>
        <v>308852.5</v>
      </c>
      <c r="P16" s="9">
        <f t="shared" si="28"/>
        <v>3042420.3460999988</v>
      </c>
      <c r="Q16" s="9">
        <f t="shared" si="29"/>
        <v>2535533.9063999983</v>
      </c>
      <c r="R16" s="8">
        <f t="shared" si="30"/>
        <v>506886.43970000045</v>
      </c>
      <c r="S16" s="9">
        <f t="shared" si="34"/>
        <v>1701393.1</v>
      </c>
      <c r="T16" s="9">
        <f t="shared" si="35"/>
        <v>1408907.2</v>
      </c>
      <c r="U16" s="9">
        <f t="shared" si="36"/>
        <v>292485.90000000002</v>
      </c>
      <c r="V16" s="9">
        <f t="shared" si="36"/>
        <v>1983107.64</v>
      </c>
      <c r="W16" s="9">
        <f t="shared" si="31"/>
        <v>1652589.7</v>
      </c>
      <c r="X16" s="9">
        <f>X17</f>
        <v>330517.94</v>
      </c>
      <c r="Y16" s="9">
        <f t="shared" si="36"/>
        <v>1059312.7060999989</v>
      </c>
      <c r="Z16" s="9">
        <f t="shared" si="31"/>
        <v>882944.20639999839</v>
      </c>
      <c r="AA16" s="9">
        <f t="shared" si="36"/>
        <v>176368.49970000045</v>
      </c>
      <c r="AB16" s="9"/>
      <c r="AC16" s="9"/>
      <c r="AD16" s="9"/>
      <c r="AE16" s="9"/>
      <c r="AF16" s="9"/>
      <c r="AG16" s="9"/>
      <c r="AH16" s="9"/>
      <c r="AI16" s="9"/>
      <c r="AK16" s="28">
        <v>5757131512</v>
      </c>
      <c r="AL16" s="28">
        <v>1155434018</v>
      </c>
    </row>
    <row r="17" spans="1:38" ht="17.25" thickBot="1" x14ac:dyDescent="0.35">
      <c r="A17" s="72"/>
      <c r="B17" s="84"/>
      <c r="C17" s="3" t="s">
        <v>20</v>
      </c>
      <c r="D17" s="17">
        <f>D18</f>
        <v>6711565.5300000012</v>
      </c>
      <c r="E17" s="17">
        <f t="shared" ref="E17:F17" si="39">E18</f>
        <v>5592971.2750000013</v>
      </c>
      <c r="F17" s="17">
        <f t="shared" si="39"/>
        <v>1118594.2550000004</v>
      </c>
      <c r="G17" s="25">
        <f t="shared" si="33"/>
        <v>3669145.1839000029</v>
      </c>
      <c r="H17" s="17">
        <f t="shared" si="23"/>
        <v>3057437.368600003</v>
      </c>
      <c r="I17" s="16">
        <f t="shared" si="24"/>
        <v>611707.8152999999</v>
      </c>
      <c r="J17" s="17">
        <f t="shared" si="25"/>
        <v>893183.82979999995</v>
      </c>
      <c r="K17" s="17">
        <f t="shared" si="26"/>
        <v>744319.85820000002</v>
      </c>
      <c r="L17" s="16">
        <f>L18</f>
        <v>148863.97159999999</v>
      </c>
      <c r="M17" s="17">
        <f>M18</f>
        <v>1870053.6</v>
      </c>
      <c r="N17" s="17">
        <f t="shared" si="27"/>
        <v>1561201.1</v>
      </c>
      <c r="O17" s="16">
        <f t="shared" si="27"/>
        <v>308852.5</v>
      </c>
      <c r="P17" s="17">
        <f t="shared" si="28"/>
        <v>3042420.3460999988</v>
      </c>
      <c r="Q17" s="17">
        <f t="shared" si="29"/>
        <v>2535533.9063999983</v>
      </c>
      <c r="R17" s="16">
        <f t="shared" si="30"/>
        <v>506886.43970000045</v>
      </c>
      <c r="S17" s="9">
        <f t="shared" si="34"/>
        <v>1701393.1</v>
      </c>
      <c r="T17" s="9">
        <f t="shared" si="35"/>
        <v>1408907.2</v>
      </c>
      <c r="U17" s="9">
        <f t="shared" si="36"/>
        <v>292485.90000000002</v>
      </c>
      <c r="V17" s="9">
        <f t="shared" si="36"/>
        <v>1983107.64</v>
      </c>
      <c r="W17" s="9">
        <f t="shared" si="31"/>
        <v>1652589.7</v>
      </c>
      <c r="X17" s="9">
        <f>X18</f>
        <v>330517.94</v>
      </c>
      <c r="Y17" s="9">
        <f t="shared" si="36"/>
        <v>1059312.7060999989</v>
      </c>
      <c r="Z17" s="9">
        <f t="shared" si="31"/>
        <v>882944.20639999839</v>
      </c>
      <c r="AA17" s="9">
        <f t="shared" si="36"/>
        <v>176368.49970000045</v>
      </c>
      <c r="AB17" s="9"/>
      <c r="AC17" s="9"/>
      <c r="AD17" s="9"/>
      <c r="AE17" s="9"/>
      <c r="AF17" s="9"/>
      <c r="AG17" s="9"/>
      <c r="AH17" s="9"/>
      <c r="AI17" s="9"/>
      <c r="AK17" s="28">
        <v>1731636548</v>
      </c>
      <c r="AL17" s="28">
        <v>346676675</v>
      </c>
    </row>
    <row r="18" spans="1:38" ht="26.25" thickBot="1" x14ac:dyDescent="0.35">
      <c r="A18" s="73"/>
      <c r="B18" s="85"/>
      <c r="C18" s="12" t="s">
        <v>21</v>
      </c>
      <c r="D18" s="13">
        <f>E18+F18</f>
        <v>6711565.5300000012</v>
      </c>
      <c r="E18" s="13">
        <v>5592971.2750000013</v>
      </c>
      <c r="F18" s="13">
        <v>1118594.2550000004</v>
      </c>
      <c r="G18" s="13">
        <f>H18+I18</f>
        <v>3669145.1839000029</v>
      </c>
      <c r="H18" s="14">
        <v>3057437.368600003</v>
      </c>
      <c r="I18" s="13">
        <v>611707.8152999999</v>
      </c>
      <c r="J18" s="15">
        <f>K18+L18</f>
        <v>893183.82979999995</v>
      </c>
      <c r="K18" s="15">
        <v>744319.85820000002</v>
      </c>
      <c r="L18" s="15">
        <v>148863.97159999999</v>
      </c>
      <c r="M18" s="15">
        <f>N18+O18</f>
        <v>1870053.6</v>
      </c>
      <c r="N18" s="15">
        <v>1561201.1</v>
      </c>
      <c r="O18" s="15">
        <v>308852.5</v>
      </c>
      <c r="P18" s="14">
        <f>Q18+R18</f>
        <v>3042420.3460999988</v>
      </c>
      <c r="Q18" s="14">
        <f>W18+Z18+AF18</f>
        <v>2535533.9063999983</v>
      </c>
      <c r="R18" s="14">
        <f>X18+AA18+AG18</f>
        <v>506886.43970000045</v>
      </c>
      <c r="S18" s="14">
        <f>T18+U18</f>
        <v>1701393.1</v>
      </c>
      <c r="T18" s="14">
        <v>1408907.2</v>
      </c>
      <c r="U18" s="14">
        <v>292485.90000000002</v>
      </c>
      <c r="V18" s="14">
        <f>W18+X18</f>
        <v>1983107.64</v>
      </c>
      <c r="W18" s="14">
        <v>1652589.7</v>
      </c>
      <c r="X18" s="14">
        <v>330517.94</v>
      </c>
      <c r="Y18" s="14">
        <f>Z18+AA18</f>
        <v>1059312.7060999989</v>
      </c>
      <c r="Z18" s="14">
        <f>E18-H18-W18</f>
        <v>882944.20639999839</v>
      </c>
      <c r="AA18" s="14">
        <f>F18-I18-X18</f>
        <v>176368.49970000045</v>
      </c>
      <c r="AB18" s="14"/>
      <c r="AC18" s="14"/>
      <c r="AD18" s="14"/>
      <c r="AE18" s="14"/>
      <c r="AF18" s="14"/>
      <c r="AG18" s="14"/>
      <c r="AH18" s="9"/>
      <c r="AI18" s="9"/>
    </row>
    <row r="19" spans="1:38" ht="132.75" thickBot="1" x14ac:dyDescent="0.35">
      <c r="A19" s="71"/>
      <c r="B19" s="83">
        <v>32002</v>
      </c>
      <c r="C19" s="6" t="s">
        <v>22</v>
      </c>
      <c r="D19" s="9">
        <f>D24</f>
        <v>2279313.2230000002</v>
      </c>
      <c r="E19" s="9">
        <f t="shared" ref="E19:F19" si="40">E24</f>
        <v>1899427.6858333335</v>
      </c>
      <c r="F19" s="9">
        <f t="shared" si="40"/>
        <v>379885.53716666671</v>
      </c>
      <c r="G19" s="23">
        <f t="shared" ref="G19:G23" si="41">G20</f>
        <v>1347691.5470000003</v>
      </c>
      <c r="H19" s="9">
        <f t="shared" ref="H19:H23" si="42">H20</f>
        <v>1131140.5921000002</v>
      </c>
      <c r="I19" s="9">
        <f t="shared" ref="I19:J23" si="43">I20</f>
        <v>216550.95490000001</v>
      </c>
      <c r="J19" s="9">
        <f t="shared" si="43"/>
        <v>297337.00800000003</v>
      </c>
      <c r="K19" s="9">
        <f t="shared" ref="K19:K23" si="44">K20</f>
        <v>247780.84000000003</v>
      </c>
      <c r="L19" s="9">
        <f t="shared" ref="L19:O23" si="45">L20</f>
        <v>49556.167999999998</v>
      </c>
      <c r="M19" s="9">
        <f t="shared" si="45"/>
        <v>682022.9</v>
      </c>
      <c r="N19" s="9">
        <f t="shared" si="45"/>
        <v>568352.4</v>
      </c>
      <c r="O19" s="9">
        <f t="shared" si="45"/>
        <v>113670.5</v>
      </c>
      <c r="P19" s="9">
        <f t="shared" ref="P19:P23" si="46">P20</f>
        <v>931621.67599999998</v>
      </c>
      <c r="Q19" s="9">
        <f t="shared" ref="Q19:Q23" si="47">Q20</f>
        <v>768287.09373333328</v>
      </c>
      <c r="R19" s="9">
        <f t="shared" ref="R19:R23" si="48">R20</f>
        <v>163334.58226666669</v>
      </c>
      <c r="S19" s="9">
        <f>S20</f>
        <v>913314.09999999986</v>
      </c>
      <c r="T19" s="9">
        <f t="shared" ref="T19:AA23" si="49">T20</f>
        <v>761055.29999999993</v>
      </c>
      <c r="U19" s="9">
        <f t="shared" si="49"/>
        <v>152258.79999999999</v>
      </c>
      <c r="V19" s="9">
        <f>V20</f>
        <v>435864.09999999992</v>
      </c>
      <c r="W19" s="9">
        <f t="shared" si="49"/>
        <v>363220.08333333326</v>
      </c>
      <c r="X19" s="9">
        <f t="shared" si="49"/>
        <v>72644.016666666648</v>
      </c>
      <c r="Y19" s="9">
        <f>Y20</f>
        <v>495757.57600000006</v>
      </c>
      <c r="Z19" s="9">
        <f t="shared" si="49"/>
        <v>405067.01040000003</v>
      </c>
      <c r="AA19" s="9">
        <f t="shared" si="49"/>
        <v>90690.565600000045</v>
      </c>
      <c r="AB19" s="9"/>
      <c r="AC19" s="9"/>
      <c r="AD19" s="9"/>
      <c r="AE19" s="9"/>
      <c r="AF19" s="9"/>
      <c r="AG19" s="9"/>
      <c r="AH19" s="9"/>
      <c r="AI19" s="9"/>
    </row>
    <row r="20" spans="1:38" ht="17.25" thickBot="1" x14ac:dyDescent="0.35">
      <c r="A20" s="72"/>
      <c r="B20" s="84"/>
      <c r="C20" s="3" t="s">
        <v>14</v>
      </c>
      <c r="D20" s="9">
        <f>D24</f>
        <v>2279313.2230000002</v>
      </c>
      <c r="E20" s="9">
        <f t="shared" ref="E20:F20" si="50">E24</f>
        <v>1899427.6858333335</v>
      </c>
      <c r="F20" s="9">
        <f t="shared" si="50"/>
        <v>379885.53716666671</v>
      </c>
      <c r="G20" s="23">
        <f t="shared" si="41"/>
        <v>1347691.5470000003</v>
      </c>
      <c r="H20" s="9">
        <f t="shared" si="42"/>
        <v>1131140.5921000002</v>
      </c>
      <c r="I20" s="9">
        <f t="shared" si="43"/>
        <v>216550.95490000001</v>
      </c>
      <c r="J20" s="9">
        <f t="shared" si="43"/>
        <v>297337.00800000003</v>
      </c>
      <c r="K20" s="9">
        <f t="shared" si="44"/>
        <v>247780.84000000003</v>
      </c>
      <c r="L20" s="9">
        <f t="shared" si="45"/>
        <v>49556.167999999998</v>
      </c>
      <c r="M20" s="9">
        <f t="shared" si="45"/>
        <v>682022.9</v>
      </c>
      <c r="N20" s="9">
        <f t="shared" si="45"/>
        <v>568352.4</v>
      </c>
      <c r="O20" s="9">
        <f t="shared" si="45"/>
        <v>113670.5</v>
      </c>
      <c r="P20" s="9">
        <f t="shared" si="46"/>
        <v>931621.67599999998</v>
      </c>
      <c r="Q20" s="9">
        <f t="shared" si="47"/>
        <v>768287.09373333328</v>
      </c>
      <c r="R20" s="9">
        <f t="shared" si="48"/>
        <v>163334.58226666669</v>
      </c>
      <c r="S20" s="9">
        <f t="shared" ref="S20:S23" si="51">S21</f>
        <v>913314.09999999986</v>
      </c>
      <c r="T20" s="9">
        <f t="shared" ref="T20:T23" si="52">T21</f>
        <v>761055.29999999993</v>
      </c>
      <c r="U20" s="9">
        <f t="shared" ref="U20:AA23" si="53">U21</f>
        <v>152258.79999999999</v>
      </c>
      <c r="V20" s="9">
        <f t="shared" si="53"/>
        <v>435864.09999999992</v>
      </c>
      <c r="W20" s="9">
        <f t="shared" si="49"/>
        <v>363220.08333333326</v>
      </c>
      <c r="X20" s="9">
        <f t="shared" si="53"/>
        <v>72644.016666666648</v>
      </c>
      <c r="Y20" s="9">
        <f t="shared" si="53"/>
        <v>495757.57600000006</v>
      </c>
      <c r="Z20" s="9">
        <f t="shared" si="49"/>
        <v>405067.01040000003</v>
      </c>
      <c r="AA20" s="9">
        <f t="shared" si="53"/>
        <v>90690.565600000045</v>
      </c>
      <c r="AB20" s="9"/>
      <c r="AC20" s="9"/>
      <c r="AD20" s="9"/>
      <c r="AE20" s="9"/>
      <c r="AF20" s="9"/>
      <c r="AG20" s="9"/>
      <c r="AH20" s="9"/>
      <c r="AI20" s="9"/>
    </row>
    <row r="21" spans="1:38" ht="26.25" thickBot="1" x14ac:dyDescent="0.35">
      <c r="A21" s="72"/>
      <c r="B21" s="84"/>
      <c r="C21" s="3" t="s">
        <v>18</v>
      </c>
      <c r="D21" s="9">
        <f>D24</f>
        <v>2279313.2230000002</v>
      </c>
      <c r="E21" s="9">
        <f t="shared" ref="E21:F21" si="54">E24</f>
        <v>1899427.6858333335</v>
      </c>
      <c r="F21" s="9">
        <f t="shared" si="54"/>
        <v>379885.53716666671</v>
      </c>
      <c r="G21" s="23">
        <f t="shared" si="41"/>
        <v>1347691.5470000003</v>
      </c>
      <c r="H21" s="9">
        <f t="shared" si="42"/>
        <v>1131140.5921000002</v>
      </c>
      <c r="I21" s="9">
        <f t="shared" si="43"/>
        <v>216550.95490000001</v>
      </c>
      <c r="J21" s="9">
        <f t="shared" si="43"/>
        <v>297337.00800000003</v>
      </c>
      <c r="K21" s="9">
        <f t="shared" si="44"/>
        <v>247780.84000000003</v>
      </c>
      <c r="L21" s="9">
        <f t="shared" si="45"/>
        <v>49556.167999999998</v>
      </c>
      <c r="M21" s="9">
        <f t="shared" si="45"/>
        <v>682022.9</v>
      </c>
      <c r="N21" s="9">
        <f t="shared" si="45"/>
        <v>568352.4</v>
      </c>
      <c r="O21" s="9">
        <f t="shared" si="45"/>
        <v>113670.5</v>
      </c>
      <c r="P21" s="9">
        <f t="shared" si="46"/>
        <v>931621.67599999998</v>
      </c>
      <c r="Q21" s="9">
        <f t="shared" si="47"/>
        <v>768287.09373333328</v>
      </c>
      <c r="R21" s="9">
        <f t="shared" si="48"/>
        <v>163334.58226666669</v>
      </c>
      <c r="S21" s="9">
        <f t="shared" si="51"/>
        <v>913314.09999999986</v>
      </c>
      <c r="T21" s="9">
        <f t="shared" si="52"/>
        <v>761055.29999999993</v>
      </c>
      <c r="U21" s="9">
        <f t="shared" si="53"/>
        <v>152258.79999999999</v>
      </c>
      <c r="V21" s="9">
        <f t="shared" si="53"/>
        <v>435864.09999999992</v>
      </c>
      <c r="W21" s="9">
        <f t="shared" si="49"/>
        <v>363220.08333333326</v>
      </c>
      <c r="X21" s="9">
        <f t="shared" si="53"/>
        <v>72644.016666666648</v>
      </c>
      <c r="Y21" s="9">
        <f t="shared" si="53"/>
        <v>495757.57600000006</v>
      </c>
      <c r="Z21" s="9">
        <f t="shared" si="49"/>
        <v>405067.01040000003</v>
      </c>
      <c r="AA21" s="9">
        <f t="shared" si="53"/>
        <v>90690.565600000045</v>
      </c>
      <c r="AB21" s="9"/>
      <c r="AC21" s="9"/>
      <c r="AD21" s="9"/>
      <c r="AE21" s="9"/>
      <c r="AF21" s="9"/>
      <c r="AG21" s="9"/>
      <c r="AH21" s="9"/>
      <c r="AI21" s="9"/>
    </row>
    <row r="22" spans="1:38" ht="17.25" thickBot="1" x14ac:dyDescent="0.35">
      <c r="A22" s="72"/>
      <c r="B22" s="84"/>
      <c r="C22" s="3" t="s">
        <v>19</v>
      </c>
      <c r="D22" s="9">
        <f>D24</f>
        <v>2279313.2230000002</v>
      </c>
      <c r="E22" s="9">
        <f t="shared" ref="E22:F22" si="55">E24</f>
        <v>1899427.6858333335</v>
      </c>
      <c r="F22" s="9">
        <f t="shared" si="55"/>
        <v>379885.53716666671</v>
      </c>
      <c r="G22" s="23">
        <f t="shared" si="41"/>
        <v>1347691.5470000003</v>
      </c>
      <c r="H22" s="9">
        <f t="shared" si="42"/>
        <v>1131140.5921000002</v>
      </c>
      <c r="I22" s="9">
        <f t="shared" si="43"/>
        <v>216550.95490000001</v>
      </c>
      <c r="J22" s="9">
        <f t="shared" si="43"/>
        <v>297337.00800000003</v>
      </c>
      <c r="K22" s="9">
        <f t="shared" si="44"/>
        <v>247780.84000000003</v>
      </c>
      <c r="L22" s="9">
        <f t="shared" si="45"/>
        <v>49556.167999999998</v>
      </c>
      <c r="M22" s="9">
        <f t="shared" si="45"/>
        <v>682022.9</v>
      </c>
      <c r="N22" s="9">
        <f t="shared" si="45"/>
        <v>568352.4</v>
      </c>
      <c r="O22" s="9">
        <f t="shared" si="45"/>
        <v>113670.5</v>
      </c>
      <c r="P22" s="9">
        <f t="shared" si="46"/>
        <v>931621.67599999998</v>
      </c>
      <c r="Q22" s="9">
        <f t="shared" si="47"/>
        <v>768287.09373333328</v>
      </c>
      <c r="R22" s="9">
        <f t="shared" si="48"/>
        <v>163334.58226666669</v>
      </c>
      <c r="S22" s="9">
        <f t="shared" si="51"/>
        <v>913314.09999999986</v>
      </c>
      <c r="T22" s="9">
        <f t="shared" si="52"/>
        <v>761055.29999999993</v>
      </c>
      <c r="U22" s="9">
        <f t="shared" si="53"/>
        <v>152258.79999999999</v>
      </c>
      <c r="V22" s="9">
        <f t="shared" si="53"/>
        <v>435864.09999999992</v>
      </c>
      <c r="W22" s="9">
        <f t="shared" si="49"/>
        <v>363220.08333333326</v>
      </c>
      <c r="X22" s="9">
        <f t="shared" si="53"/>
        <v>72644.016666666648</v>
      </c>
      <c r="Y22" s="9">
        <f t="shared" si="53"/>
        <v>495757.57600000006</v>
      </c>
      <c r="Z22" s="9">
        <f t="shared" si="49"/>
        <v>405067.01040000003</v>
      </c>
      <c r="AA22" s="9">
        <f t="shared" si="53"/>
        <v>90690.565600000045</v>
      </c>
      <c r="AB22" s="9"/>
      <c r="AC22" s="9"/>
      <c r="AD22" s="9"/>
      <c r="AE22" s="9"/>
      <c r="AF22" s="9"/>
      <c r="AG22" s="9"/>
      <c r="AH22" s="9"/>
      <c r="AI22" s="9"/>
    </row>
    <row r="23" spans="1:38" ht="17.25" thickBot="1" x14ac:dyDescent="0.35">
      <c r="A23" s="72"/>
      <c r="B23" s="84"/>
      <c r="C23" s="3" t="s">
        <v>23</v>
      </c>
      <c r="D23" s="9">
        <f>D24</f>
        <v>2279313.2230000002</v>
      </c>
      <c r="E23" s="9">
        <f t="shared" ref="E23:F23" si="56">E24</f>
        <v>1899427.6858333335</v>
      </c>
      <c r="F23" s="9">
        <f t="shared" si="56"/>
        <v>379885.53716666671</v>
      </c>
      <c r="G23" s="23">
        <f t="shared" si="41"/>
        <v>1347691.5470000003</v>
      </c>
      <c r="H23" s="9">
        <f t="shared" si="42"/>
        <v>1131140.5921000002</v>
      </c>
      <c r="I23" s="9">
        <f t="shared" si="43"/>
        <v>216550.95490000001</v>
      </c>
      <c r="J23" s="9">
        <f t="shared" si="43"/>
        <v>297337.00800000003</v>
      </c>
      <c r="K23" s="9">
        <f t="shared" si="44"/>
        <v>247780.84000000003</v>
      </c>
      <c r="L23" s="9">
        <f t="shared" si="45"/>
        <v>49556.167999999998</v>
      </c>
      <c r="M23" s="9">
        <f t="shared" si="45"/>
        <v>682022.9</v>
      </c>
      <c r="N23" s="9">
        <f t="shared" si="45"/>
        <v>568352.4</v>
      </c>
      <c r="O23" s="9">
        <f t="shared" si="45"/>
        <v>113670.5</v>
      </c>
      <c r="P23" s="9">
        <f t="shared" si="46"/>
        <v>931621.67599999998</v>
      </c>
      <c r="Q23" s="9">
        <f t="shared" si="47"/>
        <v>768287.09373333328</v>
      </c>
      <c r="R23" s="9">
        <f t="shared" si="48"/>
        <v>163334.58226666669</v>
      </c>
      <c r="S23" s="9">
        <f t="shared" si="51"/>
        <v>913314.09999999986</v>
      </c>
      <c r="T23" s="9">
        <f t="shared" si="52"/>
        <v>761055.29999999993</v>
      </c>
      <c r="U23" s="9">
        <f t="shared" si="53"/>
        <v>152258.79999999999</v>
      </c>
      <c r="V23" s="9">
        <f t="shared" si="53"/>
        <v>435864.09999999992</v>
      </c>
      <c r="W23" s="9">
        <f t="shared" si="49"/>
        <v>363220.08333333326</v>
      </c>
      <c r="X23" s="9">
        <f t="shared" si="53"/>
        <v>72644.016666666648</v>
      </c>
      <c r="Y23" s="9">
        <f t="shared" si="53"/>
        <v>495757.57600000006</v>
      </c>
      <c r="Z23" s="9">
        <f t="shared" si="49"/>
        <v>405067.01040000003</v>
      </c>
      <c r="AA23" s="9">
        <f t="shared" si="53"/>
        <v>90690.565600000045</v>
      </c>
      <c r="AB23" s="9"/>
      <c r="AC23" s="9"/>
      <c r="AD23" s="9"/>
      <c r="AE23" s="9"/>
      <c r="AF23" s="9"/>
      <c r="AG23" s="9"/>
      <c r="AH23" s="9"/>
      <c r="AI23" s="9"/>
    </row>
    <row r="24" spans="1:38" ht="24.75" customHeight="1" thickBot="1" x14ac:dyDescent="0.35">
      <c r="A24" s="73"/>
      <c r="B24" s="85"/>
      <c r="C24" s="12" t="s">
        <v>24</v>
      </c>
      <c r="D24" s="13">
        <f>E24+F24</f>
        <v>2279313.2230000002</v>
      </c>
      <c r="E24" s="13">
        <v>1899427.6858333335</v>
      </c>
      <c r="F24" s="13">
        <v>379885.53716666671</v>
      </c>
      <c r="G24" s="13">
        <f>H24+I24</f>
        <v>1347691.5470000003</v>
      </c>
      <c r="H24" s="14">
        <v>1131140.5921000002</v>
      </c>
      <c r="I24" s="13">
        <v>216550.95490000001</v>
      </c>
      <c r="J24" s="15">
        <f>K24+L24</f>
        <v>297337.00800000003</v>
      </c>
      <c r="K24" s="15">
        <v>247780.84000000003</v>
      </c>
      <c r="L24" s="15">
        <v>49556.167999999998</v>
      </c>
      <c r="M24" s="15">
        <f>N24+O24</f>
        <v>682022.9</v>
      </c>
      <c r="N24" s="15">
        <v>568352.4</v>
      </c>
      <c r="O24" s="15">
        <v>113670.5</v>
      </c>
      <c r="P24" s="14">
        <f>Q24+R24</f>
        <v>931621.67599999998</v>
      </c>
      <c r="Q24" s="14">
        <f>W24+Z24+AF24</f>
        <v>768287.09373333328</v>
      </c>
      <c r="R24" s="14">
        <f>X24+AA24+AG24</f>
        <v>163334.58226666669</v>
      </c>
      <c r="S24" s="14">
        <f>T24+U24</f>
        <v>913314.09999999986</v>
      </c>
      <c r="T24" s="14">
        <v>761055.29999999993</v>
      </c>
      <c r="U24" s="14">
        <v>152258.79999999999</v>
      </c>
      <c r="V24" s="14">
        <f>W24+X24</f>
        <v>435864.09999999992</v>
      </c>
      <c r="W24" s="14">
        <v>363220.08333333326</v>
      </c>
      <c r="X24" s="14">
        <v>72644.016666666648</v>
      </c>
      <c r="Y24" s="14">
        <f>Z24+AA24</f>
        <v>495757.57600000006</v>
      </c>
      <c r="Z24" s="14">
        <f>E24-H24-W24</f>
        <v>405067.01040000003</v>
      </c>
      <c r="AA24" s="14">
        <f>F24-I24-X24</f>
        <v>90690.565600000045</v>
      </c>
      <c r="AB24" s="14"/>
      <c r="AC24" s="14"/>
      <c r="AD24" s="14"/>
      <c r="AE24" s="14"/>
      <c r="AF24" s="14"/>
      <c r="AG24" s="14"/>
      <c r="AH24" s="9"/>
      <c r="AI24" s="9"/>
    </row>
    <row r="25" spans="1:38" x14ac:dyDescent="0.3">
      <c r="J25" s="28"/>
    </row>
    <row r="26" spans="1:38" x14ac:dyDescent="0.3">
      <c r="P26" s="28"/>
      <c r="T26" s="29"/>
    </row>
    <row r="27" spans="1:38" ht="19.5" x14ac:dyDescent="0.3">
      <c r="C27" s="20" t="s">
        <v>27</v>
      </c>
      <c r="N27" s="29"/>
      <c r="X27" s="28"/>
    </row>
    <row r="28" spans="1:38" x14ac:dyDescent="0.3">
      <c r="P28" s="30"/>
      <c r="R28" s="30"/>
      <c r="S28" s="30"/>
      <c r="T28" s="30"/>
    </row>
  </sheetData>
  <mergeCells count="55">
    <mergeCell ref="P3:R4"/>
    <mergeCell ref="U5:U6"/>
    <mergeCell ref="G5:G6"/>
    <mergeCell ref="W5:W6"/>
    <mergeCell ref="F5:F6"/>
    <mergeCell ref="A13:A18"/>
    <mergeCell ref="A19:A24"/>
    <mergeCell ref="A3:B6"/>
    <mergeCell ref="C3:C6"/>
    <mergeCell ref="D3:F4"/>
    <mergeCell ref="B19:B24"/>
    <mergeCell ref="B13:B18"/>
    <mergeCell ref="A7:C7"/>
    <mergeCell ref="A8:B8"/>
    <mergeCell ref="A9:A12"/>
    <mergeCell ref="B9:B12"/>
    <mergeCell ref="V5:V6"/>
    <mergeCell ref="N5:N6"/>
    <mergeCell ref="O5:O6"/>
    <mergeCell ref="P5:P6"/>
    <mergeCell ref="Q5:Q6"/>
    <mergeCell ref="D5:D6"/>
    <mergeCell ref="E5:E6"/>
    <mergeCell ref="T5:T6"/>
    <mergeCell ref="AG5:AG6"/>
    <mergeCell ref="AE5:AE6"/>
    <mergeCell ref="R5:R6"/>
    <mergeCell ref="S5:S6"/>
    <mergeCell ref="H5:H6"/>
    <mergeCell ref="I5:I6"/>
    <mergeCell ref="J5:J6"/>
    <mergeCell ref="K5:K6"/>
    <mergeCell ref="L5:L6"/>
    <mergeCell ref="M5:M6"/>
    <mergeCell ref="Y5:Y6"/>
    <mergeCell ref="Z5:Z6"/>
    <mergeCell ref="AA5:AA6"/>
    <mergeCell ref="AF5:AF6"/>
    <mergeCell ref="X5:X6"/>
    <mergeCell ref="AB4:AD4"/>
    <mergeCell ref="AB5:AB6"/>
    <mergeCell ref="AC5:AC6"/>
    <mergeCell ref="AD5:AD6"/>
    <mergeCell ref="A1:AI1"/>
    <mergeCell ref="A2:AI2"/>
    <mergeCell ref="G3:I4"/>
    <mergeCell ref="J3:L4"/>
    <mergeCell ref="M3:O4"/>
    <mergeCell ref="S3:U4"/>
    <mergeCell ref="V3:AG3"/>
    <mergeCell ref="AH3:AH6"/>
    <mergeCell ref="AI3:AI6"/>
    <mergeCell ref="V4:X4"/>
    <mergeCell ref="Y4:AA4"/>
    <mergeCell ref="AE4:AG4"/>
  </mergeCells>
  <pageMargins left="0.25" right="0.25" top="0.75" bottom="0.75" header="0.3" footer="0.3"/>
  <pageSetup paperSize="8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2"/>
  <sheetViews>
    <sheetView workbookViewId="0">
      <pane xSplit="3" ySplit="7" topLeftCell="K8" activePane="bottomRight" state="frozen"/>
      <selection pane="topRight" activeCell="D1" sqref="D1"/>
      <selection pane="bottomLeft" activeCell="A8" sqref="A8"/>
      <selection pane="bottomRight" activeCell="Y9" sqref="Y9"/>
    </sheetView>
  </sheetViews>
  <sheetFormatPr defaultRowHeight="16.5" x14ac:dyDescent="0.3"/>
  <cols>
    <col min="1" max="2" width="9.140625" style="4"/>
    <col min="3" max="3" width="37" style="4" customWidth="1"/>
    <col min="4" max="6" width="9.140625" style="4"/>
    <col min="7" max="7" width="12.28515625" style="4" bestFit="1" customWidth="1"/>
    <col min="8" max="8" width="12.5703125" style="4" bestFit="1" customWidth="1"/>
    <col min="9" max="9" width="12.42578125" style="4" customWidth="1"/>
    <col min="10" max="10" width="10.42578125" style="4" bestFit="1" customWidth="1"/>
    <col min="11" max="15" width="9.140625" style="4"/>
    <col min="16" max="16" width="11.5703125" style="4" bestFit="1" customWidth="1"/>
    <col min="17" max="17" width="9.140625" style="4"/>
    <col min="18" max="18" width="11.5703125" style="4" bestFit="1" customWidth="1"/>
    <col min="19" max="19" width="10" style="4" bestFit="1" customWidth="1"/>
    <col min="20" max="23" width="9.140625" style="4"/>
    <col min="24" max="24" width="10.42578125" style="4" bestFit="1" customWidth="1"/>
    <col min="25" max="26" width="9.140625" style="4"/>
    <col min="27" max="27" width="10.42578125" style="4" bestFit="1" customWidth="1"/>
    <col min="28" max="28" width="9.140625" style="4"/>
    <col min="29" max="29" width="6.5703125" style="4" customWidth="1"/>
    <col min="30" max="16384" width="9.140625" style="4"/>
  </cols>
  <sheetData>
    <row r="1" spans="1:32" s="7" customFormat="1" ht="17.25" x14ac:dyDescent="0.3">
      <c r="A1" s="40" t="s">
        <v>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</row>
    <row r="2" spans="1:32" s="7" customFormat="1" ht="17.25" thickBot="1" x14ac:dyDescent="0.35">
      <c r="A2" s="41" t="s">
        <v>26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2" ht="81" customHeight="1" thickBot="1" x14ac:dyDescent="0.35">
      <c r="A3" s="74" t="s">
        <v>0</v>
      </c>
      <c r="B3" s="75"/>
      <c r="C3" s="80" t="s">
        <v>1</v>
      </c>
      <c r="D3" s="74" t="s">
        <v>2</v>
      </c>
      <c r="E3" s="43"/>
      <c r="F3" s="44"/>
      <c r="G3" s="42" t="s">
        <v>33</v>
      </c>
      <c r="H3" s="43"/>
      <c r="I3" s="44"/>
      <c r="J3" s="42" t="s">
        <v>34</v>
      </c>
      <c r="K3" s="43"/>
      <c r="L3" s="44"/>
      <c r="M3" s="42" t="s">
        <v>31</v>
      </c>
      <c r="N3" s="43"/>
      <c r="O3" s="44"/>
      <c r="P3" s="42" t="s">
        <v>3</v>
      </c>
      <c r="Q3" s="43"/>
      <c r="R3" s="44"/>
      <c r="S3" s="42" t="s">
        <v>35</v>
      </c>
      <c r="T3" s="43"/>
      <c r="U3" s="44"/>
      <c r="V3" s="48" t="s">
        <v>4</v>
      </c>
      <c r="W3" s="49"/>
      <c r="X3" s="49"/>
      <c r="Y3" s="49"/>
      <c r="Z3" s="49"/>
      <c r="AA3" s="49"/>
      <c r="AB3" s="49"/>
      <c r="AC3" s="49"/>
      <c r="AD3" s="50"/>
      <c r="AE3" s="51" t="s">
        <v>5</v>
      </c>
      <c r="AF3" s="36" t="s">
        <v>6</v>
      </c>
    </row>
    <row r="4" spans="1:32" ht="17.25" thickBot="1" x14ac:dyDescent="0.35">
      <c r="A4" s="76"/>
      <c r="B4" s="77"/>
      <c r="C4" s="81"/>
      <c r="D4" s="78"/>
      <c r="E4" s="46"/>
      <c r="F4" s="47"/>
      <c r="G4" s="45"/>
      <c r="H4" s="46"/>
      <c r="I4" s="47"/>
      <c r="J4" s="45"/>
      <c r="K4" s="46"/>
      <c r="L4" s="47"/>
      <c r="M4" s="45"/>
      <c r="N4" s="46"/>
      <c r="O4" s="47"/>
      <c r="P4" s="45"/>
      <c r="Q4" s="46"/>
      <c r="R4" s="47"/>
      <c r="S4" s="45"/>
      <c r="T4" s="46"/>
      <c r="U4" s="47"/>
      <c r="V4" s="31" t="s">
        <v>7</v>
      </c>
      <c r="W4" s="32"/>
      <c r="X4" s="33"/>
      <c r="Y4" s="31" t="s">
        <v>30</v>
      </c>
      <c r="Z4" s="32"/>
      <c r="AA4" s="33"/>
      <c r="AB4" s="31" t="s">
        <v>32</v>
      </c>
      <c r="AC4" s="32"/>
      <c r="AD4" s="33"/>
      <c r="AE4" s="52"/>
      <c r="AF4" s="54"/>
    </row>
    <row r="5" spans="1:32" ht="33" customHeight="1" x14ac:dyDescent="0.3">
      <c r="A5" s="76"/>
      <c r="B5" s="77"/>
      <c r="C5" s="81"/>
      <c r="D5" s="69" t="s">
        <v>8</v>
      </c>
      <c r="E5" s="57" t="s">
        <v>9</v>
      </c>
      <c r="F5" s="86" t="s">
        <v>10</v>
      </c>
      <c r="G5" s="34" t="s">
        <v>8</v>
      </c>
      <c r="H5" s="36" t="s">
        <v>9</v>
      </c>
      <c r="I5" s="36" t="s">
        <v>10</v>
      </c>
      <c r="J5" s="55" t="s">
        <v>8</v>
      </c>
      <c r="K5" s="57" t="s">
        <v>9</v>
      </c>
      <c r="L5" s="57" t="s">
        <v>10</v>
      </c>
      <c r="M5" s="59" t="s">
        <v>8</v>
      </c>
      <c r="N5" s="36" t="s">
        <v>9</v>
      </c>
      <c r="O5" s="36" t="s">
        <v>10</v>
      </c>
      <c r="P5" s="34" t="s">
        <v>8</v>
      </c>
      <c r="Q5" s="36" t="s">
        <v>9</v>
      </c>
      <c r="R5" s="36" t="s">
        <v>10</v>
      </c>
      <c r="S5" s="34" t="s">
        <v>8</v>
      </c>
      <c r="T5" s="36" t="s">
        <v>9</v>
      </c>
      <c r="U5" s="36" t="s">
        <v>10</v>
      </c>
      <c r="V5" s="34" t="s">
        <v>8</v>
      </c>
      <c r="W5" s="36" t="s">
        <v>9</v>
      </c>
      <c r="X5" s="36" t="s">
        <v>10</v>
      </c>
      <c r="Y5" s="34" t="s">
        <v>8</v>
      </c>
      <c r="Z5" s="36" t="s">
        <v>9</v>
      </c>
      <c r="AA5" s="36" t="s">
        <v>10</v>
      </c>
      <c r="AB5" s="34" t="s">
        <v>8</v>
      </c>
      <c r="AC5" s="36" t="s">
        <v>9</v>
      </c>
      <c r="AD5" s="38" t="s">
        <v>10</v>
      </c>
      <c r="AE5" s="52"/>
      <c r="AF5" s="54"/>
    </row>
    <row r="6" spans="1:32" ht="23.25" customHeight="1" thickBot="1" x14ac:dyDescent="0.35">
      <c r="A6" s="78"/>
      <c r="B6" s="79"/>
      <c r="C6" s="82"/>
      <c r="D6" s="70"/>
      <c r="E6" s="58"/>
      <c r="F6" s="87"/>
      <c r="G6" s="35"/>
      <c r="H6" s="37"/>
      <c r="I6" s="37"/>
      <c r="J6" s="56"/>
      <c r="K6" s="58"/>
      <c r="L6" s="58"/>
      <c r="M6" s="60"/>
      <c r="N6" s="37"/>
      <c r="O6" s="37"/>
      <c r="P6" s="35"/>
      <c r="Q6" s="37"/>
      <c r="R6" s="37"/>
      <c r="S6" s="35"/>
      <c r="T6" s="37"/>
      <c r="U6" s="37"/>
      <c r="V6" s="35"/>
      <c r="W6" s="37"/>
      <c r="X6" s="37"/>
      <c r="Y6" s="35"/>
      <c r="Z6" s="37"/>
      <c r="AA6" s="37"/>
      <c r="AB6" s="35"/>
      <c r="AC6" s="37"/>
      <c r="AD6" s="39"/>
      <c r="AE6" s="53"/>
      <c r="AF6" s="37"/>
    </row>
    <row r="7" spans="1:32" ht="17.25" thickBot="1" x14ac:dyDescent="0.35">
      <c r="A7" s="61" t="s">
        <v>11</v>
      </c>
      <c r="B7" s="62"/>
      <c r="C7" s="63"/>
      <c r="D7" s="21"/>
      <c r="E7" s="21"/>
      <c r="F7" s="21"/>
      <c r="G7" s="2"/>
      <c r="H7" s="2"/>
      <c r="I7" s="2"/>
      <c r="J7" s="1"/>
      <c r="K7" s="1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33.75" thickBot="1" x14ac:dyDescent="0.35">
      <c r="A8" s="64">
        <v>1206</v>
      </c>
      <c r="B8" s="65"/>
      <c r="C8" s="5" t="s">
        <v>12</v>
      </c>
      <c r="D8" s="9">
        <v>23064.3</v>
      </c>
      <c r="E8" s="9">
        <v>19046.3</v>
      </c>
      <c r="F8" s="9">
        <v>4018.1</v>
      </c>
      <c r="G8" s="9">
        <v>13465.1</v>
      </c>
      <c r="H8" s="9">
        <v>11148.9</v>
      </c>
      <c r="I8" s="9">
        <v>2316.1999999999998</v>
      </c>
      <c r="J8" s="9">
        <v>2767</v>
      </c>
      <c r="K8" s="9">
        <v>2296.4</v>
      </c>
      <c r="L8" s="9">
        <v>470.5</v>
      </c>
      <c r="M8" s="9">
        <v>5813.4</v>
      </c>
      <c r="N8" s="9">
        <v>4819.3999999999996</v>
      </c>
      <c r="O8" s="9">
        <v>994</v>
      </c>
      <c r="P8" s="9">
        <v>3886.4</v>
      </c>
      <c r="Q8" s="9">
        <v>3165</v>
      </c>
      <c r="R8" s="9">
        <v>721.4</v>
      </c>
      <c r="S8" s="9">
        <v>6302.5</v>
      </c>
      <c r="T8" s="9">
        <v>5146.3999999999996</v>
      </c>
      <c r="U8" s="9">
        <v>1156.0999999999999</v>
      </c>
      <c r="V8" s="9">
        <v>5712.8</v>
      </c>
      <c r="W8" s="9">
        <v>4732.3</v>
      </c>
      <c r="X8" s="9">
        <v>980.4</v>
      </c>
      <c r="Y8" s="9">
        <v>3886.4</v>
      </c>
      <c r="Z8" s="9">
        <v>3165</v>
      </c>
      <c r="AA8" s="9">
        <v>721.4</v>
      </c>
      <c r="AB8" s="9"/>
      <c r="AC8" s="9"/>
      <c r="AD8" s="9"/>
      <c r="AE8" s="9"/>
      <c r="AF8" s="9"/>
    </row>
    <row r="9" spans="1:32" ht="83.25" thickBot="1" x14ac:dyDescent="0.35">
      <c r="A9" s="66"/>
      <c r="B9" s="68">
        <v>11001</v>
      </c>
      <c r="C9" s="6" t="s">
        <v>13</v>
      </c>
      <c r="D9" s="9">
        <v>4233.3</v>
      </c>
      <c r="E9" s="9">
        <v>3353.7</v>
      </c>
      <c r="F9" s="9">
        <v>879.6</v>
      </c>
      <c r="G9" s="9">
        <v>3132.8</v>
      </c>
      <c r="H9" s="9">
        <v>2522.6999999999998</v>
      </c>
      <c r="I9" s="9">
        <v>610.1</v>
      </c>
      <c r="J9" s="9">
        <v>334.1</v>
      </c>
      <c r="K9" s="9">
        <v>269</v>
      </c>
      <c r="L9" s="9">
        <v>65.099999999999994</v>
      </c>
      <c r="M9" s="9">
        <v>644.79999999999995</v>
      </c>
      <c r="N9" s="9">
        <v>506.5</v>
      </c>
      <c r="O9" s="9">
        <v>138.30000000000001</v>
      </c>
      <c r="P9" s="9">
        <v>454.2</v>
      </c>
      <c r="Q9" s="9">
        <v>320.8</v>
      </c>
      <c r="R9" s="9">
        <v>133.4</v>
      </c>
      <c r="S9" s="9">
        <v>826.1</v>
      </c>
      <c r="T9" s="9">
        <v>601.5</v>
      </c>
      <c r="U9" s="9">
        <v>224.6</v>
      </c>
      <c r="V9" s="9">
        <v>646.29999999999995</v>
      </c>
      <c r="W9" s="9">
        <v>510.3</v>
      </c>
      <c r="X9" s="9">
        <v>136</v>
      </c>
      <c r="Y9" s="9">
        <v>454.2</v>
      </c>
      <c r="Z9" s="9">
        <v>320.8</v>
      </c>
      <c r="AA9" s="9">
        <v>133.4</v>
      </c>
      <c r="AB9" s="9"/>
      <c r="AC9" s="9"/>
      <c r="AD9" s="9"/>
      <c r="AE9" s="11"/>
      <c r="AF9" s="11"/>
    </row>
    <row r="10" spans="1:32" ht="24" customHeight="1" thickBot="1" x14ac:dyDescent="0.35">
      <c r="A10" s="67"/>
      <c r="B10" s="68"/>
      <c r="C10" s="3" t="s">
        <v>14</v>
      </c>
      <c r="D10" s="9">
        <v>4233.3</v>
      </c>
      <c r="E10" s="9">
        <v>3353.7</v>
      </c>
      <c r="F10" s="9">
        <v>879.6</v>
      </c>
      <c r="G10" s="9">
        <v>3132.8</v>
      </c>
      <c r="H10" s="9">
        <v>2522.6999999999998</v>
      </c>
      <c r="I10" s="9">
        <v>610.1</v>
      </c>
      <c r="J10" s="9">
        <v>334.1</v>
      </c>
      <c r="K10" s="9">
        <v>269</v>
      </c>
      <c r="L10" s="9">
        <v>65.099999999999994</v>
      </c>
      <c r="M10" s="9">
        <v>644.79999999999995</v>
      </c>
      <c r="N10" s="9">
        <v>506.5</v>
      </c>
      <c r="O10" s="9">
        <v>138.30000000000001</v>
      </c>
      <c r="P10" s="9">
        <v>454.2</v>
      </c>
      <c r="Q10" s="9">
        <v>320.8</v>
      </c>
      <c r="R10" s="9">
        <v>133.4</v>
      </c>
      <c r="S10" s="9">
        <v>826.1</v>
      </c>
      <c r="T10" s="9">
        <v>601.5</v>
      </c>
      <c r="U10" s="9">
        <v>224.6</v>
      </c>
      <c r="V10" s="9">
        <v>646.29999999999995</v>
      </c>
      <c r="W10" s="9">
        <v>510.3</v>
      </c>
      <c r="X10" s="9">
        <v>136</v>
      </c>
      <c r="Y10" s="9">
        <v>454.2</v>
      </c>
      <c r="Z10" s="9">
        <v>320.8</v>
      </c>
      <c r="AA10" s="9">
        <v>133.4</v>
      </c>
      <c r="AB10" s="9"/>
      <c r="AC10" s="9"/>
      <c r="AD10" s="9"/>
      <c r="AE10" s="11"/>
      <c r="AF10" s="11"/>
    </row>
    <row r="11" spans="1:32" ht="21" customHeight="1" thickBot="1" x14ac:dyDescent="0.35">
      <c r="A11" s="67"/>
      <c r="B11" s="68"/>
      <c r="C11" s="3" t="s">
        <v>15</v>
      </c>
      <c r="D11" s="9">
        <v>4233.3</v>
      </c>
      <c r="E11" s="9">
        <v>3353.7</v>
      </c>
      <c r="F11" s="9">
        <v>879.6</v>
      </c>
      <c r="G11" s="9">
        <v>3132.8</v>
      </c>
      <c r="H11" s="9">
        <v>2522.6999999999998</v>
      </c>
      <c r="I11" s="9">
        <v>610.1</v>
      </c>
      <c r="J11" s="9">
        <v>334.1</v>
      </c>
      <c r="K11" s="9">
        <v>269</v>
      </c>
      <c r="L11" s="9">
        <v>65.099999999999994</v>
      </c>
      <c r="M11" s="9">
        <v>644.79999999999995</v>
      </c>
      <c r="N11" s="9">
        <v>506.5</v>
      </c>
      <c r="O11" s="9">
        <v>138.30000000000001</v>
      </c>
      <c r="P11" s="9">
        <v>454.2</v>
      </c>
      <c r="Q11" s="9">
        <v>320.8</v>
      </c>
      <c r="R11" s="9">
        <v>133.4</v>
      </c>
      <c r="S11" s="9">
        <v>826.1</v>
      </c>
      <c r="T11" s="9">
        <v>601.5</v>
      </c>
      <c r="U11" s="9">
        <v>224.6</v>
      </c>
      <c r="V11" s="9">
        <v>646.29999999999995</v>
      </c>
      <c r="W11" s="9">
        <v>510.3</v>
      </c>
      <c r="X11" s="9">
        <v>136</v>
      </c>
      <c r="Y11" s="9">
        <v>454.2</v>
      </c>
      <c r="Z11" s="9">
        <v>320.8</v>
      </c>
      <c r="AA11" s="9">
        <v>133.4</v>
      </c>
      <c r="AB11" s="9"/>
      <c r="AC11" s="9"/>
      <c r="AD11" s="9"/>
      <c r="AE11" s="9"/>
      <c r="AF11" s="9"/>
    </row>
    <row r="12" spans="1:32" ht="23.25" customHeight="1" thickBot="1" x14ac:dyDescent="0.35">
      <c r="A12" s="67"/>
      <c r="B12" s="68"/>
      <c r="C12" s="12" t="s">
        <v>16</v>
      </c>
      <c r="D12" s="13">
        <v>4233.3</v>
      </c>
      <c r="E12" s="13">
        <v>3353.7</v>
      </c>
      <c r="F12" s="13">
        <v>879.6</v>
      </c>
      <c r="G12" s="14">
        <v>3132.8</v>
      </c>
      <c r="H12" s="14">
        <v>2522.6999999999998</v>
      </c>
      <c r="I12" s="14">
        <v>610.1</v>
      </c>
      <c r="J12" s="27">
        <v>334.09</v>
      </c>
      <c r="K12" s="27">
        <v>269.02999999999997</v>
      </c>
      <c r="L12" s="27">
        <v>65.06</v>
      </c>
      <c r="M12" s="27">
        <v>644.75</v>
      </c>
      <c r="N12" s="15">
        <v>506.5</v>
      </c>
      <c r="O12" s="15">
        <v>138.30000000000001</v>
      </c>
      <c r="P12" s="14">
        <v>454.2</v>
      </c>
      <c r="Q12" s="14">
        <v>320.8</v>
      </c>
      <c r="R12" s="14">
        <v>133.4</v>
      </c>
      <c r="S12" s="14">
        <v>826.1</v>
      </c>
      <c r="T12" s="14">
        <v>601.5</v>
      </c>
      <c r="U12" s="14">
        <v>224.6</v>
      </c>
      <c r="V12" s="14">
        <v>646.29999999999995</v>
      </c>
      <c r="W12" s="14">
        <v>510.3</v>
      </c>
      <c r="X12" s="14">
        <v>136</v>
      </c>
      <c r="Y12" s="14">
        <v>454.2</v>
      </c>
      <c r="Z12" s="14">
        <v>320.8</v>
      </c>
      <c r="AA12" s="14">
        <v>133.4</v>
      </c>
      <c r="AB12" s="14">
        <v>274.39999999999998</v>
      </c>
      <c r="AC12" s="14"/>
      <c r="AD12" s="14"/>
      <c r="AE12" s="9"/>
      <c r="AF12" s="9"/>
    </row>
    <row r="13" spans="1:32" ht="64.5" thickBot="1" x14ac:dyDescent="0.35">
      <c r="A13" s="71"/>
      <c r="B13" s="83">
        <v>32001</v>
      </c>
      <c r="C13" s="3" t="s">
        <v>17</v>
      </c>
      <c r="D13" s="9">
        <v>14057.1</v>
      </c>
      <c r="E13" s="9">
        <v>11714.3</v>
      </c>
      <c r="F13" s="9">
        <v>2342.9</v>
      </c>
      <c r="G13" s="9">
        <v>7558.9</v>
      </c>
      <c r="H13" s="9">
        <v>6298.7</v>
      </c>
      <c r="I13" s="8">
        <v>1260.2</v>
      </c>
      <c r="J13" s="9">
        <v>1820.6</v>
      </c>
      <c r="K13" s="9">
        <v>1517.2</v>
      </c>
      <c r="L13" s="8">
        <v>303.39999999999998</v>
      </c>
      <c r="M13" s="9">
        <v>3787.4</v>
      </c>
      <c r="N13" s="9">
        <v>3161.9</v>
      </c>
      <c r="O13" s="8">
        <v>625.5</v>
      </c>
      <c r="P13" s="9">
        <v>2344.6999999999998</v>
      </c>
      <c r="Q13" s="9">
        <v>1954.3</v>
      </c>
      <c r="R13" s="8">
        <v>390.4</v>
      </c>
      <c r="S13" s="9">
        <v>3563.5</v>
      </c>
      <c r="T13" s="9">
        <v>2950.9</v>
      </c>
      <c r="U13" s="9">
        <v>612.6</v>
      </c>
      <c r="V13" s="9">
        <v>4153.5</v>
      </c>
      <c r="W13" s="9">
        <v>3461.3</v>
      </c>
      <c r="X13" s="9">
        <v>692.3</v>
      </c>
      <c r="Y13" s="9">
        <v>2344.6999999999998</v>
      </c>
      <c r="Z13" s="9">
        <v>1954.3</v>
      </c>
      <c r="AA13" s="9">
        <v>390.4</v>
      </c>
      <c r="AB13" s="9"/>
      <c r="AC13" s="9"/>
      <c r="AD13" s="9"/>
      <c r="AE13" s="9"/>
      <c r="AF13" s="9"/>
    </row>
    <row r="14" spans="1:32" ht="17.25" thickBot="1" x14ac:dyDescent="0.35">
      <c r="A14" s="72"/>
      <c r="B14" s="84"/>
      <c r="C14" s="3" t="s">
        <v>14</v>
      </c>
      <c r="D14" s="11">
        <v>14057.1</v>
      </c>
      <c r="E14" s="11">
        <v>11714.3</v>
      </c>
      <c r="F14" s="11">
        <v>2342.9</v>
      </c>
      <c r="G14" s="11">
        <v>7558.9</v>
      </c>
      <c r="H14" s="11">
        <v>6298.7</v>
      </c>
      <c r="I14" s="10">
        <v>1260.2</v>
      </c>
      <c r="J14" s="11">
        <v>1820.6</v>
      </c>
      <c r="K14" s="11">
        <v>1517.2</v>
      </c>
      <c r="L14" s="10">
        <v>303.39999999999998</v>
      </c>
      <c r="M14" s="11">
        <v>3787.4</v>
      </c>
      <c r="N14" s="11">
        <v>3161.9</v>
      </c>
      <c r="O14" s="10">
        <v>625.5</v>
      </c>
      <c r="P14" s="11">
        <v>2344.6999999999998</v>
      </c>
      <c r="Q14" s="11">
        <v>1954.3</v>
      </c>
      <c r="R14" s="10">
        <v>390.4</v>
      </c>
      <c r="S14" s="9">
        <v>3563.5</v>
      </c>
      <c r="T14" s="9">
        <v>2950.9</v>
      </c>
      <c r="U14" s="9">
        <v>612.6</v>
      </c>
      <c r="V14" s="9">
        <v>4153.5</v>
      </c>
      <c r="W14" s="9">
        <v>3461.3</v>
      </c>
      <c r="X14" s="9">
        <v>692.3</v>
      </c>
      <c r="Y14" s="9">
        <v>2344.6999999999998</v>
      </c>
      <c r="Z14" s="9">
        <v>1954.3</v>
      </c>
      <c r="AA14" s="9">
        <v>390.4</v>
      </c>
      <c r="AB14" s="9"/>
      <c r="AC14" s="9"/>
      <c r="AD14" s="9"/>
      <c r="AE14" s="11"/>
      <c r="AF14" s="11"/>
    </row>
    <row r="15" spans="1:32" ht="26.25" thickBot="1" x14ac:dyDescent="0.35">
      <c r="A15" s="72"/>
      <c r="B15" s="84"/>
      <c r="C15" s="3" t="s">
        <v>18</v>
      </c>
      <c r="D15" s="11">
        <v>14057.1</v>
      </c>
      <c r="E15" s="11">
        <v>11714.3</v>
      </c>
      <c r="F15" s="11">
        <v>2342.9</v>
      </c>
      <c r="G15" s="11">
        <v>7558.9</v>
      </c>
      <c r="H15" s="11">
        <v>6298.7</v>
      </c>
      <c r="I15" s="10">
        <v>1260.2</v>
      </c>
      <c r="J15" s="11">
        <v>1820.6</v>
      </c>
      <c r="K15" s="11">
        <v>1517.2</v>
      </c>
      <c r="L15" s="10">
        <v>303.39999999999998</v>
      </c>
      <c r="M15" s="11">
        <v>3787.4</v>
      </c>
      <c r="N15" s="11">
        <v>3161.9</v>
      </c>
      <c r="O15" s="10">
        <v>625.5</v>
      </c>
      <c r="P15" s="11">
        <v>2344.6999999999998</v>
      </c>
      <c r="Q15" s="11">
        <v>1954.3</v>
      </c>
      <c r="R15" s="10">
        <v>390.4</v>
      </c>
      <c r="S15" s="9">
        <v>3563.5</v>
      </c>
      <c r="T15" s="9">
        <v>2950.9</v>
      </c>
      <c r="U15" s="9">
        <v>612.6</v>
      </c>
      <c r="V15" s="9">
        <v>4153.5</v>
      </c>
      <c r="W15" s="9">
        <v>3461.3</v>
      </c>
      <c r="X15" s="9">
        <v>692.3</v>
      </c>
      <c r="Y15" s="9">
        <v>2344.6999999999998</v>
      </c>
      <c r="Z15" s="9">
        <v>1954.3</v>
      </c>
      <c r="AA15" s="9">
        <v>390.4</v>
      </c>
      <c r="AB15" s="9"/>
      <c r="AC15" s="9"/>
      <c r="AD15" s="9"/>
      <c r="AE15" s="11"/>
      <c r="AF15" s="11"/>
    </row>
    <row r="16" spans="1:32" ht="17.25" thickBot="1" x14ac:dyDescent="0.35">
      <c r="A16" s="72"/>
      <c r="B16" s="84"/>
      <c r="C16" s="3" t="s">
        <v>19</v>
      </c>
      <c r="D16" s="9">
        <v>14057.1</v>
      </c>
      <c r="E16" s="9">
        <v>11714.3</v>
      </c>
      <c r="F16" s="9">
        <v>2342.9</v>
      </c>
      <c r="G16" s="9">
        <v>7558.9</v>
      </c>
      <c r="H16" s="9">
        <v>6298.7</v>
      </c>
      <c r="I16" s="8">
        <v>1260.2</v>
      </c>
      <c r="J16" s="9">
        <v>1820.6</v>
      </c>
      <c r="K16" s="9">
        <v>1517.2</v>
      </c>
      <c r="L16" s="8">
        <v>303.39999999999998</v>
      </c>
      <c r="M16" s="9">
        <v>3787.4</v>
      </c>
      <c r="N16" s="9">
        <v>3161.9</v>
      </c>
      <c r="O16" s="8">
        <v>625.5</v>
      </c>
      <c r="P16" s="9">
        <v>2344.6999999999998</v>
      </c>
      <c r="Q16" s="9">
        <v>1954.3</v>
      </c>
      <c r="R16" s="8">
        <v>390.4</v>
      </c>
      <c r="S16" s="9">
        <v>3563.5</v>
      </c>
      <c r="T16" s="9">
        <v>2950.9</v>
      </c>
      <c r="U16" s="9">
        <v>612.6</v>
      </c>
      <c r="V16" s="9">
        <v>4153.5</v>
      </c>
      <c r="W16" s="9">
        <v>3461.3</v>
      </c>
      <c r="X16" s="9">
        <v>692.3</v>
      </c>
      <c r="Y16" s="9">
        <v>2344.6999999999998</v>
      </c>
      <c r="Z16" s="9">
        <v>1954.3</v>
      </c>
      <c r="AA16" s="9">
        <v>390.4</v>
      </c>
      <c r="AB16" s="9"/>
      <c r="AC16" s="9"/>
      <c r="AD16" s="9"/>
      <c r="AE16" s="9"/>
      <c r="AF16" s="9"/>
    </row>
    <row r="17" spans="1:32" ht="17.25" thickBot="1" x14ac:dyDescent="0.35">
      <c r="A17" s="72"/>
      <c r="B17" s="84"/>
      <c r="C17" s="3" t="s">
        <v>20</v>
      </c>
      <c r="D17" s="17">
        <v>14057.1</v>
      </c>
      <c r="E17" s="17">
        <v>11714.3</v>
      </c>
      <c r="F17" s="17">
        <v>2342.9</v>
      </c>
      <c r="G17" s="17">
        <v>7558.9</v>
      </c>
      <c r="H17" s="17">
        <v>6298.7</v>
      </c>
      <c r="I17" s="16">
        <v>1260.2</v>
      </c>
      <c r="J17" s="17">
        <v>1820.6</v>
      </c>
      <c r="K17" s="17">
        <v>1517.2</v>
      </c>
      <c r="L17" s="16">
        <v>303.39999999999998</v>
      </c>
      <c r="M17" s="17">
        <v>3787.4</v>
      </c>
      <c r="N17" s="17">
        <v>3161.9</v>
      </c>
      <c r="O17" s="16">
        <v>625.5</v>
      </c>
      <c r="P17" s="17">
        <v>2344.6999999999998</v>
      </c>
      <c r="Q17" s="17">
        <v>1954.3</v>
      </c>
      <c r="R17" s="16">
        <v>390.4</v>
      </c>
      <c r="S17" s="9">
        <v>3563.5</v>
      </c>
      <c r="T17" s="9">
        <v>2950.9</v>
      </c>
      <c r="U17" s="9">
        <v>612.6</v>
      </c>
      <c r="V17" s="9">
        <v>4153.5</v>
      </c>
      <c r="W17" s="9">
        <v>3461.3</v>
      </c>
      <c r="X17" s="9">
        <v>692.3</v>
      </c>
      <c r="Y17" s="9">
        <v>2344.6999999999998</v>
      </c>
      <c r="Z17" s="9">
        <v>1954.3</v>
      </c>
      <c r="AA17" s="9">
        <v>390.4</v>
      </c>
      <c r="AB17" s="9"/>
      <c r="AC17" s="9"/>
      <c r="AD17" s="9"/>
      <c r="AE17" s="9"/>
      <c r="AF17" s="9"/>
    </row>
    <row r="18" spans="1:32" ht="26.25" thickBot="1" x14ac:dyDescent="0.35">
      <c r="A18" s="73"/>
      <c r="B18" s="85"/>
      <c r="C18" s="12" t="s">
        <v>21</v>
      </c>
      <c r="D18" s="13">
        <v>14057.1</v>
      </c>
      <c r="E18" s="13">
        <v>11714.3</v>
      </c>
      <c r="F18" s="13">
        <v>2342.9</v>
      </c>
      <c r="G18" s="14">
        <v>7558.9</v>
      </c>
      <c r="H18" s="14">
        <v>6298.7</v>
      </c>
      <c r="I18" s="13">
        <v>1260.2</v>
      </c>
      <c r="J18" s="15">
        <v>1820.6</v>
      </c>
      <c r="K18" s="15">
        <v>1517.2</v>
      </c>
      <c r="L18" s="15">
        <v>303.39999999999998</v>
      </c>
      <c r="M18" s="27">
        <v>3787.37</v>
      </c>
      <c r="N18" s="15">
        <v>3161.9</v>
      </c>
      <c r="O18" s="15">
        <v>625.5</v>
      </c>
      <c r="P18" s="14">
        <v>2344.6999999999998</v>
      </c>
      <c r="Q18" s="14">
        <v>1954.3</v>
      </c>
      <c r="R18" s="14">
        <v>390.4</v>
      </c>
      <c r="S18" s="14">
        <v>3563.5</v>
      </c>
      <c r="T18" s="14">
        <v>2950.9</v>
      </c>
      <c r="U18" s="14">
        <v>612.6</v>
      </c>
      <c r="V18" s="14">
        <v>4153.5</v>
      </c>
      <c r="W18" s="14">
        <v>3461.3</v>
      </c>
      <c r="X18" s="14">
        <v>692.3</v>
      </c>
      <c r="Y18" s="14">
        <v>2344.6999999999998</v>
      </c>
      <c r="Z18" s="14">
        <v>1954.3</v>
      </c>
      <c r="AA18" s="14">
        <v>390.4</v>
      </c>
      <c r="AB18" s="14">
        <v>2934.7</v>
      </c>
      <c r="AC18" s="14"/>
      <c r="AD18" s="14"/>
      <c r="AE18" s="9"/>
      <c r="AF18" s="9"/>
    </row>
    <row r="19" spans="1:32" ht="132.75" thickBot="1" x14ac:dyDescent="0.35">
      <c r="A19" s="71"/>
      <c r="B19" s="83">
        <v>32002</v>
      </c>
      <c r="C19" s="6" t="s">
        <v>22</v>
      </c>
      <c r="D19" s="9">
        <v>4773.8999999999996</v>
      </c>
      <c r="E19" s="9">
        <v>3978.3</v>
      </c>
      <c r="F19" s="9">
        <v>795.7</v>
      </c>
      <c r="G19" s="9">
        <v>2773.4</v>
      </c>
      <c r="H19" s="9">
        <v>2327.5</v>
      </c>
      <c r="I19" s="9">
        <v>445.9</v>
      </c>
      <c r="J19" s="9">
        <v>612.20000000000005</v>
      </c>
      <c r="K19" s="9">
        <v>510.2</v>
      </c>
      <c r="L19" s="9">
        <v>102</v>
      </c>
      <c r="M19" s="9">
        <v>1381.3</v>
      </c>
      <c r="N19" s="9">
        <v>1151.0999999999999</v>
      </c>
      <c r="O19" s="9">
        <v>230.2</v>
      </c>
      <c r="P19" s="9">
        <v>1087.5999999999999</v>
      </c>
      <c r="Q19" s="9">
        <v>890</v>
      </c>
      <c r="R19" s="9">
        <v>197.6</v>
      </c>
      <c r="S19" s="9">
        <v>1912.9</v>
      </c>
      <c r="T19" s="9">
        <v>1594</v>
      </c>
      <c r="U19" s="9">
        <v>318.89999999999998</v>
      </c>
      <c r="V19" s="9">
        <v>912.9</v>
      </c>
      <c r="W19" s="9">
        <v>760.7</v>
      </c>
      <c r="X19" s="9">
        <v>152.1</v>
      </c>
      <c r="Y19" s="9">
        <v>1087.5999999999999</v>
      </c>
      <c r="Z19" s="9">
        <v>890</v>
      </c>
      <c r="AA19" s="9">
        <v>197.6</v>
      </c>
      <c r="AB19" s="9"/>
      <c r="AC19" s="9"/>
      <c r="AD19" s="9"/>
      <c r="AE19" s="9"/>
      <c r="AF19" s="9"/>
    </row>
    <row r="20" spans="1:32" ht="17.25" thickBot="1" x14ac:dyDescent="0.35">
      <c r="A20" s="72"/>
      <c r="B20" s="84"/>
      <c r="C20" s="3" t="s">
        <v>14</v>
      </c>
      <c r="D20" s="9">
        <v>4773.8999999999996</v>
      </c>
      <c r="E20" s="9">
        <v>3978.3</v>
      </c>
      <c r="F20" s="9">
        <v>795.7</v>
      </c>
      <c r="G20" s="9">
        <v>2773.4</v>
      </c>
      <c r="H20" s="9">
        <v>2327.5</v>
      </c>
      <c r="I20" s="9">
        <v>445.9</v>
      </c>
      <c r="J20" s="9">
        <v>612.20000000000005</v>
      </c>
      <c r="K20" s="9">
        <v>510.2</v>
      </c>
      <c r="L20" s="9">
        <v>102</v>
      </c>
      <c r="M20" s="9">
        <v>1381.3</v>
      </c>
      <c r="N20" s="9">
        <v>1151.0999999999999</v>
      </c>
      <c r="O20" s="9">
        <v>230.2</v>
      </c>
      <c r="P20" s="9">
        <v>1087.5999999999999</v>
      </c>
      <c r="Q20" s="9">
        <v>890</v>
      </c>
      <c r="R20" s="9">
        <v>197.6</v>
      </c>
      <c r="S20" s="9">
        <v>1912.9</v>
      </c>
      <c r="T20" s="9">
        <v>1594</v>
      </c>
      <c r="U20" s="9">
        <v>318.89999999999998</v>
      </c>
      <c r="V20" s="9">
        <v>912.9</v>
      </c>
      <c r="W20" s="9">
        <v>760.7</v>
      </c>
      <c r="X20" s="9">
        <v>152.1</v>
      </c>
      <c r="Y20" s="9">
        <v>1087.5999999999999</v>
      </c>
      <c r="Z20" s="9">
        <v>890</v>
      </c>
      <c r="AA20" s="9">
        <v>197.6</v>
      </c>
      <c r="AB20" s="9"/>
      <c r="AC20" s="9"/>
      <c r="AD20" s="9"/>
      <c r="AE20" s="9"/>
      <c r="AF20" s="9"/>
    </row>
    <row r="21" spans="1:32" ht="26.25" thickBot="1" x14ac:dyDescent="0.35">
      <c r="A21" s="72"/>
      <c r="B21" s="84"/>
      <c r="C21" s="3" t="s">
        <v>18</v>
      </c>
      <c r="D21" s="9">
        <v>4773.8999999999996</v>
      </c>
      <c r="E21" s="9">
        <v>3978.3</v>
      </c>
      <c r="F21" s="9">
        <v>795.7</v>
      </c>
      <c r="G21" s="9">
        <v>2773.4</v>
      </c>
      <c r="H21" s="9">
        <v>2327.5</v>
      </c>
      <c r="I21" s="9">
        <v>445.9</v>
      </c>
      <c r="J21" s="9">
        <v>612.20000000000005</v>
      </c>
      <c r="K21" s="9">
        <v>510.2</v>
      </c>
      <c r="L21" s="9">
        <v>102</v>
      </c>
      <c r="M21" s="9">
        <v>1381.3</v>
      </c>
      <c r="N21" s="9">
        <v>1151.0999999999999</v>
      </c>
      <c r="O21" s="9">
        <v>230.2</v>
      </c>
      <c r="P21" s="9">
        <v>1087.5999999999999</v>
      </c>
      <c r="Q21" s="9">
        <v>890</v>
      </c>
      <c r="R21" s="9">
        <v>197.6</v>
      </c>
      <c r="S21" s="9">
        <v>1912.9</v>
      </c>
      <c r="T21" s="9">
        <v>1594</v>
      </c>
      <c r="U21" s="9">
        <v>318.89999999999998</v>
      </c>
      <c r="V21" s="9">
        <v>912.9</v>
      </c>
      <c r="W21" s="9">
        <v>760.7</v>
      </c>
      <c r="X21" s="9">
        <v>152.1</v>
      </c>
      <c r="Y21" s="9">
        <v>1087.5999999999999</v>
      </c>
      <c r="Z21" s="9">
        <v>890</v>
      </c>
      <c r="AA21" s="9">
        <v>197.6</v>
      </c>
      <c r="AB21" s="9"/>
      <c r="AC21" s="9"/>
      <c r="AD21" s="9"/>
      <c r="AE21" s="9"/>
      <c r="AF21" s="9"/>
    </row>
    <row r="22" spans="1:32" ht="17.25" thickBot="1" x14ac:dyDescent="0.35">
      <c r="A22" s="72"/>
      <c r="B22" s="84"/>
      <c r="C22" s="3" t="s">
        <v>19</v>
      </c>
      <c r="D22" s="9">
        <v>4773.8999999999996</v>
      </c>
      <c r="E22" s="9">
        <v>3978.3</v>
      </c>
      <c r="F22" s="9">
        <v>795.7</v>
      </c>
      <c r="G22" s="9">
        <v>2773.4</v>
      </c>
      <c r="H22" s="9">
        <v>2327.5</v>
      </c>
      <c r="I22" s="9">
        <v>445.9</v>
      </c>
      <c r="J22" s="9">
        <v>612.20000000000005</v>
      </c>
      <c r="K22" s="9">
        <v>510.2</v>
      </c>
      <c r="L22" s="9">
        <v>102</v>
      </c>
      <c r="M22" s="9">
        <v>1381.3</v>
      </c>
      <c r="N22" s="9">
        <v>1151.0999999999999</v>
      </c>
      <c r="O22" s="9">
        <v>230.2</v>
      </c>
      <c r="P22" s="9">
        <v>1087.5999999999999</v>
      </c>
      <c r="Q22" s="9">
        <v>890</v>
      </c>
      <c r="R22" s="9">
        <v>197.6</v>
      </c>
      <c r="S22" s="9">
        <v>1912.9</v>
      </c>
      <c r="T22" s="9">
        <v>1594</v>
      </c>
      <c r="U22" s="9">
        <v>318.89999999999998</v>
      </c>
      <c r="V22" s="9">
        <v>912.9</v>
      </c>
      <c r="W22" s="9">
        <v>760.7</v>
      </c>
      <c r="X22" s="9">
        <v>152.1</v>
      </c>
      <c r="Y22" s="9">
        <v>1087.5999999999999</v>
      </c>
      <c r="Z22" s="9">
        <v>890</v>
      </c>
      <c r="AA22" s="9">
        <v>197.6</v>
      </c>
      <c r="AB22" s="9"/>
      <c r="AC22" s="9"/>
      <c r="AD22" s="9"/>
      <c r="AE22" s="9"/>
      <c r="AF22" s="9"/>
    </row>
    <row r="23" spans="1:32" ht="17.25" thickBot="1" x14ac:dyDescent="0.35">
      <c r="A23" s="72"/>
      <c r="B23" s="84"/>
      <c r="C23" s="3" t="s">
        <v>23</v>
      </c>
      <c r="D23" s="9">
        <v>4773.8999999999996</v>
      </c>
      <c r="E23" s="9">
        <v>3978.3</v>
      </c>
      <c r="F23" s="9">
        <v>795.7</v>
      </c>
      <c r="G23" s="9">
        <v>2773.4</v>
      </c>
      <c r="H23" s="9">
        <v>2327.5</v>
      </c>
      <c r="I23" s="9">
        <v>445.9</v>
      </c>
      <c r="J23" s="9">
        <v>612.20000000000005</v>
      </c>
      <c r="K23" s="9">
        <v>510.2</v>
      </c>
      <c r="L23" s="9">
        <v>102</v>
      </c>
      <c r="M23" s="9">
        <v>1381.3</v>
      </c>
      <c r="N23" s="9">
        <v>1151.0999999999999</v>
      </c>
      <c r="O23" s="9">
        <v>230.2</v>
      </c>
      <c r="P23" s="9">
        <v>1087.5999999999999</v>
      </c>
      <c r="Q23" s="9">
        <v>890</v>
      </c>
      <c r="R23" s="9">
        <v>197.6</v>
      </c>
      <c r="S23" s="9">
        <v>1912.9</v>
      </c>
      <c r="T23" s="9">
        <v>1594</v>
      </c>
      <c r="U23" s="9">
        <v>318.89999999999998</v>
      </c>
      <c r="V23" s="9">
        <v>912.9</v>
      </c>
      <c r="W23" s="9">
        <v>760.7</v>
      </c>
      <c r="X23" s="9">
        <v>152.1</v>
      </c>
      <c r="Y23" s="9">
        <v>1087.5999999999999</v>
      </c>
      <c r="Z23" s="9">
        <v>890</v>
      </c>
      <c r="AA23" s="9">
        <v>197.6</v>
      </c>
      <c r="AB23" s="9"/>
      <c r="AC23" s="9"/>
      <c r="AD23" s="9"/>
      <c r="AE23" s="9"/>
      <c r="AF23" s="9"/>
    </row>
    <row r="24" spans="1:32" ht="17.25" thickBot="1" x14ac:dyDescent="0.35">
      <c r="A24" s="73"/>
      <c r="B24" s="85"/>
      <c r="C24" s="12" t="s">
        <v>24</v>
      </c>
      <c r="D24" s="13">
        <v>4773.8999999999996</v>
      </c>
      <c r="E24" s="13">
        <v>3978.3</v>
      </c>
      <c r="F24" s="13">
        <v>795.7</v>
      </c>
      <c r="G24" s="14">
        <v>2773.4</v>
      </c>
      <c r="H24" s="13">
        <v>2327.5</v>
      </c>
      <c r="I24" s="13">
        <v>445.9</v>
      </c>
      <c r="J24" s="15">
        <v>612.20000000000005</v>
      </c>
      <c r="K24" s="15">
        <v>510.2</v>
      </c>
      <c r="L24" s="15">
        <v>102</v>
      </c>
      <c r="M24" s="27">
        <v>1381.28</v>
      </c>
      <c r="N24" s="15">
        <v>1151.0999999999999</v>
      </c>
      <c r="O24" s="15">
        <v>230.2</v>
      </c>
      <c r="P24" s="14">
        <v>1087.5999999999999</v>
      </c>
      <c r="Q24" s="14">
        <v>890</v>
      </c>
      <c r="R24" s="14">
        <v>197.6</v>
      </c>
      <c r="S24" s="14">
        <v>1912.9</v>
      </c>
      <c r="T24" s="14">
        <v>1594</v>
      </c>
      <c r="U24" s="14">
        <v>318.89999999999998</v>
      </c>
      <c r="V24" s="14">
        <v>912.9</v>
      </c>
      <c r="W24" s="14">
        <v>760.7</v>
      </c>
      <c r="X24" s="14">
        <v>152.1</v>
      </c>
      <c r="Y24" s="14">
        <v>1087.5999999999999</v>
      </c>
      <c r="Z24" s="14">
        <v>890</v>
      </c>
      <c r="AA24" s="14">
        <v>197.6</v>
      </c>
      <c r="AB24" s="14">
        <v>87.6</v>
      </c>
      <c r="AC24" s="14"/>
      <c r="AD24" s="14"/>
      <c r="AE24" s="9"/>
      <c r="AF24" s="9"/>
    </row>
    <row r="26" spans="1:32" x14ac:dyDescent="0.3">
      <c r="W26" s="18" t="s">
        <v>28</v>
      </c>
      <c r="X26" s="19" t="s">
        <v>29</v>
      </c>
      <c r="Y26" s="4">
        <v>477.45</v>
      </c>
    </row>
    <row r="28" spans="1:32" ht="19.5" x14ac:dyDescent="0.3">
      <c r="C28" s="20" t="s">
        <v>27</v>
      </c>
    </row>
    <row r="30" spans="1:32" x14ac:dyDescent="0.3">
      <c r="G30" s="28">
        <v>4233.3100000000004</v>
      </c>
      <c r="H30" s="28">
        <v>3353.73</v>
      </c>
      <c r="I30" s="28">
        <v>879.58</v>
      </c>
    </row>
    <row r="31" spans="1:32" x14ac:dyDescent="0.3">
      <c r="G31" s="28">
        <v>14478.09</v>
      </c>
      <c r="H31" s="28">
        <v>12058.08</v>
      </c>
      <c r="I31" s="28">
        <v>2420.0100000000002</v>
      </c>
    </row>
    <row r="32" spans="1:32" x14ac:dyDescent="0.3">
      <c r="G32" s="28">
        <v>4352.9399999999996</v>
      </c>
      <c r="H32" s="28">
        <v>3626.84</v>
      </c>
      <c r="I32" s="28">
        <v>726.1</v>
      </c>
    </row>
  </sheetData>
  <mergeCells count="51">
    <mergeCell ref="V4:X4"/>
    <mergeCell ref="Y4:AA4"/>
    <mergeCell ref="AB4:AD4"/>
    <mergeCell ref="X5:X6"/>
    <mergeCell ref="Y5:Y6"/>
    <mergeCell ref="AC5:AC6"/>
    <mergeCell ref="V5:V6"/>
    <mergeCell ref="A1:AF1"/>
    <mergeCell ref="A2:AF2"/>
    <mergeCell ref="A3:B6"/>
    <mergeCell ref="C3:C6"/>
    <mergeCell ref="D3:F4"/>
    <mergeCell ref="G3:I4"/>
    <mergeCell ref="J3:L4"/>
    <mergeCell ref="M3:O4"/>
    <mergeCell ref="P3:R4"/>
    <mergeCell ref="S3:U4"/>
    <mergeCell ref="V3:AD3"/>
    <mergeCell ref="AE3:AE6"/>
    <mergeCell ref="AF3:AF6"/>
    <mergeCell ref="AD5:AD6"/>
    <mergeCell ref="T5:T6"/>
    <mergeCell ref="U5:U6"/>
    <mergeCell ref="A7:C7"/>
    <mergeCell ref="P5:P6"/>
    <mergeCell ref="Q5:Q6"/>
    <mergeCell ref="R5:R6"/>
    <mergeCell ref="S5:S6"/>
    <mergeCell ref="J5:J6"/>
    <mergeCell ref="K5:K6"/>
    <mergeCell ref="L5:L6"/>
    <mergeCell ref="M5:M6"/>
    <mergeCell ref="N5:N6"/>
    <mergeCell ref="O5:O6"/>
    <mergeCell ref="D5:D6"/>
    <mergeCell ref="A19:A24"/>
    <mergeCell ref="B19:B24"/>
    <mergeCell ref="Z5:Z6"/>
    <mergeCell ref="AA5:AA6"/>
    <mergeCell ref="AB5:AB6"/>
    <mergeCell ref="E5:E6"/>
    <mergeCell ref="F5:F6"/>
    <mergeCell ref="G5:G6"/>
    <mergeCell ref="H5:H6"/>
    <mergeCell ref="I5:I6"/>
    <mergeCell ref="A8:B8"/>
    <mergeCell ref="A9:A12"/>
    <mergeCell ref="B9:B12"/>
    <mergeCell ref="A13:A18"/>
    <mergeCell ref="B13:B18"/>
    <mergeCell ref="W5:W6"/>
  </mergeCells>
  <pageMargins left="0.25" right="0.25" top="0.75" bottom="0.75" header="0.3" footer="0.3"/>
  <pageSetup paperSize="9" scale="4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1" sqref="T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Աղյուսակ 1_AMD</vt:lpstr>
      <vt:lpstr>Աղյուսակ 1_USD</vt:lpstr>
      <vt:lpstr>Sheet3</vt:lpstr>
      <vt:lpstr>'Աղյուսակ 1_AMD'!_ftnref1</vt:lpstr>
      <vt:lpstr>'Աղյուսակ 1_USD'!_ftnref1</vt:lpstr>
      <vt:lpstr>'Աղյուսակ 1_AMD'!_Toc501014761</vt:lpstr>
      <vt:lpstr>'Աղյուսակ 1_USD'!_Toc501014761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Nvard Mkrtchyan</dc:creator>
  <cp:lastModifiedBy>Nvard.Mkrtchyan</cp:lastModifiedBy>
  <cp:lastPrinted>2021-08-20T12:19:43Z</cp:lastPrinted>
  <dcterms:created xsi:type="dcterms:W3CDTF">2019-04-25T07:50:34Z</dcterms:created>
  <dcterms:modified xsi:type="dcterms:W3CDTF">2022-05-23T08:05:08Z</dcterms:modified>
</cp:coreProperties>
</file>