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definedNames>
    <definedName name="_ftn1" localSheetId="0">Sheet1!#REF!</definedName>
    <definedName name="_ftnref1" localSheetId="0">Sheet1!$E$3</definedName>
    <definedName name="_Toc501014760" localSheetId="0">Sheet1!$A$1</definedName>
  </definedNames>
  <calcPr calcId="144525"/>
</workbook>
</file>

<file path=xl/calcChain.xml><?xml version="1.0" encoding="utf-8"?>
<calcChain xmlns="http://schemas.openxmlformats.org/spreadsheetml/2006/main">
  <c r="AL6" i="1" l="1"/>
  <c r="AO4" i="1"/>
  <c r="AN4" i="1"/>
  <c r="Z7" i="1"/>
  <c r="Z6" i="1"/>
  <c r="Z5" i="1"/>
  <c r="AJ4" i="1"/>
  <c r="AI4" i="1"/>
  <c r="AH4" i="1"/>
  <c r="AG4" i="1"/>
  <c r="AF4" i="1"/>
  <c r="AE4" i="1"/>
  <c r="AD4" i="1"/>
  <c r="AC4" i="1"/>
  <c r="AB4" i="1"/>
  <c r="AA4" i="1"/>
  <c r="Z4" i="1" l="1"/>
  <c r="D7" i="1"/>
  <c r="D6" i="1"/>
  <c r="AL5" i="1" l="1"/>
  <c r="AL7" i="1"/>
  <c r="N5" i="1"/>
  <c r="N7" i="1"/>
  <c r="X4" i="1"/>
  <c r="S4" i="1"/>
  <c r="R4" i="1"/>
  <c r="P4" i="1"/>
  <c r="W4" i="1"/>
  <c r="U4" i="1"/>
  <c r="V4" i="1"/>
  <c r="O4" i="1" l="1"/>
  <c r="Q4" i="1"/>
  <c r="AL4" i="1"/>
  <c r="D5" i="1" l="1"/>
  <c r="D4" i="1" s="1"/>
  <c r="T4" i="1" l="1"/>
  <c r="N6" i="1"/>
  <c r="N4" i="1" s="1"/>
</calcChain>
</file>

<file path=xl/sharedStrings.xml><?xml version="1.0" encoding="utf-8"?>
<sst xmlns="http://schemas.openxmlformats.org/spreadsheetml/2006/main" count="67" uniqueCount="36">
  <si>
    <t>Հավելված N 8. Բյուջետային ծրագրերի/միջոցառումների գծով ծախսերը՝ վարչատարածքային բաժանմամբ (ըստ մարզերի)</t>
  </si>
  <si>
    <t>Ծրագրային դասիչը</t>
  </si>
  <si>
    <t>Ծրագիր /Միջոցառում</t>
  </si>
  <si>
    <t>Ընդամենը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</si>
  <si>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</si>
  <si>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</si>
  <si>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</si>
  <si>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t>
  </si>
  <si>
    <t>Երևան</t>
  </si>
  <si>
    <t>Լոռի</t>
  </si>
  <si>
    <t>Շիրակ</t>
  </si>
  <si>
    <t>Կոտայք</t>
  </si>
  <si>
    <t>Գեղարքունիք</t>
  </si>
  <si>
    <t xml:space="preserve">Շիրակ </t>
  </si>
  <si>
    <t>Արմավիր</t>
  </si>
  <si>
    <t>Տավուշ</t>
  </si>
  <si>
    <t>Վայոց Ձոր</t>
  </si>
  <si>
    <t>Սյունիք</t>
  </si>
  <si>
    <t>Արագածոտն</t>
  </si>
  <si>
    <t>2023թ բյուջե (հազ. դրամ)</t>
  </si>
  <si>
    <t>2024թ բյուջե (հազ. դրամ)</t>
  </si>
  <si>
    <t>2021թ փաստ. (հազ. դրամ)</t>
  </si>
  <si>
    <t>2022 թ սպասվող (հազ. դրամ)</t>
  </si>
  <si>
    <t>Երևան քաղաք</t>
  </si>
  <si>
    <t>ՀՀ 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</si>
  <si>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</si>
  <si>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</si>
  <si>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</si>
  <si>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</si>
  <si>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</si>
  <si>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Սյունիքի մարզ</t>
  </si>
  <si>
    <t>ՀՀ Վայոց Ձորի մարզ</t>
  </si>
  <si>
    <t>ՀՀ Տավուշի մարզ</t>
  </si>
  <si>
    <t>ՀՀ Շիրակի մարզ</t>
  </si>
  <si>
    <t>2022 թ կանխատեսվող (հազ. դրամ)</t>
  </si>
  <si>
    <t>2025թ բյուջե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</si>
</sst>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5" fillId="0" borderId="13" xfId="0" applyFont="1" applyBorder="1" applyAlignment="1">
      <alignment horizontal="left" vertical="top" wrapText="1"/>
    </xf>
    <xf numFmtId="164" fontId="6" fillId="0" borderId="13" xfId="1" applyFont="1" applyBorder="1" applyAlignment="1">
      <alignment vertical="center" wrapText="1"/>
    </xf>
    <xf numFmtId="164" fontId="6" fillId="0" borderId="13" xfId="1" applyFont="1" applyBorder="1" applyAlignment="1">
      <alignment vertical="center" wrapText="1"/>
    </xf>
    <xf numFmtId="164" fontId="6" fillId="0" borderId="13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/>
    </xf>
    <xf numFmtId="0" fontId="4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0" fillId="0" borderId="0" xfId="1" applyFont="1"/>
    <xf numFmtId="43" fontId="0" fillId="0" borderId="0" xfId="0" applyNumberFormat="1"/>
    <xf numFmtId="164" fontId="6" fillId="0" borderId="14" xfId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N1" zoomScale="80" zoomScaleNormal="80" workbookViewId="0">
      <selection activeCell="X7" sqref="X7"/>
    </sheetView>
  </sheetViews>
  <sheetFormatPr defaultRowHeight="15" x14ac:dyDescent="0.25"/>
  <cols>
    <col min="3" max="3" width="32.28515625" customWidth="1"/>
    <col min="4" max="4" width="28" customWidth="1"/>
    <col min="5" max="5" width="19.5703125" customWidth="1"/>
    <col min="6" max="6" width="21.5703125" customWidth="1"/>
    <col min="7" max="7" width="21" customWidth="1"/>
    <col min="8" max="13" width="23" customWidth="1"/>
    <col min="14" max="14" width="24.5703125" customWidth="1"/>
    <col min="15" max="15" width="22.28515625" customWidth="1"/>
    <col min="16" max="25" width="19.28515625" customWidth="1"/>
    <col min="26" max="26" width="24.5703125" customWidth="1"/>
    <col min="27" max="27" width="22.28515625" customWidth="1"/>
    <col min="28" max="37" width="19.28515625" customWidth="1"/>
    <col min="38" max="38" width="28.5703125" customWidth="1"/>
    <col min="39" max="49" width="19.28515625" customWidth="1"/>
    <col min="50" max="50" width="17.5703125" customWidth="1"/>
    <col min="51" max="51" width="14.5703125" bestFit="1" customWidth="1"/>
    <col min="52" max="52" width="15.28515625" customWidth="1"/>
    <col min="53" max="53" width="16.85546875" customWidth="1"/>
    <col min="54" max="54" width="23.42578125" customWidth="1"/>
    <col min="55" max="55" width="22.140625" customWidth="1"/>
    <col min="56" max="56" width="15" customWidth="1"/>
    <col min="57" max="57" width="17.7109375" customWidth="1"/>
  </cols>
  <sheetData>
    <row r="1" spans="1:57" ht="18" thickBot="1" x14ac:dyDescent="0.3">
      <c r="A1" s="1" t="s">
        <v>0</v>
      </c>
    </row>
    <row r="2" spans="1:57" ht="15.75" customHeight="1" thickBot="1" x14ac:dyDescent="0.3">
      <c r="A2" s="20" t="s">
        <v>1</v>
      </c>
      <c r="B2" s="21"/>
      <c r="C2" s="24" t="s">
        <v>2</v>
      </c>
      <c r="D2" s="26" t="s">
        <v>21</v>
      </c>
      <c r="E2" s="18"/>
      <c r="F2" s="18"/>
      <c r="G2" s="18"/>
      <c r="H2" s="18"/>
      <c r="I2" s="18"/>
      <c r="J2" s="18"/>
      <c r="K2" s="18"/>
      <c r="L2" s="18"/>
      <c r="M2" s="27"/>
      <c r="N2" s="17" t="s">
        <v>22</v>
      </c>
      <c r="O2" s="18"/>
      <c r="P2" s="18"/>
      <c r="Q2" s="18"/>
      <c r="R2" s="18"/>
      <c r="S2" s="18"/>
      <c r="T2" s="18"/>
      <c r="U2" s="18"/>
      <c r="V2" s="18"/>
      <c r="W2" s="18"/>
      <c r="X2" s="18"/>
      <c r="Y2" s="27"/>
      <c r="Z2" s="17" t="s">
        <v>34</v>
      </c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27"/>
      <c r="AL2" s="17" t="s">
        <v>19</v>
      </c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29" t="s">
        <v>20</v>
      </c>
      <c r="AY2" s="30"/>
      <c r="AZ2" s="30"/>
      <c r="BA2" s="31"/>
      <c r="BB2" s="16" t="s">
        <v>35</v>
      </c>
      <c r="BC2" s="16"/>
      <c r="BD2" s="16"/>
      <c r="BE2" s="16"/>
    </row>
    <row r="3" spans="1:57" ht="87" customHeight="1" x14ac:dyDescent="0.25">
      <c r="A3" s="22"/>
      <c r="B3" s="23"/>
      <c r="C3" s="25"/>
      <c r="D3" s="13" t="s">
        <v>3</v>
      </c>
      <c r="E3" s="9" t="s">
        <v>8</v>
      </c>
      <c r="F3" s="9" t="s">
        <v>18</v>
      </c>
      <c r="G3" s="9" t="s">
        <v>9</v>
      </c>
      <c r="H3" s="9" t="s">
        <v>10</v>
      </c>
      <c r="I3" s="9" t="s">
        <v>17</v>
      </c>
      <c r="J3" s="9" t="s">
        <v>16</v>
      </c>
      <c r="K3" s="9" t="s">
        <v>15</v>
      </c>
      <c r="L3" s="9" t="s">
        <v>11</v>
      </c>
      <c r="M3" s="9" t="s">
        <v>12</v>
      </c>
      <c r="N3" s="9" t="s">
        <v>3</v>
      </c>
      <c r="O3" s="9" t="s">
        <v>23</v>
      </c>
      <c r="P3" s="9" t="s">
        <v>24</v>
      </c>
      <c r="Q3" s="9" t="s">
        <v>25</v>
      </c>
      <c r="R3" s="9" t="s">
        <v>26</v>
      </c>
      <c r="S3" s="9" t="s">
        <v>27</v>
      </c>
      <c r="T3" s="9" t="s">
        <v>28</v>
      </c>
      <c r="U3" s="9" t="s">
        <v>29</v>
      </c>
      <c r="V3" s="9" t="s">
        <v>30</v>
      </c>
      <c r="W3" s="9" t="s">
        <v>31</v>
      </c>
      <c r="X3" s="9" t="s">
        <v>32</v>
      </c>
      <c r="Y3" s="9" t="s">
        <v>33</v>
      </c>
      <c r="Z3" s="9" t="s">
        <v>3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14" t="s">
        <v>3</v>
      </c>
      <c r="AM3" s="14" t="s">
        <v>8</v>
      </c>
      <c r="AN3" s="9" t="s">
        <v>24</v>
      </c>
      <c r="AO3" s="9" t="s">
        <v>26</v>
      </c>
      <c r="AP3" s="14" t="s">
        <v>12</v>
      </c>
      <c r="AQ3" s="14" t="s">
        <v>13</v>
      </c>
      <c r="AR3" s="14" t="s">
        <v>14</v>
      </c>
      <c r="AS3" s="14" t="s">
        <v>15</v>
      </c>
      <c r="AT3" s="14" t="s">
        <v>9</v>
      </c>
      <c r="AU3" s="14" t="s">
        <v>11</v>
      </c>
      <c r="AV3" s="14" t="s">
        <v>16</v>
      </c>
      <c r="AW3" s="9" t="s">
        <v>17</v>
      </c>
      <c r="AX3" s="15" t="s">
        <v>3</v>
      </c>
      <c r="AY3" s="15" t="s">
        <v>8</v>
      </c>
      <c r="AZ3" s="15" t="s">
        <v>10</v>
      </c>
      <c r="BA3" s="15" t="s">
        <v>9</v>
      </c>
      <c r="BB3" s="15" t="s">
        <v>3</v>
      </c>
      <c r="BC3" s="15" t="s">
        <v>8</v>
      </c>
      <c r="BD3" s="15" t="s">
        <v>10</v>
      </c>
      <c r="BE3" s="15" t="s">
        <v>9</v>
      </c>
    </row>
    <row r="4" spans="1:57" ht="49.5" x14ac:dyDescent="0.25">
      <c r="A4" s="28">
        <v>1206</v>
      </c>
      <c r="B4" s="28"/>
      <c r="C4" s="2" t="s">
        <v>4</v>
      </c>
      <c r="D4" s="4">
        <f>SUM(D5:D7)</f>
        <v>1358252.3928999999</v>
      </c>
      <c r="E4" s="4"/>
      <c r="F4" s="4"/>
      <c r="G4" s="4"/>
      <c r="H4" s="4"/>
      <c r="I4" s="4"/>
      <c r="J4" s="4"/>
      <c r="K4" s="4"/>
      <c r="L4" s="4"/>
      <c r="M4" s="4"/>
      <c r="N4" s="4">
        <f>SUM(N5:N7)</f>
        <v>3009128.5991999996</v>
      </c>
      <c r="O4" s="4">
        <f t="shared" ref="O4" si="0">SUM(O5:O7)</f>
        <v>2118324.9536366961</v>
      </c>
      <c r="P4" s="4">
        <f t="shared" ref="P4" si="1">SUM(P5:P7)</f>
        <v>89805.969624464342</v>
      </c>
      <c r="Q4" s="4">
        <f t="shared" ref="Q4" si="2">SUM(Q5:Q7)</f>
        <v>0</v>
      </c>
      <c r="R4" s="4">
        <f t="shared" ref="R4" si="3">SUM(R5:R7)</f>
        <v>42393.14</v>
      </c>
      <c r="S4" s="4">
        <f t="shared" ref="S4" si="4">SUM(S5:S7)</f>
        <v>0</v>
      </c>
      <c r="T4" s="4">
        <f t="shared" ref="T4" si="5">SUM(T5:T7)</f>
        <v>207766.45443669602</v>
      </c>
      <c r="U4" s="4">
        <f t="shared" ref="U4" si="6">SUM(U5:U7)</f>
        <v>60912.969624464342</v>
      </c>
      <c r="V4" s="4">
        <f t="shared" ref="V4" si="7">SUM(V5:V7)</f>
        <v>131397.96962446434</v>
      </c>
      <c r="W4" s="4">
        <f t="shared" ref="W4" si="8">SUM(W5:W7)</f>
        <v>149269.87262875034</v>
      </c>
      <c r="X4" s="4">
        <f t="shared" ref="X4" si="9">SUM(X5:X7)</f>
        <v>0</v>
      </c>
      <c r="Y4" s="4"/>
      <c r="Z4" s="4">
        <f>SUM(Z5:Z7)</f>
        <v>2727556.5570126986</v>
      </c>
      <c r="AA4" s="4">
        <f t="shared" ref="AA4:AJ4" si="10">SUM(AA5:AA7)</f>
        <v>1594894.4795974793</v>
      </c>
      <c r="AB4" s="4">
        <f t="shared" si="10"/>
        <v>59779.609303299992</v>
      </c>
      <c r="AC4" s="4">
        <f t="shared" si="10"/>
        <v>0</v>
      </c>
      <c r="AD4" s="4">
        <f t="shared" si="10"/>
        <v>198129.51051286189</v>
      </c>
      <c r="AE4" s="4">
        <f t="shared" si="10"/>
        <v>0</v>
      </c>
      <c r="AF4" s="4">
        <f t="shared" si="10"/>
        <v>262847.80497166672</v>
      </c>
      <c r="AG4" s="4">
        <f t="shared" si="10"/>
        <v>50792.343089999995</v>
      </c>
      <c r="AH4" s="4">
        <f t="shared" si="10"/>
        <v>186367.27071952855</v>
      </c>
      <c r="AI4" s="4">
        <f t="shared" si="10"/>
        <v>179617.2520978619</v>
      </c>
      <c r="AJ4" s="4">
        <f t="shared" si="10"/>
        <v>36921.971799999999</v>
      </c>
      <c r="AK4" s="4"/>
      <c r="AL4" s="3">
        <f>SUM(AL5:AL7)</f>
        <v>1751398.127987301</v>
      </c>
      <c r="AM4" s="3"/>
      <c r="AN4" s="4">
        <f t="shared" ref="AN4:AO4" si="11">SUM(AN5:AN7)</f>
        <v>7720.0444900000011</v>
      </c>
      <c r="AO4" s="4">
        <f t="shared" si="11"/>
        <v>58289.3724</v>
      </c>
      <c r="AP4" s="4"/>
      <c r="AQ4" s="4"/>
      <c r="AR4" s="4"/>
      <c r="AS4" s="4"/>
      <c r="AT4" s="4"/>
      <c r="AU4" s="4"/>
      <c r="AV4" s="4"/>
      <c r="AW4" s="4"/>
      <c r="AX4" s="3"/>
      <c r="AY4" s="12"/>
      <c r="AZ4" s="8"/>
      <c r="BA4" s="8"/>
      <c r="BB4" s="4"/>
      <c r="BC4" s="4"/>
      <c r="BD4" s="4"/>
      <c r="BE4" s="4"/>
    </row>
    <row r="5" spans="1:57" ht="99" x14ac:dyDescent="0.25">
      <c r="A5" s="19"/>
      <c r="B5" s="7">
        <v>11001</v>
      </c>
      <c r="C5" s="2" t="s">
        <v>5</v>
      </c>
      <c r="D5" s="4">
        <f>SUM(E5:M5)</f>
        <v>167731.54999999999</v>
      </c>
      <c r="E5" s="4">
        <v>167731.54999999999</v>
      </c>
      <c r="F5" s="3"/>
      <c r="G5" s="3"/>
      <c r="H5" s="3"/>
      <c r="I5" s="4"/>
      <c r="J5" s="4"/>
      <c r="K5" s="4"/>
      <c r="L5" s="4"/>
      <c r="M5" s="4"/>
      <c r="N5" s="4">
        <f>SUM(O5:X5)</f>
        <v>394421.39920000004</v>
      </c>
      <c r="O5" s="3">
        <v>394421.39920000004</v>
      </c>
      <c r="P5" s="3"/>
      <c r="Q5" s="3"/>
      <c r="R5" s="3"/>
      <c r="S5" s="3"/>
      <c r="T5" s="3"/>
      <c r="U5" s="3"/>
      <c r="V5" s="3"/>
      <c r="W5" s="3"/>
      <c r="X5" s="3"/>
      <c r="Y5" s="4"/>
      <c r="Z5" s="4">
        <f>SUM(AA5:AJ5)</f>
        <v>308584.81701269845</v>
      </c>
      <c r="AA5" s="4">
        <v>308584.81701269845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>
        <f>SUM(AM5:AW5)</f>
        <v>196327.84588730193</v>
      </c>
      <c r="AM5" s="3">
        <v>196327.84588730193</v>
      </c>
      <c r="AN5" s="4"/>
      <c r="AO5" s="4"/>
      <c r="AP5" s="3"/>
      <c r="AQ5" s="3"/>
      <c r="AR5" s="4"/>
      <c r="AS5" s="3"/>
      <c r="AT5" s="3"/>
      <c r="AU5" s="3"/>
      <c r="AV5" s="3"/>
      <c r="AW5" s="3"/>
      <c r="AX5" s="4"/>
      <c r="AY5" s="12"/>
      <c r="AZ5" s="8"/>
      <c r="BA5" s="8"/>
      <c r="BB5" s="4"/>
      <c r="BC5" s="4"/>
      <c r="BD5" s="8"/>
      <c r="BE5" s="8"/>
    </row>
    <row r="6" spans="1:57" ht="132" x14ac:dyDescent="0.25">
      <c r="A6" s="19"/>
      <c r="B6" s="7">
        <v>32001</v>
      </c>
      <c r="C6" s="2" t="s">
        <v>6</v>
      </c>
      <c r="D6" s="4">
        <f>SUM(E6:M6)</f>
        <v>893183.83289999992</v>
      </c>
      <c r="E6" s="4">
        <v>14555.440199999999</v>
      </c>
      <c r="F6" s="3">
        <v>68062.535400000008</v>
      </c>
      <c r="G6" s="3">
        <v>212353.14810000002</v>
      </c>
      <c r="H6" s="5">
        <v>117544.81439999999</v>
      </c>
      <c r="I6" s="5">
        <v>134886.5716</v>
      </c>
      <c r="J6" s="5">
        <v>84105.632800000007</v>
      </c>
      <c r="K6" s="5">
        <v>160401.5643</v>
      </c>
      <c r="L6" s="5">
        <v>71417.969400000002</v>
      </c>
      <c r="M6" s="5">
        <v>29856.1567</v>
      </c>
      <c r="N6" s="3">
        <f>SUM(O6:Y6)</f>
        <v>1701393.0999999996</v>
      </c>
      <c r="O6" s="3">
        <v>810589.45443669625</v>
      </c>
      <c r="P6" s="3">
        <v>89805.969624464342</v>
      </c>
      <c r="Q6" s="3"/>
      <c r="R6" s="3">
        <v>42393.14</v>
      </c>
      <c r="S6" s="3"/>
      <c r="T6" s="3">
        <v>207766.45443669602</v>
      </c>
      <c r="U6" s="3">
        <v>60912.969624464342</v>
      </c>
      <c r="V6" s="3">
        <v>131397.96962446434</v>
      </c>
      <c r="W6" s="3">
        <v>149269.87262875034</v>
      </c>
      <c r="X6" s="3"/>
      <c r="Y6" s="4">
        <v>209257.26962446401</v>
      </c>
      <c r="Z6" s="4">
        <f>SUM(AA6:AK6)</f>
        <v>1983107.64</v>
      </c>
      <c r="AA6" s="4">
        <v>850445.56258478097</v>
      </c>
      <c r="AB6" s="4">
        <v>59779.609303299992</v>
      </c>
      <c r="AC6" s="4"/>
      <c r="AD6" s="4">
        <v>198129.51051286189</v>
      </c>
      <c r="AE6" s="4"/>
      <c r="AF6" s="4">
        <v>262847.80497166672</v>
      </c>
      <c r="AG6" s="4">
        <v>50792.343089999995</v>
      </c>
      <c r="AH6" s="4">
        <v>186367.27071952855</v>
      </c>
      <c r="AI6" s="4">
        <v>179617.2520978619</v>
      </c>
      <c r="AJ6" s="4">
        <v>36921.971799999999</v>
      </c>
      <c r="AK6" s="4">
        <v>158206.31491999998</v>
      </c>
      <c r="AL6" s="4">
        <f>SUM(AM6:AW6)</f>
        <v>1059312.7060999989</v>
      </c>
      <c r="AM6" s="3">
        <v>814563.91831083223</v>
      </c>
      <c r="AN6" s="4">
        <v>7720.0444900000011</v>
      </c>
      <c r="AO6" s="4">
        <v>58289.3724</v>
      </c>
      <c r="AP6" s="3"/>
      <c r="AQ6" s="3">
        <v>23049.321555000002</v>
      </c>
      <c r="AR6" s="4"/>
      <c r="AS6" s="3">
        <v>13857.185735000001</v>
      </c>
      <c r="AT6" s="3">
        <v>47723.199229999984</v>
      </c>
      <c r="AU6" s="3">
        <v>9170.8230349999994</v>
      </c>
      <c r="AV6" s="3">
        <v>50868.891379999994</v>
      </c>
      <c r="AW6" s="3">
        <v>34069.949964166663</v>
      </c>
      <c r="AX6" s="3"/>
      <c r="AY6" s="12"/>
      <c r="AZ6" s="4"/>
      <c r="BA6" s="4"/>
      <c r="BB6" s="4"/>
      <c r="BC6" s="4"/>
      <c r="BD6" s="4"/>
      <c r="BE6" s="4"/>
    </row>
    <row r="7" spans="1:57" ht="165" x14ac:dyDescent="0.25">
      <c r="A7" s="19"/>
      <c r="B7" s="7">
        <v>32002</v>
      </c>
      <c r="C7" s="2" t="s">
        <v>7</v>
      </c>
      <c r="D7" s="4">
        <f>SUM(E7:M7)</f>
        <v>297337.01</v>
      </c>
      <c r="E7" s="4">
        <v>297337.01</v>
      </c>
      <c r="F7" s="4"/>
      <c r="G7" s="4"/>
      <c r="H7" s="4"/>
      <c r="I7" s="4"/>
      <c r="J7" s="4"/>
      <c r="K7" s="4"/>
      <c r="L7" s="4"/>
      <c r="M7" s="4"/>
      <c r="N7" s="4">
        <f>SUM(O7:X7)</f>
        <v>913314.09999999986</v>
      </c>
      <c r="O7" s="3">
        <v>913314.09999999986</v>
      </c>
      <c r="P7" s="3"/>
      <c r="Q7" s="3"/>
      <c r="R7" s="3"/>
      <c r="S7" s="3"/>
      <c r="T7" s="3"/>
      <c r="U7" s="3"/>
      <c r="V7" s="3"/>
      <c r="W7" s="3"/>
      <c r="X7" s="3"/>
      <c r="Y7" s="4"/>
      <c r="Z7" s="4">
        <f>SUM(AA7:AJ7)</f>
        <v>435864.09999999992</v>
      </c>
      <c r="AA7" s="4">
        <v>435864.09999999992</v>
      </c>
      <c r="AB7" s="4"/>
      <c r="AC7" s="4"/>
      <c r="AD7" s="4"/>
      <c r="AE7" s="4"/>
      <c r="AF7" s="4"/>
      <c r="AG7" s="4"/>
      <c r="AH7" s="4"/>
      <c r="AI7" s="4"/>
      <c r="AJ7" s="4"/>
      <c r="AK7" s="4"/>
      <c r="AL7" s="3">
        <f>SUM(AM7:AW7)</f>
        <v>495757.57600000006</v>
      </c>
      <c r="AM7" s="3">
        <v>495757.57600000006</v>
      </c>
      <c r="AN7" s="4"/>
      <c r="AO7" s="4"/>
      <c r="AP7" s="3"/>
      <c r="AQ7" s="3"/>
      <c r="AR7" s="4"/>
      <c r="AS7" s="3"/>
      <c r="AT7" s="3"/>
      <c r="AU7" s="3"/>
      <c r="AV7" s="3"/>
      <c r="AW7" s="3"/>
      <c r="AX7" s="3"/>
      <c r="AY7" s="12"/>
      <c r="AZ7" s="4"/>
      <c r="BA7" s="4"/>
      <c r="BB7" s="4"/>
      <c r="BC7" s="4"/>
      <c r="BD7" s="4"/>
      <c r="BE7" s="4"/>
    </row>
    <row r="8" spans="1:57" x14ac:dyDescent="0.25"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N8" s="10"/>
      <c r="AO8" s="10"/>
    </row>
    <row r="9" spans="1:57" ht="16.5" x14ac:dyDescent="0.25">
      <c r="C9" s="6"/>
      <c r="N9" s="11"/>
      <c r="O9" s="10"/>
      <c r="P9" s="10"/>
      <c r="Q9" s="10"/>
      <c r="Z9" s="11"/>
      <c r="AA9" s="10"/>
      <c r="AB9" s="10"/>
      <c r="AC9" s="10"/>
      <c r="AN9" s="10"/>
    </row>
    <row r="10" spans="1:57" x14ac:dyDescent="0.25">
      <c r="N10" s="11"/>
      <c r="O10" s="10"/>
      <c r="P10" s="10"/>
      <c r="Q10" s="10"/>
      <c r="X10" s="10"/>
      <c r="Y10" s="10"/>
      <c r="Z10" s="11"/>
      <c r="AA10" s="10"/>
      <c r="AB10" s="10"/>
      <c r="AC10" s="10"/>
      <c r="AJ10" s="10"/>
      <c r="AK10" s="10"/>
      <c r="AN10" s="10"/>
    </row>
    <row r="11" spans="1:57" x14ac:dyDescent="0.25">
      <c r="O11" s="10"/>
      <c r="P11" s="10"/>
      <c r="Q11" s="10"/>
      <c r="AA11" s="10"/>
      <c r="AB11" s="10"/>
      <c r="AC11" s="10"/>
      <c r="AN11" s="10"/>
    </row>
    <row r="12" spans="1:57" x14ac:dyDescent="0.25">
      <c r="O12" s="10"/>
      <c r="P12" s="10"/>
      <c r="Q12" s="10"/>
      <c r="AA12" s="10"/>
      <c r="AB12" s="10"/>
      <c r="AC12" s="10"/>
      <c r="AN12" s="10"/>
    </row>
    <row r="13" spans="1:57" x14ac:dyDescent="0.25">
      <c r="O13" s="10"/>
      <c r="P13" s="10"/>
      <c r="Q13" s="10"/>
      <c r="V13" s="11"/>
      <c r="AA13" s="10"/>
      <c r="AB13" s="10"/>
      <c r="AC13" s="10"/>
      <c r="AH13" s="11"/>
      <c r="AN13" s="10"/>
    </row>
    <row r="14" spans="1:57" x14ac:dyDescent="0.25">
      <c r="O14" s="10"/>
      <c r="P14" s="10"/>
      <c r="Q14" s="10"/>
      <c r="AA14" s="10"/>
      <c r="AB14" s="10"/>
      <c r="AC14" s="10"/>
      <c r="AN14" s="10"/>
    </row>
    <row r="15" spans="1:57" x14ac:dyDescent="0.25">
      <c r="O15" s="10"/>
      <c r="P15" s="10"/>
      <c r="Q15" s="10"/>
      <c r="AA15" s="10"/>
      <c r="AB15" s="10"/>
      <c r="AC15" s="10"/>
      <c r="AN15" s="10"/>
    </row>
    <row r="16" spans="1:57" x14ac:dyDescent="0.25">
      <c r="O16" s="10"/>
      <c r="P16" s="10"/>
      <c r="Q16" s="10"/>
      <c r="AA16" s="10"/>
      <c r="AB16" s="10"/>
      <c r="AC16" s="10"/>
      <c r="AN16" s="10"/>
    </row>
    <row r="17" spans="15:40" x14ac:dyDescent="0.25">
      <c r="O17" s="10"/>
      <c r="P17" s="10"/>
      <c r="Q17" s="10"/>
      <c r="AA17" s="10"/>
      <c r="AB17" s="10"/>
      <c r="AC17" s="10"/>
      <c r="AN17" s="10"/>
    </row>
    <row r="18" spans="15:40" x14ac:dyDescent="0.25">
      <c r="O18" s="10"/>
      <c r="P18" s="10"/>
      <c r="AA18" s="10"/>
      <c r="AB18" s="10"/>
      <c r="AN18" s="10"/>
    </row>
  </sheetData>
  <mergeCells count="10">
    <mergeCell ref="BB2:BE2"/>
    <mergeCell ref="AL2:AW2"/>
    <mergeCell ref="A5:A7"/>
    <mergeCell ref="A2:B3"/>
    <mergeCell ref="C2:C3"/>
    <mergeCell ref="D2:M2"/>
    <mergeCell ref="A4:B4"/>
    <mergeCell ref="AX2:BA2"/>
    <mergeCell ref="N2:Y2"/>
    <mergeCell ref="Z2:A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Sheet1!_ftnref1</vt:lpstr>
      <vt:lpstr>Sheet1!_Toc501014760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Nvard Mkrtchyan</dc:creator>
  <cp:lastModifiedBy>Nvard.Mkrtchyan</cp:lastModifiedBy>
  <dcterms:created xsi:type="dcterms:W3CDTF">2019-04-30T06:32:21Z</dcterms:created>
  <dcterms:modified xsi:type="dcterms:W3CDTF">2022-05-23T08:29:29Z</dcterms:modified>
</cp:coreProperties>
</file>