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910" yWindow="660" windowWidth="18405" windowHeight="10905"/>
  </bookViews>
  <sheets>
    <sheet name="Աղյուսակ 1" sheetId="1" r:id="rId1"/>
    <sheet name="Աղյուսակ 2" sheetId="2" r:id="rId2"/>
    <sheet name="Sheet3" sheetId="3" r:id="rId3"/>
  </sheets>
  <definedNames>
    <definedName name="_ftn1" localSheetId="0">'Աղյուսակ 1'!#REF!</definedName>
    <definedName name="_ftn2" localSheetId="0">'Աղյուսակ 1'!#REF!</definedName>
    <definedName name="_ftnref1" localSheetId="0">'Աղյուսակ 1'!$C$12</definedName>
    <definedName name="_ftnref2" localSheetId="0">'Աղյուսակ 1'!#REF!</definedName>
    <definedName name="_Toc501014764" localSheetId="0">'Աղյուսակ 1'!$A$1</definedName>
  </definedNames>
  <calcPr calcId="144525"/>
</workbook>
</file>

<file path=xl/calcChain.xml><?xml version="1.0" encoding="utf-8"?>
<calcChain xmlns="http://schemas.openxmlformats.org/spreadsheetml/2006/main">
  <c r="U24" i="2" l="1"/>
  <c r="T24" i="2"/>
  <c r="U18" i="2"/>
  <c r="T18" i="2"/>
  <c r="U12" i="2"/>
  <c r="T12" i="2"/>
  <c r="P26" i="1" l="1"/>
  <c r="P25" i="1" s="1"/>
  <c r="R25" i="1"/>
  <c r="Q25" i="1"/>
  <c r="R24" i="1"/>
  <c r="Q24" i="1"/>
  <c r="R23" i="1"/>
  <c r="Q23" i="1"/>
  <c r="P23" i="1"/>
  <c r="R22" i="1"/>
  <c r="Q22" i="1"/>
  <c r="R21" i="1"/>
  <c r="Q21" i="1"/>
  <c r="P20" i="1"/>
  <c r="P19" i="1" s="1"/>
  <c r="R19" i="1"/>
  <c r="Q19" i="1"/>
  <c r="R18" i="1"/>
  <c r="Q18" i="1"/>
  <c r="R17" i="1"/>
  <c r="Q17" i="1"/>
  <c r="R16" i="1"/>
  <c r="Q16" i="1"/>
  <c r="R15" i="1"/>
  <c r="Q15" i="1"/>
  <c r="P14" i="1"/>
  <c r="P13" i="1" s="1"/>
  <c r="R13" i="1"/>
  <c r="Q13" i="1"/>
  <c r="R12" i="1"/>
  <c r="Q12" i="1"/>
  <c r="R11" i="1"/>
  <c r="Q11" i="1"/>
  <c r="R10" i="1"/>
  <c r="Q10" i="1"/>
  <c r="P12" i="1" l="1"/>
  <c r="P17" i="1"/>
  <c r="P24" i="1"/>
  <c r="P18" i="1"/>
  <c r="P10" i="1"/>
  <c r="P11" i="1"/>
  <c r="P15" i="1"/>
  <c r="P21" i="1"/>
  <c r="P16" i="1"/>
  <c r="P22" i="1"/>
  <c r="D12" i="2" l="1"/>
  <c r="V14" i="1" l="1"/>
  <c r="V13" i="1" s="1"/>
  <c r="X13" i="1"/>
  <c r="W13" i="1"/>
  <c r="X12" i="1"/>
  <c r="W12" i="1"/>
  <c r="X11" i="1"/>
  <c r="W11" i="1"/>
  <c r="X10" i="1"/>
  <c r="W10" i="1"/>
  <c r="V20" i="1"/>
  <c r="V19" i="1" s="1"/>
  <c r="X19" i="1"/>
  <c r="W19" i="1"/>
  <c r="X18" i="1"/>
  <c r="W18" i="1"/>
  <c r="X17" i="1"/>
  <c r="W17" i="1"/>
  <c r="X16" i="1"/>
  <c r="W16" i="1"/>
  <c r="X15" i="1"/>
  <c r="W15" i="1"/>
  <c r="V26" i="1"/>
  <c r="V25" i="1" s="1"/>
  <c r="X25" i="1"/>
  <c r="W25" i="1"/>
  <c r="X24" i="1"/>
  <c r="W24" i="1"/>
  <c r="X23" i="1"/>
  <c r="W23" i="1"/>
  <c r="X22" i="1"/>
  <c r="W22" i="1"/>
  <c r="X21" i="1"/>
  <c r="W21" i="1"/>
  <c r="S26" i="1"/>
  <c r="S25" i="1" s="1"/>
  <c r="U25" i="1"/>
  <c r="T25" i="1"/>
  <c r="U24" i="1"/>
  <c r="T24" i="1"/>
  <c r="U23" i="1"/>
  <c r="T23" i="1"/>
  <c r="U22" i="1"/>
  <c r="T22" i="1"/>
  <c r="U21" i="1"/>
  <c r="T21" i="1"/>
  <c r="S20" i="1"/>
  <c r="S18" i="1" s="1"/>
  <c r="U19" i="1"/>
  <c r="T19" i="1"/>
  <c r="U18" i="1"/>
  <c r="T18" i="1"/>
  <c r="U17" i="1"/>
  <c r="T17" i="1"/>
  <c r="U16" i="1"/>
  <c r="T16" i="1"/>
  <c r="U15" i="1"/>
  <c r="T15" i="1"/>
  <c r="S14" i="1"/>
  <c r="S13" i="1" s="1"/>
  <c r="U13" i="1"/>
  <c r="T13" i="1"/>
  <c r="U12" i="1"/>
  <c r="T12" i="1"/>
  <c r="U11" i="1"/>
  <c r="T11" i="1"/>
  <c r="U10" i="1"/>
  <c r="T10" i="1"/>
  <c r="M26" i="1"/>
  <c r="M25" i="1" s="1"/>
  <c r="O25" i="1"/>
  <c r="N25" i="1"/>
  <c r="O24" i="1"/>
  <c r="N24" i="1"/>
  <c r="O23" i="1"/>
  <c r="N23" i="1"/>
  <c r="M23" i="1"/>
  <c r="O22" i="1"/>
  <c r="N22" i="1"/>
  <c r="O21" i="1"/>
  <c r="N21" i="1"/>
  <c r="M20" i="1"/>
  <c r="M19" i="1" s="1"/>
  <c r="O19" i="1"/>
  <c r="N19" i="1"/>
  <c r="O18" i="1"/>
  <c r="N18" i="1"/>
  <c r="O17" i="1"/>
  <c r="N17" i="1"/>
  <c r="O16" i="1"/>
  <c r="N16" i="1"/>
  <c r="O15" i="1"/>
  <c r="N15" i="1"/>
  <c r="M14" i="1"/>
  <c r="M13" i="1" s="1"/>
  <c r="O13" i="1"/>
  <c r="N13" i="1"/>
  <c r="O12" i="1"/>
  <c r="N12" i="1"/>
  <c r="O11" i="1"/>
  <c r="N11" i="1"/>
  <c r="O10" i="1"/>
  <c r="N10" i="1"/>
  <c r="J26" i="1"/>
  <c r="J25" i="1" s="1"/>
  <c r="L25" i="1"/>
  <c r="K25" i="1"/>
  <c r="L24" i="1"/>
  <c r="K24" i="1"/>
  <c r="L23" i="1"/>
  <c r="K23" i="1"/>
  <c r="L22" i="1"/>
  <c r="K22" i="1"/>
  <c r="L21" i="1"/>
  <c r="K21" i="1"/>
  <c r="J20" i="1"/>
  <c r="J19" i="1" s="1"/>
  <c r="L19" i="1"/>
  <c r="K19" i="1"/>
  <c r="L18" i="1"/>
  <c r="K18" i="1"/>
  <c r="L17" i="1"/>
  <c r="K17" i="1"/>
  <c r="L16" i="1"/>
  <c r="K16" i="1"/>
  <c r="L15" i="1"/>
  <c r="K15" i="1"/>
  <c r="J14" i="1"/>
  <c r="J11" i="1" s="1"/>
  <c r="L13" i="1"/>
  <c r="K13" i="1"/>
  <c r="L12" i="1"/>
  <c r="K12" i="1"/>
  <c r="L11" i="1"/>
  <c r="K11" i="1"/>
  <c r="K10" i="1"/>
  <c r="L10" i="1"/>
  <c r="F25" i="1"/>
  <c r="E25" i="1"/>
  <c r="F24" i="1"/>
  <c r="E24" i="1"/>
  <c r="F23" i="1"/>
  <c r="E23" i="1"/>
  <c r="F22" i="1"/>
  <c r="E22" i="1"/>
  <c r="F21" i="1"/>
  <c r="E21" i="1"/>
  <c r="F19" i="1"/>
  <c r="E19" i="1"/>
  <c r="F18" i="1"/>
  <c r="E18" i="1"/>
  <c r="F17" i="1"/>
  <c r="E17" i="1"/>
  <c r="F16" i="1"/>
  <c r="E16" i="1"/>
  <c r="F15" i="1"/>
  <c r="E15" i="1"/>
  <c r="F13" i="1"/>
  <c r="E13" i="1"/>
  <c r="F12" i="1"/>
  <c r="E12" i="1"/>
  <c r="F11" i="1"/>
  <c r="E11" i="1"/>
  <c r="F10" i="1"/>
  <c r="E10" i="1"/>
  <c r="D14" i="1"/>
  <c r="D12" i="1" s="1"/>
  <c r="D20" i="1"/>
  <c r="D18" i="1" s="1"/>
  <c r="D26" i="1"/>
  <c r="D22" i="1" s="1"/>
  <c r="M24" i="1" l="1"/>
  <c r="V17" i="1"/>
  <c r="M10" i="1"/>
  <c r="J17" i="1"/>
  <c r="J23" i="1"/>
  <c r="V11" i="1"/>
  <c r="S17" i="1"/>
  <c r="S15" i="1"/>
  <c r="D21" i="1"/>
  <c r="M18" i="1"/>
  <c r="M17" i="1"/>
  <c r="M11" i="1"/>
  <c r="J24" i="1"/>
  <c r="D25" i="1"/>
  <c r="D23" i="1"/>
  <c r="D10" i="1"/>
  <c r="V23" i="1"/>
  <c r="S23" i="1"/>
  <c r="S21" i="1"/>
  <c r="S10" i="1"/>
  <c r="S22" i="1"/>
  <c r="S16" i="1"/>
  <c r="S19" i="1"/>
  <c r="V12" i="1"/>
  <c r="V10" i="1"/>
  <c r="S11" i="1"/>
  <c r="M12" i="1"/>
  <c r="J18" i="1"/>
  <c r="D24" i="1"/>
  <c r="D16" i="1"/>
  <c r="D19" i="1"/>
  <c r="D17" i="1"/>
  <c r="D15" i="1"/>
  <c r="D13" i="1"/>
  <c r="D11" i="1"/>
  <c r="V15" i="1"/>
  <c r="V18" i="1"/>
  <c r="V16" i="1"/>
  <c r="V21" i="1"/>
  <c r="V24" i="1"/>
  <c r="V22" i="1"/>
  <c r="S12" i="1"/>
  <c r="S24" i="1"/>
  <c r="M21" i="1"/>
  <c r="M22" i="1"/>
  <c r="M15" i="1"/>
  <c r="M16" i="1"/>
  <c r="J21" i="1"/>
  <c r="J22" i="1"/>
  <c r="J15" i="1"/>
  <c r="J16" i="1"/>
  <c r="J12" i="1"/>
  <c r="J13" i="1"/>
  <c r="J10" i="1"/>
  <c r="R24" i="2" l="1"/>
  <c r="Q24" i="2"/>
  <c r="R18" i="2"/>
  <c r="Q18" i="2"/>
  <c r="Q12" i="2"/>
  <c r="R12" i="2"/>
  <c r="Q11" i="2" l="1"/>
  <c r="Q10" i="2" s="1"/>
  <c r="Q9" i="2" s="1"/>
  <c r="R11" i="2"/>
  <c r="R10" i="2" s="1"/>
  <c r="R9" i="2" s="1"/>
  <c r="U11" i="2"/>
  <c r="U10" i="2" s="1"/>
  <c r="U9" i="2" s="1"/>
  <c r="Q17" i="2"/>
  <c r="Q16" i="2" s="1"/>
  <c r="Q15" i="2" s="1"/>
  <c r="Q14" i="2" s="1"/>
  <c r="Q13" i="2" s="1"/>
  <c r="R17" i="2"/>
  <c r="R16" i="2" s="1"/>
  <c r="R15" i="2" s="1"/>
  <c r="R14" i="2" s="1"/>
  <c r="R13" i="2" s="1"/>
  <c r="U17" i="2"/>
  <c r="U16" i="2" s="1"/>
  <c r="U15" i="2" s="1"/>
  <c r="U14" i="2" s="1"/>
  <c r="U13" i="2" s="1"/>
  <c r="R23" i="2"/>
  <c r="R22" i="2" s="1"/>
  <c r="R21" i="2" s="1"/>
  <c r="R20" i="2" s="1"/>
  <c r="R19" i="2" s="1"/>
  <c r="U23" i="2"/>
  <c r="U22" i="2" s="1"/>
  <c r="U21" i="2" s="1"/>
  <c r="U20" i="2" s="1"/>
  <c r="U19" i="2" s="1"/>
  <c r="Q23" i="2"/>
  <c r="Q22" i="2" s="1"/>
  <c r="Q21" i="2" s="1"/>
  <c r="Q20" i="2" s="1"/>
  <c r="Q19" i="2" s="1"/>
  <c r="M24" i="2"/>
  <c r="M23" i="2" s="1"/>
  <c r="M22" i="2" s="1"/>
  <c r="M21" i="2" s="1"/>
  <c r="M20" i="2" s="1"/>
  <c r="M19" i="2" s="1"/>
  <c r="O23" i="2"/>
  <c r="O22" i="2" s="1"/>
  <c r="O21" i="2" s="1"/>
  <c r="O20" i="2" s="1"/>
  <c r="O19" i="2" s="1"/>
  <c r="N23" i="2"/>
  <c r="N22" i="2" s="1"/>
  <c r="N21" i="2" s="1"/>
  <c r="N20" i="2" s="1"/>
  <c r="N19" i="2" s="1"/>
  <c r="M18" i="2"/>
  <c r="M17" i="2" s="1"/>
  <c r="M16" i="2" s="1"/>
  <c r="M15" i="2" s="1"/>
  <c r="M14" i="2" s="1"/>
  <c r="M13" i="2" s="1"/>
  <c r="O17" i="2"/>
  <c r="O16" i="2" s="1"/>
  <c r="O15" i="2" s="1"/>
  <c r="O14" i="2" s="1"/>
  <c r="O13" i="2" s="1"/>
  <c r="N17" i="2"/>
  <c r="N16" i="2" s="1"/>
  <c r="N15" i="2" s="1"/>
  <c r="N14" i="2" s="1"/>
  <c r="N13" i="2" s="1"/>
  <c r="M12" i="2"/>
  <c r="M11" i="2" s="1"/>
  <c r="M10" i="2" s="1"/>
  <c r="M9" i="2" s="1"/>
  <c r="O11" i="2"/>
  <c r="O10" i="2" s="1"/>
  <c r="O9" i="2" s="1"/>
  <c r="N11" i="2"/>
  <c r="N10" i="2" s="1"/>
  <c r="N9" i="2" s="1"/>
  <c r="J24" i="2"/>
  <c r="J23" i="2" s="1"/>
  <c r="J22" i="2" s="1"/>
  <c r="J21" i="2" s="1"/>
  <c r="J20" i="2" s="1"/>
  <c r="J19" i="2" s="1"/>
  <c r="L23" i="2"/>
  <c r="L22" i="2" s="1"/>
  <c r="L21" i="2" s="1"/>
  <c r="L20" i="2" s="1"/>
  <c r="L19" i="2" s="1"/>
  <c r="K23" i="2"/>
  <c r="K22" i="2" s="1"/>
  <c r="K21" i="2" s="1"/>
  <c r="K20" i="2" s="1"/>
  <c r="K19" i="2" s="1"/>
  <c r="J18" i="2"/>
  <c r="J17" i="2" s="1"/>
  <c r="J16" i="2" s="1"/>
  <c r="J15" i="2" s="1"/>
  <c r="J14" i="2" s="1"/>
  <c r="J13" i="2" s="1"/>
  <c r="L16" i="2"/>
  <c r="L15" i="2" s="1"/>
  <c r="L14" i="2" s="1"/>
  <c r="L13" i="2" s="1"/>
  <c r="K16" i="2"/>
  <c r="K15" i="2" s="1"/>
  <c r="K14" i="2" s="1"/>
  <c r="K13" i="2" s="1"/>
  <c r="J12" i="2"/>
  <c r="J11" i="2" s="1"/>
  <c r="J10" i="2" s="1"/>
  <c r="J9" i="2" s="1"/>
  <c r="L11" i="2"/>
  <c r="L10" i="2" s="1"/>
  <c r="L9" i="2" s="1"/>
  <c r="K11" i="2"/>
  <c r="K10" i="2" s="1"/>
  <c r="K9" i="2" s="1"/>
  <c r="G24" i="2"/>
  <c r="G23" i="2" s="1"/>
  <c r="G22" i="2" s="1"/>
  <c r="G21" i="2" s="1"/>
  <c r="G20" i="2" s="1"/>
  <c r="G19" i="2" s="1"/>
  <c r="I23" i="2"/>
  <c r="I22" i="2" s="1"/>
  <c r="I21" i="2" s="1"/>
  <c r="I20" i="2" s="1"/>
  <c r="I19" i="2" s="1"/>
  <c r="H23" i="2"/>
  <c r="H22" i="2" s="1"/>
  <c r="H21" i="2" s="1"/>
  <c r="H20" i="2" s="1"/>
  <c r="H19" i="2" s="1"/>
  <c r="G18" i="2"/>
  <c r="G17" i="2" s="1"/>
  <c r="G16" i="2" s="1"/>
  <c r="G15" i="2" s="1"/>
  <c r="G14" i="2" s="1"/>
  <c r="G13" i="2" s="1"/>
  <c r="I17" i="2"/>
  <c r="I16" i="2" s="1"/>
  <c r="I15" i="2" s="1"/>
  <c r="I14" i="2" s="1"/>
  <c r="I13" i="2" s="1"/>
  <c r="H17" i="2"/>
  <c r="H16" i="2" s="1"/>
  <c r="H15" i="2" s="1"/>
  <c r="H14" i="2" s="1"/>
  <c r="H13" i="2" s="1"/>
  <c r="G12" i="2"/>
  <c r="I11" i="2"/>
  <c r="I10" i="2" s="1"/>
  <c r="I9" i="2" s="1"/>
  <c r="H11" i="2"/>
  <c r="H10" i="2" s="1"/>
  <c r="H9" i="2" s="1"/>
  <c r="D24" i="2"/>
  <c r="F23" i="2"/>
  <c r="F22" i="2" s="1"/>
  <c r="F21" i="2" s="1"/>
  <c r="F20" i="2" s="1"/>
  <c r="F19" i="2" s="1"/>
  <c r="E23" i="2"/>
  <c r="E22" i="2" s="1"/>
  <c r="E21" i="2" s="1"/>
  <c r="E20" i="2" s="1"/>
  <c r="E19" i="2" s="1"/>
  <c r="D18" i="2"/>
  <c r="F17" i="2"/>
  <c r="F16" i="2" s="1"/>
  <c r="F15" i="2" s="1"/>
  <c r="F14" i="2" s="1"/>
  <c r="F13" i="2" s="1"/>
  <c r="E17" i="2"/>
  <c r="E16" i="2" s="1"/>
  <c r="E15" i="2" s="1"/>
  <c r="E14" i="2" s="1"/>
  <c r="E13" i="2" s="1"/>
  <c r="D11" i="2"/>
  <c r="U8" i="2" l="1"/>
  <c r="Q8" i="2"/>
  <c r="R8" i="2"/>
  <c r="S12" i="2"/>
  <c r="S11" i="2" s="1"/>
  <c r="S10" i="2" s="1"/>
  <c r="S9" i="2" s="1"/>
  <c r="T11" i="2"/>
  <c r="T10" i="2" s="1"/>
  <c r="T9" i="2" s="1"/>
  <c r="S18" i="2"/>
  <c r="S17" i="2" s="1"/>
  <c r="S16" i="2" s="1"/>
  <c r="S15" i="2" s="1"/>
  <c r="S14" i="2" s="1"/>
  <c r="S13" i="2" s="1"/>
  <c r="T17" i="2"/>
  <c r="T16" i="2" s="1"/>
  <c r="T15" i="2" s="1"/>
  <c r="T14" i="2" s="1"/>
  <c r="T13" i="2" s="1"/>
  <c r="S24" i="2"/>
  <c r="S23" i="2" s="1"/>
  <c r="S22" i="2" s="1"/>
  <c r="S21" i="2" s="1"/>
  <c r="S20" i="2" s="1"/>
  <c r="S19" i="2" s="1"/>
  <c r="T23" i="2"/>
  <c r="T22" i="2" s="1"/>
  <c r="T21" i="2" s="1"/>
  <c r="T20" i="2" s="1"/>
  <c r="T19" i="2" s="1"/>
  <c r="G11" i="2"/>
  <c r="G10" i="2" s="1"/>
  <c r="G9" i="2" s="1"/>
  <c r="G8" i="2" s="1"/>
  <c r="P12" i="2"/>
  <c r="P11" i="2" s="1"/>
  <c r="P10" i="2" s="1"/>
  <c r="P9" i="2" s="1"/>
  <c r="D23" i="2"/>
  <c r="D22" i="2" s="1"/>
  <c r="D21" i="2" s="1"/>
  <c r="D20" i="2" s="1"/>
  <c r="D19" i="2" s="1"/>
  <c r="P24" i="2"/>
  <c r="P23" i="2" s="1"/>
  <c r="P22" i="2" s="1"/>
  <c r="P21" i="2" s="1"/>
  <c r="P20" i="2" s="1"/>
  <c r="P19" i="2" s="1"/>
  <c r="D17" i="2"/>
  <c r="D16" i="2" s="1"/>
  <c r="D15" i="2" s="1"/>
  <c r="D14" i="2" s="1"/>
  <c r="D13" i="2" s="1"/>
  <c r="P18" i="2"/>
  <c r="P17" i="2" s="1"/>
  <c r="P16" i="2" s="1"/>
  <c r="P15" i="2" s="1"/>
  <c r="P14" i="2" s="1"/>
  <c r="P13" i="2" s="1"/>
  <c r="M8" i="2"/>
  <c r="N8" i="2"/>
  <c r="O8" i="2"/>
  <c r="J8" i="2"/>
  <c r="L8" i="2"/>
  <c r="K8" i="2"/>
  <c r="H8" i="2"/>
  <c r="I8" i="2"/>
  <c r="D10" i="2"/>
  <c r="D9" i="2" s="1"/>
  <c r="F11" i="2"/>
  <c r="F10" i="2" s="1"/>
  <c r="F9" i="2" s="1"/>
  <c r="E11" i="2"/>
  <c r="E10" i="2" s="1"/>
  <c r="E9" i="2" s="1"/>
  <c r="S8" i="2" l="1"/>
  <c r="T8" i="2"/>
  <c r="D8" i="2"/>
  <c r="P8" i="2"/>
  <c r="E8" i="2"/>
  <c r="F8" i="2"/>
</calcChain>
</file>

<file path=xl/sharedStrings.xml><?xml version="1.0" encoding="utf-8"?>
<sst xmlns="http://schemas.openxmlformats.org/spreadsheetml/2006/main" count="96" uniqueCount="40">
  <si>
    <t>Ծրագրային դասիչը</t>
  </si>
  <si>
    <t>Ծրագիր /Միջոցառում</t>
  </si>
  <si>
    <t>Ծրագրով նախատեսված ամբողջ գումարը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</si>
  <si>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</si>
  <si>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</si>
  <si>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Հայտի և 2020-2022թթ ՄԺԾԾ-ով 2020թ. համար նախատեսված չափաքանակի տարբերության պարզաբանումը</t>
  </si>
  <si>
    <t>Ընդամենը</t>
  </si>
  <si>
    <t>Արտաքին միջոցներ</t>
  </si>
  <si>
    <t>ՀՀ կառ. համաֆինանսավորում</t>
  </si>
  <si>
    <t>Վարկային ծրագրեր</t>
  </si>
  <si>
    <t>......</t>
  </si>
  <si>
    <t>Առաջին եռամսյակ</t>
  </si>
  <si>
    <t>Երկրորդ եռամսյակ</t>
  </si>
  <si>
    <t>Երրորդ եռամսյակ</t>
  </si>
  <si>
    <t>Չորրորդ եռամսյակ</t>
  </si>
  <si>
    <t>ՀՀ կառ. Համաֆինանսավորում</t>
  </si>
  <si>
    <t>Համաշխարհային բանկի աջակցությամբ իրականացվող սոցիալական պաշտպանության ոլորտի վարչարարության երկրորդ ծրագիր</t>
  </si>
  <si>
    <t xml:space="preserve"> Համաշխարհային բանկի աջակցությամբ իրականացվող սոցիալական պաշտպանության ոլորտի վարչարարության երկրորդ ծրագիր</t>
  </si>
  <si>
    <t>ԸՆԴԱՄԵՆԸ ԾԱԽՍԵՐ</t>
  </si>
  <si>
    <t>ԸՆԹԱՑԻԿ ԾԱԽՍԵՐ</t>
  </si>
  <si>
    <t>ԱՅԼ ԾԱԽՍԵՐ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</si>
  <si>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</si>
  <si>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ՈՉ ՖԻՆԱՆՍԱԿԱՆ ԱԿՏԻՎԵՐԻ ԳԾՈՎ ԾԱԽՍԵՐ</t>
  </si>
  <si>
    <t>ՀԻՄՆԱԿԱՆ ՄԻՋՈՑՆԵՐ</t>
  </si>
  <si>
    <t>ՇԵՆՔԵՐ ԵՎ ՇԻՆՈՒԹՅՈՒՆՆԵՐ</t>
  </si>
  <si>
    <t>Շենքերի և շինությունների կապիտալ վերանորոգում</t>
  </si>
  <si>
    <t xml:space="preserve"> Համաշխարհային բանկի աջակցությամբ իրականացվող Սոցիալական պաշտպանության վարչարարության երկրորդ ծրագրի շրջանակներում սարքավորումների՝ ծրագրային ապահովման և աշխատանքային միջավայրի արդիականացում</t>
  </si>
  <si>
    <t>ՄԵՔԵՆԱՆԵՐ ԵՎ ՍԱՐՔԱՎՈՐՈՒՄՆԵՐ</t>
  </si>
  <si>
    <t>Այլ մեքենաներ  և սարքավորումներ</t>
  </si>
  <si>
    <t>Տարի (ՀՀ դրամ)</t>
  </si>
  <si>
    <t>Տարի (ԱՄՆ դոլար)</t>
  </si>
  <si>
    <t>Կատարողականն առ. 01.01.2021թ. դրությամբ</t>
  </si>
  <si>
    <t>2021թ. փաստ.</t>
  </si>
  <si>
    <t xml:space="preserve">2022թ. սպասողական </t>
  </si>
  <si>
    <t xml:space="preserve">2022թ. Կանխատեսում </t>
  </si>
  <si>
    <t>Ծրագրի գծով 2023-2025թթ ՄԺԾԾ-ով 2022թ. համար նախատեսված չափաքանակները (գոյություն ունեցող պարտավորություններ)</t>
  </si>
  <si>
    <t>2023թ. բյուջետային հայտ</t>
  </si>
  <si>
    <t>Աղյուսակ 1. Արտաքին աղբյուրներից բյուջետային խողովակներով ստացվող նպատակային վարկերի և դրամաշնորհների հաշվին 2022թ. իրականացվելիք ծախսերը</t>
  </si>
  <si>
    <t>Հավելված N 11. Արտաքին աղբյուրներից բյուջետային խողովակներով ստացվող նպատակային վարկերի և դրամաշնորհների հաշվին իրականացվելիք ծրագրերի գծով 2022թ. ամփոփ բյուջետային ֆինանսավորումը</t>
  </si>
  <si>
    <t>Աղյուսակ 2. Արտաքին աղբյուրներից բյուջետային խողովակներով ստացվող նպատակային վարկային և դրամաշնորհային ծրագրերի 2022 թվականի ամփոփ բյուջետային ֆինանսավորման հայտը (ըստ եռամսյակային բաշխումների)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</si>
</sst>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Times New Roman"/>
      <family val="1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Times New Roman"/>
      <family val="1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0" fillId="0" borderId="0"/>
  </cellStyleXfs>
  <cellXfs count="83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29" xfId="0" applyFont="1" applyBorder="1" applyAlignment="1">
      <alignment horizontal="left" vertical="top" wrapText="1"/>
    </xf>
    <xf numFmtId="0" fontId="6" fillId="0" borderId="29" xfId="0" applyFont="1" applyBorder="1" applyAlignment="1">
      <alignment vertical="center" wrapText="1"/>
    </xf>
    <xf numFmtId="3" fontId="0" fillId="0" borderId="0" xfId="0" applyNumberFormat="1"/>
    <xf numFmtId="165" fontId="6" fillId="2" borderId="11" xfId="0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vertical="center" wrapText="1"/>
    </xf>
    <xf numFmtId="0" fontId="6" fillId="3" borderId="29" xfId="0" applyFont="1" applyFill="1" applyBorder="1" applyAlignment="1">
      <alignment vertical="center" wrapText="1"/>
    </xf>
    <xf numFmtId="4" fontId="6" fillId="2" borderId="6" xfId="0" applyNumberFormat="1" applyFont="1" applyFill="1" applyBorder="1" applyAlignment="1">
      <alignment vertical="center" wrapText="1"/>
    </xf>
    <xf numFmtId="164" fontId="6" fillId="0" borderId="29" xfId="1" applyFont="1" applyBorder="1" applyAlignment="1">
      <alignment vertical="center" wrapText="1"/>
    </xf>
    <xf numFmtId="164" fontId="0" fillId="0" borderId="0" xfId="0" applyNumberFormat="1"/>
    <xf numFmtId="166" fontId="6" fillId="3" borderId="29" xfId="1" applyNumberFormat="1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164" fontId="2" fillId="0" borderId="0" xfId="1" applyFont="1" applyAlignment="1">
      <alignment vertical="center" wrapText="1"/>
    </xf>
    <xf numFmtId="0" fontId="0" fillId="4" borderId="0" xfId="0" applyFill="1"/>
    <xf numFmtId="3" fontId="0" fillId="4" borderId="0" xfId="0" applyNumberFormat="1" applyFill="1"/>
    <xf numFmtId="164" fontId="6" fillId="3" borderId="29" xfId="1" applyFont="1" applyFill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4" fontId="6" fillId="4" borderId="29" xfId="0" applyNumberFormat="1" applyFont="1" applyFill="1" applyBorder="1" applyAlignment="1">
      <alignment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0" fillId="3" borderId="29" xfId="0" applyNumberFormat="1" applyFill="1" applyBorder="1"/>
    <xf numFmtId="4" fontId="0" fillId="4" borderId="29" xfId="0" applyNumberFormat="1" applyFill="1" applyBorder="1"/>
    <xf numFmtId="4" fontId="6" fillId="0" borderId="29" xfId="0" applyNumberFormat="1" applyFont="1" applyBorder="1" applyAlignment="1">
      <alignment vertical="center" wrapText="1"/>
    </xf>
    <xf numFmtId="4" fontId="6" fillId="0" borderId="12" xfId="0" applyNumberFormat="1" applyFont="1" applyBorder="1" applyAlignment="1">
      <alignment vertical="center" wrapText="1"/>
    </xf>
    <xf numFmtId="4" fontId="0" fillId="0" borderId="29" xfId="0" applyNumberFormat="1" applyBorder="1"/>
    <xf numFmtId="0" fontId="6" fillId="2" borderId="19" xfId="0" applyFont="1" applyFill="1" applyBorder="1" applyAlignment="1">
      <alignment vertical="center" textRotation="90" wrapText="1"/>
    </xf>
    <xf numFmtId="0" fontId="6" fillId="2" borderId="21" xfId="0" applyFont="1" applyFill="1" applyBorder="1" applyAlignment="1">
      <alignment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textRotation="90" wrapText="1"/>
    </xf>
    <xf numFmtId="0" fontId="6" fillId="2" borderId="21" xfId="0" applyFont="1" applyFill="1" applyBorder="1" applyAlignment="1">
      <alignment vertical="center" textRotation="90" wrapText="1"/>
    </xf>
    <xf numFmtId="0" fontId="6" fillId="2" borderId="24" xfId="0" applyFont="1" applyFill="1" applyBorder="1" applyAlignment="1">
      <alignment horizontal="center" vertical="center" textRotation="90" wrapText="1"/>
    </xf>
    <xf numFmtId="0" fontId="6" fillId="2" borderId="25" xfId="0" applyFont="1" applyFill="1" applyBorder="1" applyAlignment="1">
      <alignment horizontal="center" vertical="center" textRotation="90" wrapText="1"/>
    </xf>
    <xf numFmtId="0" fontId="6" fillId="2" borderId="16" xfId="0" applyFont="1" applyFill="1" applyBorder="1" applyAlignment="1">
      <alignment vertical="center" textRotation="90" wrapText="1"/>
    </xf>
    <xf numFmtId="0" fontId="6" fillId="2" borderId="13" xfId="0" applyFont="1" applyFill="1" applyBorder="1" applyAlignment="1">
      <alignment vertical="center" textRotation="90" wrapText="1"/>
    </xf>
    <xf numFmtId="0" fontId="6" fillId="2" borderId="19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horizontal="center" vertical="center" textRotation="90" wrapText="1"/>
    </xf>
    <xf numFmtId="0" fontId="6" fillId="2" borderId="21" xfId="0" applyFont="1" applyFill="1" applyBorder="1" applyAlignment="1">
      <alignment horizontal="center" vertical="center" textRotation="90" wrapText="1"/>
    </xf>
    <xf numFmtId="0" fontId="6" fillId="2" borderId="20" xfId="0" applyFont="1" applyFill="1" applyBorder="1" applyAlignment="1">
      <alignment vertical="center" textRotation="90" wrapText="1"/>
    </xf>
    <xf numFmtId="0" fontId="6" fillId="2" borderId="16" xfId="0" applyFont="1" applyFill="1" applyBorder="1" applyAlignment="1">
      <alignment horizontal="center" vertical="center" textRotation="90" wrapText="1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22" xfId="0" applyFont="1" applyFill="1" applyBorder="1" applyAlignment="1">
      <alignment vertical="center" textRotation="90" wrapText="1"/>
    </xf>
    <xf numFmtId="0" fontId="6" fillId="2" borderId="23" xfId="0" applyFont="1" applyFill="1" applyBorder="1" applyAlignment="1">
      <alignment vertical="center" textRotation="90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29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6" fillId="2" borderId="28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2" borderId="22" xfId="0" applyFont="1" applyFill="1" applyBorder="1" applyAlignment="1">
      <alignment horizontal="center" vertical="center" textRotation="90" wrapText="1"/>
    </xf>
    <xf numFmtId="0" fontId="6" fillId="2" borderId="23" xfId="0" applyFont="1" applyFill="1" applyBorder="1" applyAlignment="1">
      <alignment horizontal="center" vertical="center" textRotation="90" wrapText="1"/>
    </xf>
    <xf numFmtId="0" fontId="0" fillId="0" borderId="29" xfId="0" applyBorder="1" applyAlignment="1">
      <alignment horizontal="center"/>
    </xf>
  </cellXfs>
  <cellStyles count="3">
    <cellStyle name="Comma" xfId="1" builtinId="3"/>
    <cellStyle name="Normal" xfId="0" builtinId="0"/>
    <cellStyle name="Normal 1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tabSelected="1" workbookViewId="0">
      <pane xSplit="3" ySplit="9" topLeftCell="J10" activePane="bottomRight" state="frozen"/>
      <selection pane="topRight" activeCell="D1" sqref="D1"/>
      <selection pane="bottomLeft" activeCell="A10" sqref="A10"/>
      <selection pane="bottomRight" activeCell="J10" activeCellId="1" sqref="G10 J10"/>
    </sheetView>
  </sheetViews>
  <sheetFormatPr defaultRowHeight="15" x14ac:dyDescent="0.25"/>
  <cols>
    <col min="3" max="3" width="43.42578125" customWidth="1"/>
    <col min="4" max="4" width="12.28515625" customWidth="1"/>
    <col min="5" max="5" width="13.140625" customWidth="1"/>
    <col min="6" max="6" width="11.42578125" customWidth="1"/>
    <col min="7" max="7" width="11.7109375" style="22" bestFit="1" customWidth="1"/>
    <col min="8" max="8" width="11.7109375" bestFit="1" customWidth="1"/>
    <col min="9" max="9" width="12.42578125" bestFit="1" customWidth="1"/>
    <col min="10" max="10" width="15" customWidth="1"/>
    <col min="11" max="11" width="10.140625" customWidth="1"/>
    <col min="12" max="12" width="11" customWidth="1"/>
    <col min="13" max="13" width="11.85546875" customWidth="1"/>
    <col min="14" max="14" width="12.28515625" customWidth="1"/>
    <col min="15" max="15" width="10.28515625" bestFit="1" customWidth="1"/>
    <col min="16" max="16" width="12.42578125" customWidth="1"/>
    <col min="17" max="17" width="11.85546875" customWidth="1"/>
    <col min="18" max="18" width="10.28515625" customWidth="1"/>
    <col min="19" max="19" width="12.7109375" customWidth="1"/>
    <col min="20" max="21" width="11.7109375" customWidth="1"/>
    <col min="22" max="22" width="13.140625" customWidth="1"/>
    <col min="23" max="23" width="12.28515625" customWidth="1"/>
    <col min="24" max="24" width="10" bestFit="1" customWidth="1"/>
    <col min="28" max="28" width="25.7109375" customWidth="1"/>
  </cols>
  <sheetData>
    <row r="1" spans="1:28" ht="17.25" x14ac:dyDescent="0.25">
      <c r="A1" s="64" t="s">
        <v>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</row>
    <row r="2" spans="1:28" ht="17.25" x14ac:dyDescent="0.25">
      <c r="A2" s="1"/>
    </row>
    <row r="3" spans="1:28" x14ac:dyDescent="0.25">
      <c r="A3" s="65" t="s">
        <v>37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1:28" ht="15.75" thickBot="1" x14ac:dyDescent="0.3">
      <c r="A4" s="3"/>
    </row>
    <row r="5" spans="1:28" ht="143.25" customHeight="1" x14ac:dyDescent="0.25">
      <c r="A5" s="35" t="s">
        <v>0</v>
      </c>
      <c r="B5" s="36"/>
      <c r="C5" s="41" t="s">
        <v>1</v>
      </c>
      <c r="D5" s="35" t="s">
        <v>2</v>
      </c>
      <c r="E5" s="44"/>
      <c r="F5" s="45"/>
      <c r="G5" s="48" t="s">
        <v>31</v>
      </c>
      <c r="H5" s="44"/>
      <c r="I5" s="45"/>
      <c r="J5" s="48" t="s">
        <v>32</v>
      </c>
      <c r="K5" s="44"/>
      <c r="L5" s="45"/>
      <c r="M5" s="48" t="s">
        <v>33</v>
      </c>
      <c r="N5" s="44"/>
      <c r="O5" s="45"/>
      <c r="P5" s="48" t="s">
        <v>34</v>
      </c>
      <c r="Q5" s="44"/>
      <c r="R5" s="45"/>
      <c r="S5" s="48" t="s">
        <v>35</v>
      </c>
      <c r="T5" s="44"/>
      <c r="U5" s="45"/>
      <c r="V5" s="48" t="s">
        <v>36</v>
      </c>
      <c r="W5" s="44"/>
      <c r="X5" s="45"/>
      <c r="Y5" s="56" t="s">
        <v>3</v>
      </c>
      <c r="Z5" s="50" t="s">
        <v>4</v>
      </c>
      <c r="AA5" s="50" t="s">
        <v>5</v>
      </c>
      <c r="AB5" s="4"/>
    </row>
    <row r="6" spans="1:28" ht="41.25" customHeight="1" thickBot="1" x14ac:dyDescent="0.3">
      <c r="A6" s="37"/>
      <c r="B6" s="38"/>
      <c r="C6" s="42"/>
      <c r="D6" s="39"/>
      <c r="E6" s="46"/>
      <c r="F6" s="47"/>
      <c r="G6" s="49"/>
      <c r="H6" s="46"/>
      <c r="I6" s="47"/>
      <c r="J6" s="49"/>
      <c r="K6" s="46"/>
      <c r="L6" s="47"/>
      <c r="M6" s="49"/>
      <c r="N6" s="46"/>
      <c r="O6" s="47"/>
      <c r="P6" s="49"/>
      <c r="Q6" s="46"/>
      <c r="R6" s="47"/>
      <c r="S6" s="49"/>
      <c r="T6" s="46"/>
      <c r="U6" s="47"/>
      <c r="V6" s="49"/>
      <c r="W6" s="46"/>
      <c r="X6" s="47"/>
      <c r="Y6" s="57"/>
      <c r="Z6" s="59"/>
      <c r="AA6" s="59"/>
      <c r="AB6" s="4"/>
    </row>
    <row r="7" spans="1:28" ht="22.5" customHeight="1" x14ac:dyDescent="0.25">
      <c r="A7" s="37"/>
      <c r="B7" s="38"/>
      <c r="C7" s="42"/>
      <c r="D7" s="60" t="s">
        <v>6</v>
      </c>
      <c r="E7" s="54" t="s">
        <v>7</v>
      </c>
      <c r="F7" s="62" t="s">
        <v>8</v>
      </c>
      <c r="G7" s="56" t="s">
        <v>6</v>
      </c>
      <c r="H7" s="50" t="s">
        <v>7</v>
      </c>
      <c r="I7" s="50" t="s">
        <v>8</v>
      </c>
      <c r="J7" s="52" t="s">
        <v>6</v>
      </c>
      <c r="K7" s="54" t="s">
        <v>7</v>
      </c>
      <c r="L7" s="54" t="s">
        <v>8</v>
      </c>
      <c r="M7" s="80" t="s">
        <v>6</v>
      </c>
      <c r="N7" s="50" t="s">
        <v>7</v>
      </c>
      <c r="O7" s="50" t="s">
        <v>8</v>
      </c>
      <c r="P7" s="33"/>
      <c r="Q7" s="33"/>
      <c r="R7" s="33"/>
      <c r="S7" s="56" t="s">
        <v>6</v>
      </c>
      <c r="T7" s="50" t="s">
        <v>7</v>
      </c>
      <c r="U7" s="50" t="s">
        <v>8</v>
      </c>
      <c r="V7" s="56" t="s">
        <v>6</v>
      </c>
      <c r="W7" s="50" t="s">
        <v>7</v>
      </c>
      <c r="X7" s="50" t="s">
        <v>8</v>
      </c>
      <c r="Y7" s="57"/>
      <c r="Z7" s="59"/>
      <c r="AA7" s="59"/>
      <c r="AB7" s="74"/>
    </row>
    <row r="8" spans="1:28" ht="47.25" customHeight="1" thickBot="1" x14ac:dyDescent="0.3">
      <c r="A8" s="39"/>
      <c r="B8" s="40"/>
      <c r="C8" s="43"/>
      <c r="D8" s="61"/>
      <c r="E8" s="55"/>
      <c r="F8" s="63"/>
      <c r="G8" s="58"/>
      <c r="H8" s="51"/>
      <c r="I8" s="51"/>
      <c r="J8" s="53"/>
      <c r="K8" s="55"/>
      <c r="L8" s="55"/>
      <c r="M8" s="81"/>
      <c r="N8" s="51"/>
      <c r="O8" s="51"/>
      <c r="P8" s="34"/>
      <c r="Q8" s="34"/>
      <c r="R8" s="34"/>
      <c r="S8" s="58"/>
      <c r="T8" s="51"/>
      <c r="U8" s="51"/>
      <c r="V8" s="58"/>
      <c r="W8" s="51"/>
      <c r="X8" s="51"/>
      <c r="Y8" s="58"/>
      <c r="Z8" s="51"/>
      <c r="AA8" s="51"/>
      <c r="AB8" s="74"/>
    </row>
    <row r="9" spans="1:28" ht="16.5" thickBot="1" x14ac:dyDescent="0.3">
      <c r="A9" s="75" t="s">
        <v>9</v>
      </c>
      <c r="B9" s="76"/>
      <c r="C9" s="77"/>
      <c r="D9" s="5"/>
      <c r="E9" s="5"/>
      <c r="F9" s="16"/>
      <c r="G9" s="16"/>
      <c r="H9" s="13"/>
      <c r="I9" s="14"/>
      <c r="J9" s="14"/>
      <c r="K9" s="14"/>
      <c r="L9" s="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8"/>
    </row>
    <row r="10" spans="1:28" ht="39.75" customHeight="1" thickTop="1" thickBot="1" x14ac:dyDescent="0.3">
      <c r="A10" s="78">
        <v>1206</v>
      </c>
      <c r="B10" s="79"/>
      <c r="C10" s="9" t="s">
        <v>16</v>
      </c>
      <c r="D10" s="30">
        <f>E10+F10</f>
        <v>11012070.503000002</v>
      </c>
      <c r="E10" s="30">
        <f>E14+E20+E26</f>
        <v>9093635.3918333352</v>
      </c>
      <c r="F10" s="30">
        <f>F14+F20+F26</f>
        <v>1918435.1111666672</v>
      </c>
      <c r="G10" s="26">
        <v>5174863.43</v>
      </c>
      <c r="H10" s="30">
        <v>4282261.08</v>
      </c>
      <c r="I10" s="30">
        <v>892602.35</v>
      </c>
      <c r="J10" s="26">
        <f>K10+L10</f>
        <v>1358252.39</v>
      </c>
      <c r="K10" s="30">
        <f>K14+K20+K26</f>
        <v>1127212.23</v>
      </c>
      <c r="L10" s="30">
        <f>L14+L20+L26</f>
        <v>231040.15999999997</v>
      </c>
      <c r="M10" s="26">
        <f>N10+O10</f>
        <v>3009128.5991999996</v>
      </c>
      <c r="N10" s="30">
        <f>N14+N20+N26</f>
        <v>2457148.6991999997</v>
      </c>
      <c r="O10" s="30">
        <f>O14+O20+O26</f>
        <v>551979.9</v>
      </c>
      <c r="P10" s="26">
        <f>Q10+R10</f>
        <v>2727556.5570126981</v>
      </c>
      <c r="Q10" s="30">
        <f>Q14+Q20+Q26</f>
        <v>2259453.0175432148</v>
      </c>
      <c r="R10" s="30">
        <f>R14+R20+R26</f>
        <v>468103.53946948348</v>
      </c>
      <c r="S10" s="26">
        <f>T10+U10</f>
        <v>1751398.1279873007</v>
      </c>
      <c r="T10" s="30">
        <f>T14+T20+T26</f>
        <v>1424709.0686901172</v>
      </c>
      <c r="U10" s="30">
        <f>U14+U20+U26</f>
        <v>326689.05929718359</v>
      </c>
      <c r="V10" s="26">
        <f>W10+X10</f>
        <v>1751398.1279873007</v>
      </c>
      <c r="W10" s="30">
        <f>W14+W20+W26</f>
        <v>1424709.0686901172</v>
      </c>
      <c r="X10" s="30">
        <f>X14+X20+X26</f>
        <v>326689.05929718359</v>
      </c>
      <c r="Y10" s="31"/>
      <c r="Z10" s="31"/>
      <c r="AA10" s="31"/>
      <c r="AB10" s="21"/>
    </row>
    <row r="11" spans="1:28" ht="67.5" thickTop="1" thickBot="1" x14ac:dyDescent="0.3">
      <c r="A11" s="73"/>
      <c r="B11" s="66">
        <v>11001</v>
      </c>
      <c r="C11" s="10" t="s">
        <v>17</v>
      </c>
      <c r="D11" s="26">
        <f>D14</f>
        <v>2021191.75</v>
      </c>
      <c r="E11" s="26">
        <f t="shared" ref="E11:F11" si="0">E14</f>
        <v>1601236.4310000001</v>
      </c>
      <c r="F11" s="26">
        <f t="shared" si="0"/>
        <v>419955.31900000002</v>
      </c>
      <c r="G11" s="26">
        <v>1348547.54</v>
      </c>
      <c r="H11" s="26">
        <v>1085783.81</v>
      </c>
      <c r="I11" s="26">
        <v>262763.71999999997</v>
      </c>
      <c r="J11" s="26">
        <f>J14</f>
        <v>167731.54999999999</v>
      </c>
      <c r="K11" s="26">
        <f t="shared" ref="K11:L11" si="1">K14</f>
        <v>135111.53</v>
      </c>
      <c r="L11" s="26">
        <f t="shared" si="1"/>
        <v>32620.02</v>
      </c>
      <c r="M11" s="26">
        <f>M14</f>
        <v>394421.39920000004</v>
      </c>
      <c r="N11" s="26">
        <f t="shared" ref="N11:O11" si="2">N14</f>
        <v>287186.19920000003</v>
      </c>
      <c r="O11" s="26">
        <f t="shared" si="2"/>
        <v>107235.2</v>
      </c>
      <c r="P11" s="26">
        <f>P14</f>
        <v>308584.81701269845</v>
      </c>
      <c r="Q11" s="26">
        <f t="shared" ref="Q11:R11" si="3">Q14</f>
        <v>243643.2342098816</v>
      </c>
      <c r="R11" s="26">
        <f t="shared" si="3"/>
        <v>64941.582802816825</v>
      </c>
      <c r="S11" s="26">
        <f>S14</f>
        <v>196327.84588730193</v>
      </c>
      <c r="T11" s="26">
        <f t="shared" ref="T11:U11" si="4">T14</f>
        <v>136697.85189011882</v>
      </c>
      <c r="U11" s="26">
        <f t="shared" si="4"/>
        <v>59629.993997183097</v>
      </c>
      <c r="V11" s="26">
        <f>V14</f>
        <v>196327.84588730193</v>
      </c>
      <c r="W11" s="26">
        <f t="shared" ref="W11:X11" si="5">W14</f>
        <v>136697.85189011882</v>
      </c>
      <c r="X11" s="26">
        <f t="shared" si="5"/>
        <v>59629.993997183097</v>
      </c>
      <c r="Y11" s="30"/>
      <c r="Z11" s="30"/>
      <c r="AA11" s="30"/>
      <c r="AB11" s="4"/>
    </row>
    <row r="12" spans="1:28" ht="16.5" thickTop="1" thickBot="1" x14ac:dyDescent="0.3">
      <c r="A12" s="73"/>
      <c r="B12" s="66"/>
      <c r="C12" s="11" t="s">
        <v>18</v>
      </c>
      <c r="D12" s="26">
        <f>D14</f>
        <v>2021191.75</v>
      </c>
      <c r="E12" s="26">
        <f t="shared" ref="E12:F12" si="6">E14</f>
        <v>1601236.4310000001</v>
      </c>
      <c r="F12" s="26">
        <f t="shared" si="6"/>
        <v>419955.31900000002</v>
      </c>
      <c r="G12" s="26">
        <v>1348547.54</v>
      </c>
      <c r="H12" s="26">
        <v>1085783.81</v>
      </c>
      <c r="I12" s="26">
        <v>262763.71999999997</v>
      </c>
      <c r="J12" s="26">
        <f>J14</f>
        <v>167731.54999999999</v>
      </c>
      <c r="K12" s="26">
        <f t="shared" ref="K12:L12" si="7">K14</f>
        <v>135111.53</v>
      </c>
      <c r="L12" s="26">
        <f t="shared" si="7"/>
        <v>32620.02</v>
      </c>
      <c r="M12" s="26">
        <f>M14</f>
        <v>394421.39920000004</v>
      </c>
      <c r="N12" s="26">
        <f t="shared" ref="N12:O12" si="8">N14</f>
        <v>287186.19920000003</v>
      </c>
      <c r="O12" s="26">
        <f t="shared" si="8"/>
        <v>107235.2</v>
      </c>
      <c r="P12" s="26">
        <f>P14</f>
        <v>308584.81701269845</v>
      </c>
      <c r="Q12" s="26">
        <f t="shared" ref="Q12:R12" si="9">Q14</f>
        <v>243643.2342098816</v>
      </c>
      <c r="R12" s="26">
        <f t="shared" si="9"/>
        <v>64941.582802816825</v>
      </c>
      <c r="S12" s="26">
        <f>S14</f>
        <v>196327.84588730193</v>
      </c>
      <c r="T12" s="26">
        <f t="shared" ref="T12:U12" si="10">T14</f>
        <v>136697.85189011882</v>
      </c>
      <c r="U12" s="26">
        <f t="shared" si="10"/>
        <v>59629.993997183097</v>
      </c>
      <c r="V12" s="26">
        <f>V14</f>
        <v>196327.84588730193</v>
      </c>
      <c r="W12" s="26">
        <f t="shared" ref="W12:X12" si="11">W14</f>
        <v>136697.85189011882</v>
      </c>
      <c r="X12" s="26">
        <f t="shared" si="11"/>
        <v>59629.993997183097</v>
      </c>
      <c r="Y12" s="30"/>
      <c r="Z12" s="30"/>
      <c r="AA12" s="30"/>
      <c r="AB12" s="4"/>
    </row>
    <row r="13" spans="1:28" ht="16.5" thickTop="1" thickBot="1" x14ac:dyDescent="0.3">
      <c r="A13" s="73"/>
      <c r="B13" s="66"/>
      <c r="C13" s="11" t="s">
        <v>19</v>
      </c>
      <c r="D13" s="26">
        <f>D14</f>
        <v>2021191.75</v>
      </c>
      <c r="E13" s="26">
        <f t="shared" ref="E13" si="12">E14</f>
        <v>1601236.4310000001</v>
      </c>
      <c r="F13" s="26">
        <f t="shared" ref="F13" si="13">F14</f>
        <v>419955.31900000002</v>
      </c>
      <c r="G13" s="26">
        <v>1348547.54</v>
      </c>
      <c r="H13" s="26">
        <v>1085783.81</v>
      </c>
      <c r="I13" s="26">
        <v>262763.71999999997</v>
      </c>
      <c r="J13" s="26">
        <f>J14</f>
        <v>167731.54999999999</v>
      </c>
      <c r="K13" s="26">
        <f t="shared" ref="K13" si="14">K14</f>
        <v>135111.53</v>
      </c>
      <c r="L13" s="26">
        <f t="shared" ref="L13" si="15">L14</f>
        <v>32620.02</v>
      </c>
      <c r="M13" s="26">
        <f>M14</f>
        <v>394421.39920000004</v>
      </c>
      <c r="N13" s="26">
        <f t="shared" ref="N13" si="16">N14</f>
        <v>287186.19920000003</v>
      </c>
      <c r="O13" s="26">
        <f t="shared" ref="O13" si="17">O14</f>
        <v>107235.2</v>
      </c>
      <c r="P13" s="26">
        <f>P14</f>
        <v>308584.81701269845</v>
      </c>
      <c r="Q13" s="26">
        <f t="shared" ref="Q13:R13" si="18">Q14</f>
        <v>243643.2342098816</v>
      </c>
      <c r="R13" s="26">
        <f t="shared" si="18"/>
        <v>64941.582802816825</v>
      </c>
      <c r="S13" s="26">
        <f>S14</f>
        <v>196327.84588730193</v>
      </c>
      <c r="T13" s="26">
        <f t="shared" ref="T13" si="19">T14</f>
        <v>136697.85189011882</v>
      </c>
      <c r="U13" s="26">
        <f t="shared" ref="U13" si="20">U14</f>
        <v>59629.993997183097</v>
      </c>
      <c r="V13" s="26">
        <f>V14</f>
        <v>196327.84588730193</v>
      </c>
      <c r="W13" s="26">
        <f t="shared" ref="W13" si="21">W14</f>
        <v>136697.85189011882</v>
      </c>
      <c r="X13" s="26">
        <f t="shared" ref="X13" si="22">X14</f>
        <v>59629.993997183097</v>
      </c>
      <c r="Y13" s="30"/>
      <c r="Z13" s="30"/>
      <c r="AA13" s="30"/>
      <c r="AB13" s="4"/>
    </row>
    <row r="14" spans="1:28" ht="16.5" thickTop="1" thickBot="1" x14ac:dyDescent="0.3">
      <c r="A14" s="73"/>
      <c r="B14" s="66"/>
      <c r="C14" s="15" t="s">
        <v>20</v>
      </c>
      <c r="D14" s="27">
        <f>E14+F14</f>
        <v>2021191.75</v>
      </c>
      <c r="E14" s="27">
        <v>1601236.4310000001</v>
      </c>
      <c r="F14" s="27">
        <v>419955.31900000002</v>
      </c>
      <c r="G14" s="27">
        <v>1348547.54</v>
      </c>
      <c r="H14" s="27">
        <v>1085783.81</v>
      </c>
      <c r="I14" s="27">
        <v>262763.71999999997</v>
      </c>
      <c r="J14" s="27">
        <f>K14+L14</f>
        <v>167731.54999999999</v>
      </c>
      <c r="K14" s="27">
        <v>135111.53</v>
      </c>
      <c r="L14" s="27">
        <v>32620.02</v>
      </c>
      <c r="M14" s="27">
        <f>N14+O14</f>
        <v>394421.39920000004</v>
      </c>
      <c r="N14" s="27">
        <v>287186.19920000003</v>
      </c>
      <c r="O14" s="27">
        <v>107235.2</v>
      </c>
      <c r="P14" s="27">
        <f>Q14+R14</f>
        <v>308584.81701269845</v>
      </c>
      <c r="Q14" s="27">
        <v>243643.2342098816</v>
      </c>
      <c r="R14" s="27">
        <v>64941.582802816825</v>
      </c>
      <c r="S14" s="27">
        <f>T14+U14</f>
        <v>196327.84588730193</v>
      </c>
      <c r="T14" s="27">
        <v>136697.85189011882</v>
      </c>
      <c r="U14" s="27">
        <v>59629.993997183097</v>
      </c>
      <c r="V14" s="27">
        <f>W14+X14</f>
        <v>196327.84588730193</v>
      </c>
      <c r="W14" s="27">
        <v>136697.85189011882</v>
      </c>
      <c r="X14" s="27">
        <v>59629.993997183097</v>
      </c>
      <c r="Y14" s="27"/>
      <c r="Z14" s="27"/>
      <c r="AA14" s="27"/>
      <c r="AB14" s="4"/>
    </row>
    <row r="15" spans="1:28" ht="52.5" thickTop="1" thickBot="1" x14ac:dyDescent="0.3">
      <c r="A15" s="67" t="s">
        <v>10</v>
      </c>
      <c r="B15" s="66">
        <v>32001</v>
      </c>
      <c r="C15" s="11" t="s">
        <v>21</v>
      </c>
      <c r="D15" s="26">
        <f>D20</f>
        <v>6711565.5300000012</v>
      </c>
      <c r="E15" s="26">
        <f t="shared" ref="E15:F15" si="23">E20</f>
        <v>5592971.2750000013</v>
      </c>
      <c r="F15" s="26">
        <f t="shared" si="23"/>
        <v>1118594.2550000004</v>
      </c>
      <c r="G15" s="26">
        <v>2775961.35</v>
      </c>
      <c r="H15" s="26">
        <v>2313117.5099999998</v>
      </c>
      <c r="I15" s="26">
        <v>462843.85</v>
      </c>
      <c r="J15" s="26">
        <f>J20</f>
        <v>893183.83</v>
      </c>
      <c r="K15" s="26">
        <f t="shared" ref="K15:L15" si="24">K20</f>
        <v>744319.86</v>
      </c>
      <c r="L15" s="26">
        <f t="shared" si="24"/>
        <v>148863.97</v>
      </c>
      <c r="M15" s="26">
        <f>M20</f>
        <v>1701393.1</v>
      </c>
      <c r="N15" s="26">
        <f t="shared" ref="N15:O15" si="25">N20</f>
        <v>1408907.2</v>
      </c>
      <c r="O15" s="26">
        <f t="shared" si="25"/>
        <v>292485.90000000002</v>
      </c>
      <c r="P15" s="26">
        <f>P20</f>
        <v>1983107.64</v>
      </c>
      <c r="Q15" s="26">
        <f t="shared" ref="Q15:R15" si="26">Q20</f>
        <v>1652589.7</v>
      </c>
      <c r="R15" s="26">
        <f t="shared" si="26"/>
        <v>330517.94</v>
      </c>
      <c r="S15" s="26">
        <f>S20</f>
        <v>1059312.7060999989</v>
      </c>
      <c r="T15" s="26">
        <f t="shared" ref="T15:U15" si="27">T20</f>
        <v>882944.20639999839</v>
      </c>
      <c r="U15" s="26">
        <f t="shared" si="27"/>
        <v>176368.49970000045</v>
      </c>
      <c r="V15" s="26">
        <f>V20</f>
        <v>1059312.7060999989</v>
      </c>
      <c r="W15" s="26">
        <f t="shared" ref="W15:X15" si="28">W20</f>
        <v>882944.20639999839</v>
      </c>
      <c r="X15" s="26">
        <f t="shared" si="28"/>
        <v>176368.49970000045</v>
      </c>
      <c r="Y15" s="30"/>
      <c r="Z15" s="30"/>
      <c r="AA15" s="30"/>
      <c r="AB15" s="8"/>
    </row>
    <row r="16" spans="1:28" ht="16.5" thickTop="1" thickBot="1" x14ac:dyDescent="0.3">
      <c r="A16" s="68"/>
      <c r="B16" s="66"/>
      <c r="C16" s="11" t="s">
        <v>18</v>
      </c>
      <c r="D16" s="26">
        <f>D20</f>
        <v>6711565.5300000012</v>
      </c>
      <c r="E16" s="26">
        <f t="shared" ref="E16:F16" si="29">E20</f>
        <v>5592971.2750000013</v>
      </c>
      <c r="F16" s="26">
        <f t="shared" si="29"/>
        <v>1118594.2550000004</v>
      </c>
      <c r="G16" s="26">
        <v>2775961.35</v>
      </c>
      <c r="H16" s="26">
        <v>2313117.5099999998</v>
      </c>
      <c r="I16" s="26">
        <v>462843.85</v>
      </c>
      <c r="J16" s="26">
        <f>J20</f>
        <v>893183.83</v>
      </c>
      <c r="K16" s="26">
        <f t="shared" ref="K16:L16" si="30">K20</f>
        <v>744319.86</v>
      </c>
      <c r="L16" s="26">
        <f t="shared" si="30"/>
        <v>148863.97</v>
      </c>
      <c r="M16" s="26">
        <f>M20</f>
        <v>1701393.1</v>
      </c>
      <c r="N16" s="26">
        <f t="shared" ref="N16:O16" si="31">N20</f>
        <v>1408907.2</v>
      </c>
      <c r="O16" s="26">
        <f t="shared" si="31"/>
        <v>292485.90000000002</v>
      </c>
      <c r="P16" s="26">
        <f>P20</f>
        <v>1983107.64</v>
      </c>
      <c r="Q16" s="26">
        <f t="shared" ref="Q16:R16" si="32">Q20</f>
        <v>1652589.7</v>
      </c>
      <c r="R16" s="26">
        <f t="shared" si="32"/>
        <v>330517.94</v>
      </c>
      <c r="S16" s="26">
        <f>S20</f>
        <v>1059312.7060999989</v>
      </c>
      <c r="T16" s="26">
        <f t="shared" ref="T16:U16" si="33">T20</f>
        <v>882944.20639999839</v>
      </c>
      <c r="U16" s="26">
        <f t="shared" si="33"/>
        <v>176368.49970000045</v>
      </c>
      <c r="V16" s="26">
        <f>V20</f>
        <v>1059312.7060999989</v>
      </c>
      <c r="W16" s="26">
        <f t="shared" ref="W16:X16" si="34">W20</f>
        <v>882944.20639999839</v>
      </c>
      <c r="X16" s="26">
        <f t="shared" si="34"/>
        <v>176368.49970000045</v>
      </c>
      <c r="Y16" s="32"/>
      <c r="Z16" s="32"/>
      <c r="AA16" s="32"/>
    </row>
    <row r="17" spans="1:27" ht="12" customHeight="1" thickTop="1" thickBot="1" x14ac:dyDescent="0.3">
      <c r="A17" s="68"/>
      <c r="B17" s="66"/>
      <c r="C17" s="11" t="s">
        <v>22</v>
      </c>
      <c r="D17" s="26">
        <f>D20</f>
        <v>6711565.5300000012</v>
      </c>
      <c r="E17" s="26">
        <f t="shared" ref="E17:F17" si="35">E20</f>
        <v>5592971.2750000013</v>
      </c>
      <c r="F17" s="26">
        <f t="shared" si="35"/>
        <v>1118594.2550000004</v>
      </c>
      <c r="G17" s="26">
        <v>2775961.35</v>
      </c>
      <c r="H17" s="26">
        <v>2313117.5099999998</v>
      </c>
      <c r="I17" s="26">
        <v>462843.85</v>
      </c>
      <c r="J17" s="26">
        <f>J20</f>
        <v>893183.83</v>
      </c>
      <c r="K17" s="26">
        <f t="shared" ref="K17:L17" si="36">K20</f>
        <v>744319.86</v>
      </c>
      <c r="L17" s="26">
        <f t="shared" si="36"/>
        <v>148863.97</v>
      </c>
      <c r="M17" s="26">
        <f>M20</f>
        <v>1701393.1</v>
      </c>
      <c r="N17" s="26">
        <f t="shared" ref="N17:O17" si="37">N20</f>
        <v>1408907.2</v>
      </c>
      <c r="O17" s="26">
        <f t="shared" si="37"/>
        <v>292485.90000000002</v>
      </c>
      <c r="P17" s="26">
        <f>P20</f>
        <v>1983107.64</v>
      </c>
      <c r="Q17" s="26">
        <f t="shared" ref="Q17:R17" si="38">Q20</f>
        <v>1652589.7</v>
      </c>
      <c r="R17" s="26">
        <f t="shared" si="38"/>
        <v>330517.94</v>
      </c>
      <c r="S17" s="26">
        <f>S20</f>
        <v>1059312.7060999989</v>
      </c>
      <c r="T17" s="26">
        <f t="shared" ref="T17:U17" si="39">T20</f>
        <v>882944.20639999839</v>
      </c>
      <c r="U17" s="26">
        <f t="shared" si="39"/>
        <v>176368.49970000045</v>
      </c>
      <c r="V17" s="26">
        <f>V20</f>
        <v>1059312.7060999989</v>
      </c>
      <c r="W17" s="26">
        <f t="shared" ref="W17:X17" si="40">W20</f>
        <v>882944.20639999839</v>
      </c>
      <c r="X17" s="26">
        <f t="shared" si="40"/>
        <v>176368.49970000045</v>
      </c>
      <c r="Y17" s="32"/>
      <c r="Z17" s="32"/>
      <c r="AA17" s="32"/>
    </row>
    <row r="18" spans="1:27" ht="14.25" customHeight="1" thickTop="1" thickBot="1" x14ac:dyDescent="0.3">
      <c r="A18" s="68"/>
      <c r="B18" s="66"/>
      <c r="C18" s="11" t="s">
        <v>23</v>
      </c>
      <c r="D18" s="26">
        <f>D20</f>
        <v>6711565.5300000012</v>
      </c>
      <c r="E18" s="26">
        <f t="shared" ref="E18:F18" si="41">E20</f>
        <v>5592971.2750000013</v>
      </c>
      <c r="F18" s="26">
        <f t="shared" si="41"/>
        <v>1118594.2550000004</v>
      </c>
      <c r="G18" s="26">
        <v>2775961.35</v>
      </c>
      <c r="H18" s="26">
        <v>2313117.5099999998</v>
      </c>
      <c r="I18" s="26">
        <v>462843.85</v>
      </c>
      <c r="J18" s="26">
        <f>J20</f>
        <v>893183.83</v>
      </c>
      <c r="K18" s="26">
        <f t="shared" ref="K18:L18" si="42">K20</f>
        <v>744319.86</v>
      </c>
      <c r="L18" s="26">
        <f t="shared" si="42"/>
        <v>148863.97</v>
      </c>
      <c r="M18" s="26">
        <f>M20</f>
        <v>1701393.1</v>
      </c>
      <c r="N18" s="26">
        <f t="shared" ref="N18:O18" si="43">N20</f>
        <v>1408907.2</v>
      </c>
      <c r="O18" s="26">
        <f t="shared" si="43"/>
        <v>292485.90000000002</v>
      </c>
      <c r="P18" s="26">
        <f>P20</f>
        <v>1983107.64</v>
      </c>
      <c r="Q18" s="26">
        <f t="shared" ref="Q18:R18" si="44">Q20</f>
        <v>1652589.7</v>
      </c>
      <c r="R18" s="26">
        <f t="shared" si="44"/>
        <v>330517.94</v>
      </c>
      <c r="S18" s="26">
        <f>S20</f>
        <v>1059312.7060999989</v>
      </c>
      <c r="T18" s="26">
        <f t="shared" ref="T18:U18" si="45">T20</f>
        <v>882944.20639999839</v>
      </c>
      <c r="U18" s="26">
        <f t="shared" si="45"/>
        <v>176368.49970000045</v>
      </c>
      <c r="V18" s="26">
        <f>V20</f>
        <v>1059312.7060999989</v>
      </c>
      <c r="W18" s="26">
        <f t="shared" ref="W18:X18" si="46">W20</f>
        <v>882944.20639999839</v>
      </c>
      <c r="X18" s="26">
        <f t="shared" si="46"/>
        <v>176368.49970000045</v>
      </c>
      <c r="Y18" s="32"/>
      <c r="Z18" s="32"/>
      <c r="AA18" s="32"/>
    </row>
    <row r="19" spans="1:27" ht="16.5" thickTop="1" thickBot="1" x14ac:dyDescent="0.3">
      <c r="A19" s="68"/>
      <c r="B19" s="66"/>
      <c r="C19" s="11" t="s">
        <v>24</v>
      </c>
      <c r="D19" s="26">
        <f>D20</f>
        <v>6711565.5300000012</v>
      </c>
      <c r="E19" s="26">
        <f t="shared" ref="E19" si="47">E20</f>
        <v>5592971.2750000013</v>
      </c>
      <c r="F19" s="26">
        <f t="shared" ref="F19" si="48">F20</f>
        <v>1118594.2550000004</v>
      </c>
      <c r="G19" s="26">
        <v>2775961.35</v>
      </c>
      <c r="H19" s="26">
        <v>2313117.5099999998</v>
      </c>
      <c r="I19" s="26">
        <v>462843.85</v>
      </c>
      <c r="J19" s="26">
        <f>J20</f>
        <v>893183.83</v>
      </c>
      <c r="K19" s="26">
        <f t="shared" ref="K19" si="49">K20</f>
        <v>744319.86</v>
      </c>
      <c r="L19" s="26">
        <f t="shared" ref="L19" si="50">L20</f>
        <v>148863.97</v>
      </c>
      <c r="M19" s="26">
        <f>M20</f>
        <v>1701393.1</v>
      </c>
      <c r="N19" s="26">
        <f t="shared" ref="N19" si="51">N20</f>
        <v>1408907.2</v>
      </c>
      <c r="O19" s="26">
        <f t="shared" ref="O19" si="52">O20</f>
        <v>292485.90000000002</v>
      </c>
      <c r="P19" s="26">
        <f>P20</f>
        <v>1983107.64</v>
      </c>
      <c r="Q19" s="26">
        <f t="shared" ref="Q19:R19" si="53">Q20</f>
        <v>1652589.7</v>
      </c>
      <c r="R19" s="26">
        <f t="shared" si="53"/>
        <v>330517.94</v>
      </c>
      <c r="S19" s="26">
        <f>S20</f>
        <v>1059312.7060999989</v>
      </c>
      <c r="T19" s="26">
        <f t="shared" ref="T19" si="54">T20</f>
        <v>882944.20639999839</v>
      </c>
      <c r="U19" s="26">
        <f t="shared" ref="U19" si="55">U20</f>
        <v>176368.49970000045</v>
      </c>
      <c r="V19" s="26">
        <f>V20</f>
        <v>1059312.7060999989</v>
      </c>
      <c r="W19" s="26">
        <f t="shared" ref="W19" si="56">W20</f>
        <v>882944.20639999839</v>
      </c>
      <c r="X19" s="26">
        <f t="shared" ref="X19" si="57">X20</f>
        <v>176368.49970000045</v>
      </c>
      <c r="Y19" s="32"/>
      <c r="Z19" s="32"/>
      <c r="AA19" s="32"/>
    </row>
    <row r="20" spans="1:27" ht="16.5" thickTop="1" thickBot="1" x14ac:dyDescent="0.3">
      <c r="A20" s="69"/>
      <c r="B20" s="66"/>
      <c r="C20" s="15" t="s">
        <v>25</v>
      </c>
      <c r="D20" s="28">
        <f>E20+F20</f>
        <v>6711565.5300000012</v>
      </c>
      <c r="E20" s="28">
        <v>5592971.2750000013</v>
      </c>
      <c r="F20" s="28">
        <v>1118594.2550000004</v>
      </c>
      <c r="G20" s="28">
        <v>2775961.35</v>
      </c>
      <c r="H20" s="28">
        <v>2313117.5099999998</v>
      </c>
      <c r="I20" s="28">
        <v>462843.85</v>
      </c>
      <c r="J20" s="28">
        <f>K20+L20</f>
        <v>893183.83</v>
      </c>
      <c r="K20" s="28">
        <v>744319.86</v>
      </c>
      <c r="L20" s="28">
        <v>148863.97</v>
      </c>
      <c r="M20" s="28">
        <f>N20+O20</f>
        <v>1701393.1</v>
      </c>
      <c r="N20" s="28">
        <v>1408907.2</v>
      </c>
      <c r="O20" s="28">
        <v>292485.90000000002</v>
      </c>
      <c r="P20" s="28">
        <f>Q20+R20</f>
        <v>1983107.64</v>
      </c>
      <c r="Q20" s="28">
        <v>1652589.7</v>
      </c>
      <c r="R20" s="28">
        <v>330517.94</v>
      </c>
      <c r="S20" s="28">
        <f>T20+U20</f>
        <v>1059312.7060999989</v>
      </c>
      <c r="T20" s="28">
        <v>882944.20639999839</v>
      </c>
      <c r="U20" s="28">
        <v>176368.49970000045</v>
      </c>
      <c r="V20" s="28">
        <f>W20+X20</f>
        <v>1059312.7060999989</v>
      </c>
      <c r="W20" s="28">
        <v>882944.20639999839</v>
      </c>
      <c r="X20" s="28">
        <v>176368.49970000045</v>
      </c>
      <c r="Y20" s="28"/>
      <c r="Z20" s="28"/>
      <c r="AA20" s="28"/>
    </row>
    <row r="21" spans="1:27" ht="117" thickTop="1" thickBot="1" x14ac:dyDescent="0.3">
      <c r="A21" s="70"/>
      <c r="B21" s="66">
        <v>32002</v>
      </c>
      <c r="C21" s="10" t="s">
        <v>26</v>
      </c>
      <c r="D21" s="29">
        <f>D26</f>
        <v>2279313.2230000002</v>
      </c>
      <c r="E21" s="29">
        <f t="shared" ref="E21:F21" si="58">E26</f>
        <v>1899427.6858333335</v>
      </c>
      <c r="F21" s="29">
        <f t="shared" si="58"/>
        <v>379885.53716666671</v>
      </c>
      <c r="G21" s="29">
        <v>1050354.54</v>
      </c>
      <c r="H21" s="29">
        <v>883359.75</v>
      </c>
      <c r="I21" s="29">
        <v>166994.78</v>
      </c>
      <c r="J21" s="29">
        <f>J26</f>
        <v>297337.01</v>
      </c>
      <c r="K21" s="29">
        <f t="shared" ref="K21:L21" si="59">K26</f>
        <v>247780.84</v>
      </c>
      <c r="L21" s="29">
        <f t="shared" si="59"/>
        <v>49556.17</v>
      </c>
      <c r="M21" s="29">
        <f>M26</f>
        <v>913314.09999999986</v>
      </c>
      <c r="N21" s="29">
        <f t="shared" ref="N21:O21" si="60">N26</f>
        <v>761055.29999999993</v>
      </c>
      <c r="O21" s="29">
        <f t="shared" si="60"/>
        <v>152258.79999999999</v>
      </c>
      <c r="P21" s="29">
        <f>P26</f>
        <v>435864.09999999992</v>
      </c>
      <c r="Q21" s="29">
        <f t="shared" ref="Q21:R21" si="61">Q26</f>
        <v>363220.08333333326</v>
      </c>
      <c r="R21" s="29">
        <f t="shared" si="61"/>
        <v>72644.016666666648</v>
      </c>
      <c r="S21" s="29">
        <f>S26</f>
        <v>495757.57600000006</v>
      </c>
      <c r="T21" s="29">
        <f t="shared" ref="T21:U21" si="62">T26</f>
        <v>405067.01040000003</v>
      </c>
      <c r="U21" s="29">
        <f t="shared" si="62"/>
        <v>90690.565600000045</v>
      </c>
      <c r="V21" s="29">
        <f>V26</f>
        <v>495757.57600000006</v>
      </c>
      <c r="W21" s="29">
        <f t="shared" ref="W21:X21" si="63">W26</f>
        <v>405067.01040000003</v>
      </c>
      <c r="X21" s="29">
        <f t="shared" si="63"/>
        <v>90690.565600000045</v>
      </c>
      <c r="Y21" s="32"/>
      <c r="Z21" s="32"/>
      <c r="AA21" s="32"/>
    </row>
    <row r="22" spans="1:27" ht="16.5" thickTop="1" thickBot="1" x14ac:dyDescent="0.3">
      <c r="A22" s="71"/>
      <c r="B22" s="66"/>
      <c r="C22" s="11" t="s">
        <v>18</v>
      </c>
      <c r="D22" s="29">
        <f>D26</f>
        <v>2279313.2230000002</v>
      </c>
      <c r="E22" s="29">
        <f t="shared" ref="E22:F22" si="64">E26</f>
        <v>1899427.6858333335</v>
      </c>
      <c r="F22" s="29">
        <f t="shared" si="64"/>
        <v>379885.53716666671</v>
      </c>
      <c r="G22" s="29">
        <v>1050354.54</v>
      </c>
      <c r="H22" s="29">
        <v>883359.75</v>
      </c>
      <c r="I22" s="29">
        <v>166994.78</v>
      </c>
      <c r="J22" s="29">
        <f>J26</f>
        <v>297337.01</v>
      </c>
      <c r="K22" s="29">
        <f t="shared" ref="K22:L22" si="65">K26</f>
        <v>247780.84</v>
      </c>
      <c r="L22" s="29">
        <f t="shared" si="65"/>
        <v>49556.17</v>
      </c>
      <c r="M22" s="29">
        <f>M26</f>
        <v>913314.09999999986</v>
      </c>
      <c r="N22" s="29">
        <f t="shared" ref="N22:O22" si="66">N26</f>
        <v>761055.29999999993</v>
      </c>
      <c r="O22" s="29">
        <f t="shared" si="66"/>
        <v>152258.79999999999</v>
      </c>
      <c r="P22" s="29">
        <f>P26</f>
        <v>435864.09999999992</v>
      </c>
      <c r="Q22" s="29">
        <f t="shared" ref="Q22:R22" si="67">Q26</f>
        <v>363220.08333333326</v>
      </c>
      <c r="R22" s="29">
        <f t="shared" si="67"/>
        <v>72644.016666666648</v>
      </c>
      <c r="S22" s="29">
        <f>S26</f>
        <v>495757.57600000006</v>
      </c>
      <c r="T22" s="29">
        <f t="shared" ref="T22:U22" si="68">T26</f>
        <v>405067.01040000003</v>
      </c>
      <c r="U22" s="29">
        <f t="shared" si="68"/>
        <v>90690.565600000045</v>
      </c>
      <c r="V22" s="29">
        <f>V26</f>
        <v>495757.57600000006</v>
      </c>
      <c r="W22" s="29">
        <f t="shared" ref="W22:X22" si="69">W26</f>
        <v>405067.01040000003</v>
      </c>
      <c r="X22" s="29">
        <f t="shared" si="69"/>
        <v>90690.565600000045</v>
      </c>
      <c r="Y22" s="32"/>
      <c r="Z22" s="32"/>
      <c r="AA22" s="32"/>
    </row>
    <row r="23" spans="1:27" ht="16.5" thickTop="1" thickBot="1" x14ac:dyDescent="0.3">
      <c r="A23" s="71"/>
      <c r="B23" s="66"/>
      <c r="C23" s="11" t="s">
        <v>22</v>
      </c>
      <c r="D23" s="29">
        <f>D26</f>
        <v>2279313.2230000002</v>
      </c>
      <c r="E23" s="29">
        <f t="shared" ref="E23:F23" si="70">E26</f>
        <v>1899427.6858333335</v>
      </c>
      <c r="F23" s="29">
        <f t="shared" si="70"/>
        <v>379885.53716666671</v>
      </c>
      <c r="G23" s="29">
        <v>1050354.54</v>
      </c>
      <c r="H23" s="29">
        <v>883359.75</v>
      </c>
      <c r="I23" s="29">
        <v>166994.78</v>
      </c>
      <c r="J23" s="29">
        <f>J26</f>
        <v>297337.01</v>
      </c>
      <c r="K23" s="29">
        <f t="shared" ref="K23:L23" si="71">K26</f>
        <v>247780.84</v>
      </c>
      <c r="L23" s="29">
        <f t="shared" si="71"/>
        <v>49556.17</v>
      </c>
      <c r="M23" s="29">
        <f>M26</f>
        <v>913314.09999999986</v>
      </c>
      <c r="N23" s="29">
        <f t="shared" ref="N23:O23" si="72">N26</f>
        <v>761055.29999999993</v>
      </c>
      <c r="O23" s="29">
        <f t="shared" si="72"/>
        <v>152258.79999999999</v>
      </c>
      <c r="P23" s="29">
        <f>P26</f>
        <v>435864.09999999992</v>
      </c>
      <c r="Q23" s="29">
        <f t="shared" ref="Q23:R23" si="73">Q26</f>
        <v>363220.08333333326</v>
      </c>
      <c r="R23" s="29">
        <f t="shared" si="73"/>
        <v>72644.016666666648</v>
      </c>
      <c r="S23" s="29">
        <f>S26</f>
        <v>495757.57600000006</v>
      </c>
      <c r="T23" s="29">
        <f t="shared" ref="T23:U23" si="74">T26</f>
        <v>405067.01040000003</v>
      </c>
      <c r="U23" s="29">
        <f t="shared" si="74"/>
        <v>90690.565600000045</v>
      </c>
      <c r="V23" s="29">
        <f>V26</f>
        <v>495757.57600000006</v>
      </c>
      <c r="W23" s="29">
        <f t="shared" ref="W23:X23" si="75">W26</f>
        <v>405067.01040000003</v>
      </c>
      <c r="X23" s="29">
        <f t="shared" si="75"/>
        <v>90690.565600000045</v>
      </c>
      <c r="Y23" s="32"/>
      <c r="Z23" s="32"/>
      <c r="AA23" s="32"/>
    </row>
    <row r="24" spans="1:27" ht="16.5" thickTop="1" thickBot="1" x14ac:dyDescent="0.3">
      <c r="A24" s="71"/>
      <c r="B24" s="66"/>
      <c r="C24" s="11" t="s">
        <v>23</v>
      </c>
      <c r="D24" s="29">
        <f>D26</f>
        <v>2279313.2230000002</v>
      </c>
      <c r="E24" s="29">
        <f t="shared" ref="E24:F24" si="76">E26</f>
        <v>1899427.6858333335</v>
      </c>
      <c r="F24" s="29">
        <f t="shared" si="76"/>
        <v>379885.53716666671</v>
      </c>
      <c r="G24" s="29">
        <v>1050354.54</v>
      </c>
      <c r="H24" s="29">
        <v>883359.75</v>
      </c>
      <c r="I24" s="29">
        <v>166994.78</v>
      </c>
      <c r="J24" s="29">
        <f>J26</f>
        <v>297337.01</v>
      </c>
      <c r="K24" s="29">
        <f t="shared" ref="K24:L24" si="77">K26</f>
        <v>247780.84</v>
      </c>
      <c r="L24" s="29">
        <f t="shared" si="77"/>
        <v>49556.17</v>
      </c>
      <c r="M24" s="29">
        <f>M26</f>
        <v>913314.09999999986</v>
      </c>
      <c r="N24" s="29">
        <f t="shared" ref="N24:O24" si="78">N26</f>
        <v>761055.29999999993</v>
      </c>
      <c r="O24" s="29">
        <f t="shared" si="78"/>
        <v>152258.79999999999</v>
      </c>
      <c r="P24" s="29">
        <f>P26</f>
        <v>435864.09999999992</v>
      </c>
      <c r="Q24" s="29">
        <f t="shared" ref="Q24:R24" si="79">Q26</f>
        <v>363220.08333333326</v>
      </c>
      <c r="R24" s="29">
        <f t="shared" si="79"/>
        <v>72644.016666666648</v>
      </c>
      <c r="S24" s="29">
        <f>S26</f>
        <v>495757.57600000006</v>
      </c>
      <c r="T24" s="29">
        <f t="shared" ref="T24:U24" si="80">T26</f>
        <v>405067.01040000003</v>
      </c>
      <c r="U24" s="29">
        <f t="shared" si="80"/>
        <v>90690.565600000045</v>
      </c>
      <c r="V24" s="29">
        <f>V26</f>
        <v>495757.57600000006</v>
      </c>
      <c r="W24" s="29">
        <f t="shared" ref="W24:X24" si="81">W26</f>
        <v>405067.01040000003</v>
      </c>
      <c r="X24" s="29">
        <f t="shared" si="81"/>
        <v>90690.565600000045</v>
      </c>
      <c r="Y24" s="32"/>
      <c r="Z24" s="32"/>
      <c r="AA24" s="32"/>
    </row>
    <row r="25" spans="1:27" ht="16.5" thickTop="1" thickBot="1" x14ac:dyDescent="0.3">
      <c r="A25" s="71"/>
      <c r="B25" s="66"/>
      <c r="C25" s="11" t="s">
        <v>27</v>
      </c>
      <c r="D25" s="29">
        <f>D26</f>
        <v>2279313.2230000002</v>
      </c>
      <c r="E25" s="29">
        <f t="shared" ref="E25" si="82">E26</f>
        <v>1899427.6858333335</v>
      </c>
      <c r="F25" s="29">
        <f t="shared" ref="F25" si="83">F26</f>
        <v>379885.53716666671</v>
      </c>
      <c r="G25" s="29">
        <v>1050354.54</v>
      </c>
      <c r="H25" s="29">
        <v>883359.75</v>
      </c>
      <c r="I25" s="29">
        <v>166994.78</v>
      </c>
      <c r="J25" s="29">
        <f>J26</f>
        <v>297337.01</v>
      </c>
      <c r="K25" s="29">
        <f t="shared" ref="K25" si="84">K26</f>
        <v>247780.84</v>
      </c>
      <c r="L25" s="29">
        <f t="shared" ref="L25" si="85">L26</f>
        <v>49556.17</v>
      </c>
      <c r="M25" s="29">
        <f>M26</f>
        <v>913314.09999999986</v>
      </c>
      <c r="N25" s="29">
        <f t="shared" ref="N25" si="86">N26</f>
        <v>761055.29999999993</v>
      </c>
      <c r="O25" s="29">
        <f t="shared" ref="O25" si="87">O26</f>
        <v>152258.79999999999</v>
      </c>
      <c r="P25" s="29">
        <f>P26</f>
        <v>435864.09999999992</v>
      </c>
      <c r="Q25" s="29">
        <f t="shared" ref="Q25:R25" si="88">Q26</f>
        <v>363220.08333333326</v>
      </c>
      <c r="R25" s="29">
        <f t="shared" si="88"/>
        <v>72644.016666666648</v>
      </c>
      <c r="S25" s="29">
        <f>S26</f>
        <v>495757.57600000006</v>
      </c>
      <c r="T25" s="29">
        <f t="shared" ref="T25" si="89">T26</f>
        <v>405067.01040000003</v>
      </c>
      <c r="U25" s="29">
        <f t="shared" ref="U25" si="90">U26</f>
        <v>90690.565600000045</v>
      </c>
      <c r="V25" s="29">
        <f>V26</f>
        <v>495757.57600000006</v>
      </c>
      <c r="W25" s="29">
        <f t="shared" ref="W25" si="91">W26</f>
        <v>405067.01040000003</v>
      </c>
      <c r="X25" s="29">
        <f t="shared" ref="X25" si="92">X26</f>
        <v>90690.565600000045</v>
      </c>
      <c r="Y25" s="32"/>
      <c r="Z25" s="32"/>
      <c r="AA25" s="32"/>
    </row>
    <row r="26" spans="1:27" ht="16.5" thickTop="1" thickBot="1" x14ac:dyDescent="0.3">
      <c r="A26" s="72"/>
      <c r="B26" s="66"/>
      <c r="C26" s="15" t="s">
        <v>28</v>
      </c>
      <c r="D26" s="28">
        <f>E26+F26</f>
        <v>2279313.2230000002</v>
      </c>
      <c r="E26" s="28">
        <v>1899427.6858333335</v>
      </c>
      <c r="F26" s="28">
        <v>379885.53716666671</v>
      </c>
      <c r="G26" s="28">
        <v>1050354.54</v>
      </c>
      <c r="H26" s="28">
        <v>883359.75</v>
      </c>
      <c r="I26" s="28">
        <v>166994.78</v>
      </c>
      <c r="J26" s="28">
        <f>K26+L26</f>
        <v>297337.01</v>
      </c>
      <c r="K26" s="28">
        <v>247780.84</v>
      </c>
      <c r="L26" s="28">
        <v>49556.17</v>
      </c>
      <c r="M26" s="28">
        <f>N26+O26</f>
        <v>913314.09999999986</v>
      </c>
      <c r="N26" s="28">
        <v>761055.29999999993</v>
      </c>
      <c r="O26" s="28">
        <v>152258.79999999999</v>
      </c>
      <c r="P26" s="28">
        <f>Q26+R26</f>
        <v>435864.09999999992</v>
      </c>
      <c r="Q26" s="28">
        <v>363220.08333333326</v>
      </c>
      <c r="R26" s="28">
        <v>72644.016666666648</v>
      </c>
      <c r="S26" s="28">
        <f>T26+U26</f>
        <v>495757.57600000006</v>
      </c>
      <c r="T26" s="28">
        <v>405067.01040000003</v>
      </c>
      <c r="U26" s="28">
        <v>90690.565600000045</v>
      </c>
      <c r="V26" s="28">
        <f>W26+X26</f>
        <v>495757.57600000006</v>
      </c>
      <c r="W26" s="28">
        <v>405067.01040000003</v>
      </c>
      <c r="X26" s="28">
        <v>90690.565600000045</v>
      </c>
      <c r="Y26" s="28"/>
      <c r="Z26" s="28"/>
      <c r="AA26" s="28"/>
    </row>
    <row r="27" spans="1:27" ht="15.75" thickTop="1" x14ac:dyDescent="0.25">
      <c r="G27" s="23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27" x14ac:dyDescent="0.25">
      <c r="G28" s="23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27" x14ac:dyDescent="0.25">
      <c r="G29" s="23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spans="1:27" x14ac:dyDescent="0.25">
      <c r="G30" s="23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27" x14ac:dyDescent="0.25">
      <c r="G31" s="23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1:27" x14ac:dyDescent="0.25">
      <c r="G32" s="23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</sheetData>
  <mergeCells count="41">
    <mergeCell ref="A1:AB1"/>
    <mergeCell ref="A3:AA3"/>
    <mergeCell ref="B11:B14"/>
    <mergeCell ref="B15:B20"/>
    <mergeCell ref="B21:B26"/>
    <mergeCell ref="A15:A20"/>
    <mergeCell ref="A21:A26"/>
    <mergeCell ref="A11:A14"/>
    <mergeCell ref="V7:V8"/>
    <mergeCell ref="W7:W8"/>
    <mergeCell ref="X7:X8"/>
    <mergeCell ref="AB7:AB8"/>
    <mergeCell ref="A9:C9"/>
    <mergeCell ref="A10:B10"/>
    <mergeCell ref="M7:M8"/>
    <mergeCell ref="N7:N8"/>
    <mergeCell ref="V5:X6"/>
    <mergeCell ref="Y5:Y8"/>
    <mergeCell ref="Z5:Z8"/>
    <mergeCell ref="AA5:AA8"/>
    <mergeCell ref="D7:D8"/>
    <mergeCell ref="E7:E8"/>
    <mergeCell ref="F7:F8"/>
    <mergeCell ref="G7:G8"/>
    <mergeCell ref="H7:H8"/>
    <mergeCell ref="M5:O6"/>
    <mergeCell ref="O7:O8"/>
    <mergeCell ref="S7:S8"/>
    <mergeCell ref="T7:T8"/>
    <mergeCell ref="U7:U8"/>
    <mergeCell ref="S5:U6"/>
    <mergeCell ref="P5:R6"/>
    <mergeCell ref="A5:B8"/>
    <mergeCell ref="C5:C8"/>
    <mergeCell ref="D5:F6"/>
    <mergeCell ref="G5:I6"/>
    <mergeCell ref="J5:L6"/>
    <mergeCell ref="I7:I8"/>
    <mergeCell ref="J7:J8"/>
    <mergeCell ref="K7:K8"/>
    <mergeCell ref="L7:L8"/>
  </mergeCells>
  <hyperlinks>
    <hyperlink ref="C12" location="_ftn1" display="_ftn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zoomScaleNormal="100" workbookViewId="0">
      <selection activeCell="F12" sqref="F12"/>
    </sheetView>
  </sheetViews>
  <sheetFormatPr defaultRowHeight="15" x14ac:dyDescent="0.25"/>
  <cols>
    <col min="3" max="3" width="57.7109375" customWidth="1"/>
    <col min="4" max="4" width="13.140625" customWidth="1"/>
    <col min="5" max="5" width="10.5703125" bestFit="1" customWidth="1"/>
    <col min="6" max="6" width="11" customWidth="1"/>
    <col min="7" max="7" width="14.7109375" customWidth="1"/>
    <col min="8" max="9" width="12.140625" customWidth="1"/>
    <col min="10" max="10" width="15.5703125" customWidth="1"/>
    <col min="11" max="11" width="12.5703125" customWidth="1"/>
    <col min="12" max="12" width="10.28515625" customWidth="1"/>
    <col min="13" max="13" width="13.7109375" customWidth="1"/>
    <col min="14" max="14" width="16" bestFit="1" customWidth="1"/>
    <col min="15" max="15" width="11.140625" customWidth="1"/>
    <col min="16" max="16" width="11.5703125" bestFit="1" customWidth="1"/>
    <col min="17" max="17" width="12.7109375" customWidth="1"/>
    <col min="18" max="18" width="10.140625" bestFit="1" customWidth="1"/>
    <col min="19" max="20" width="10.5703125" bestFit="1" customWidth="1"/>
    <col min="21" max="21" width="9.42578125" bestFit="1" customWidth="1"/>
    <col min="23" max="23" width="13.28515625" bestFit="1" customWidth="1"/>
  </cols>
  <sheetData>
    <row r="1" spans="1:23" x14ac:dyDescent="0.25">
      <c r="A1" s="2" t="s">
        <v>39</v>
      </c>
    </row>
    <row r="2" spans="1:23" ht="15.75" thickBot="1" x14ac:dyDescent="0.3">
      <c r="A2" s="3"/>
    </row>
    <row r="3" spans="1:23" x14ac:dyDescent="0.25">
      <c r="A3" s="35" t="s">
        <v>0</v>
      </c>
      <c r="B3" s="36"/>
      <c r="C3" s="41" t="s">
        <v>1</v>
      </c>
      <c r="D3" s="35" t="s">
        <v>11</v>
      </c>
      <c r="E3" s="44"/>
      <c r="F3" s="45"/>
      <c r="G3" s="48" t="s">
        <v>12</v>
      </c>
      <c r="H3" s="44"/>
      <c r="I3" s="45"/>
      <c r="J3" s="48" t="s">
        <v>13</v>
      </c>
      <c r="K3" s="44"/>
      <c r="L3" s="45"/>
      <c r="M3" s="48" t="s">
        <v>14</v>
      </c>
      <c r="N3" s="44"/>
      <c r="O3" s="45"/>
      <c r="P3" s="48" t="s">
        <v>29</v>
      </c>
      <c r="Q3" s="44"/>
      <c r="R3" s="45"/>
      <c r="S3" s="48" t="s">
        <v>30</v>
      </c>
      <c r="T3" s="44"/>
      <c r="U3" s="45"/>
      <c r="V3" s="4"/>
    </row>
    <row r="4" spans="1:23" ht="33.75" customHeight="1" thickBot="1" x14ac:dyDescent="0.3">
      <c r="A4" s="37"/>
      <c r="B4" s="38"/>
      <c r="C4" s="42"/>
      <c r="D4" s="39"/>
      <c r="E4" s="46"/>
      <c r="F4" s="47"/>
      <c r="G4" s="49"/>
      <c r="H4" s="46"/>
      <c r="I4" s="47"/>
      <c r="J4" s="49"/>
      <c r="K4" s="46"/>
      <c r="L4" s="47"/>
      <c r="M4" s="49"/>
      <c r="N4" s="46"/>
      <c r="O4" s="47"/>
      <c r="P4" s="49"/>
      <c r="Q4" s="46"/>
      <c r="R4" s="47"/>
      <c r="S4" s="49"/>
      <c r="T4" s="46"/>
      <c r="U4" s="47"/>
      <c r="V4" s="4"/>
    </row>
    <row r="5" spans="1:23" ht="31.5" customHeight="1" x14ac:dyDescent="0.25">
      <c r="A5" s="37"/>
      <c r="B5" s="38"/>
      <c r="C5" s="42"/>
      <c r="D5" s="60" t="s">
        <v>6</v>
      </c>
      <c r="E5" s="54" t="s">
        <v>7</v>
      </c>
      <c r="F5" s="62" t="s">
        <v>8</v>
      </c>
      <c r="G5" s="56" t="s">
        <v>6</v>
      </c>
      <c r="H5" s="50" t="s">
        <v>7</v>
      </c>
      <c r="I5" s="50" t="s">
        <v>8</v>
      </c>
      <c r="J5" s="52" t="s">
        <v>6</v>
      </c>
      <c r="K5" s="54" t="s">
        <v>7</v>
      </c>
      <c r="L5" s="54" t="s">
        <v>8</v>
      </c>
      <c r="M5" s="80" t="s">
        <v>6</v>
      </c>
      <c r="N5" s="50" t="s">
        <v>7</v>
      </c>
      <c r="O5" s="50" t="s">
        <v>15</v>
      </c>
      <c r="P5" s="56" t="s">
        <v>6</v>
      </c>
      <c r="Q5" s="50" t="s">
        <v>7</v>
      </c>
      <c r="R5" s="50" t="s">
        <v>8</v>
      </c>
      <c r="S5" s="56" t="s">
        <v>6</v>
      </c>
      <c r="T5" s="50" t="s">
        <v>7</v>
      </c>
      <c r="U5" s="50" t="s">
        <v>8</v>
      </c>
      <c r="V5" s="74"/>
    </row>
    <row r="6" spans="1:23" ht="45.75" customHeight="1" thickBot="1" x14ac:dyDescent="0.3">
      <c r="A6" s="39"/>
      <c r="B6" s="40"/>
      <c r="C6" s="43"/>
      <c r="D6" s="61"/>
      <c r="E6" s="55"/>
      <c r="F6" s="63"/>
      <c r="G6" s="58"/>
      <c r="H6" s="51"/>
      <c r="I6" s="51"/>
      <c r="J6" s="53"/>
      <c r="K6" s="55"/>
      <c r="L6" s="55"/>
      <c r="M6" s="81"/>
      <c r="N6" s="51"/>
      <c r="O6" s="51"/>
      <c r="P6" s="58"/>
      <c r="Q6" s="51"/>
      <c r="R6" s="51"/>
      <c r="S6" s="58"/>
      <c r="T6" s="51"/>
      <c r="U6" s="51"/>
      <c r="V6" s="74"/>
    </row>
    <row r="7" spans="1:23" ht="16.5" thickBot="1" x14ac:dyDescent="0.3">
      <c r="A7" s="75" t="s">
        <v>9</v>
      </c>
      <c r="B7" s="76"/>
      <c r="C7" s="77"/>
      <c r="D7" s="5"/>
      <c r="E7" s="5"/>
      <c r="F7" s="5"/>
      <c r="G7" s="6"/>
      <c r="H7" s="6"/>
      <c r="I7" s="5"/>
      <c r="J7" s="5"/>
      <c r="K7" s="5"/>
      <c r="L7" s="7"/>
      <c r="M7" s="6"/>
      <c r="N7" s="20"/>
      <c r="O7" s="20"/>
      <c r="P7" s="20"/>
      <c r="Q7" s="20"/>
      <c r="R7" s="20"/>
      <c r="S7" s="20"/>
      <c r="T7" s="20"/>
      <c r="U7" s="6"/>
      <c r="V7" s="8"/>
    </row>
    <row r="8" spans="1:23" ht="26.25" thickBot="1" x14ac:dyDescent="0.3">
      <c r="A8" s="78">
        <v>1206</v>
      </c>
      <c r="B8" s="79"/>
      <c r="C8" s="9" t="s">
        <v>16</v>
      </c>
      <c r="D8" s="25">
        <f>D9+D13+D19</f>
        <v>601625.5</v>
      </c>
      <c r="E8" s="25">
        <f t="shared" ref="E8:F8" si="0">E9+E13+E19</f>
        <v>491229.60000000003</v>
      </c>
      <c r="F8" s="25">
        <f t="shared" si="0"/>
        <v>110395.9</v>
      </c>
      <c r="G8" s="25">
        <f>G9+G13+G19</f>
        <v>1053294.8999999999</v>
      </c>
      <c r="H8" s="25">
        <f t="shared" ref="H8:I8" si="1">H9+H13+H19</f>
        <v>860101.89999999991</v>
      </c>
      <c r="I8" s="25">
        <f t="shared" si="1"/>
        <v>193193</v>
      </c>
      <c r="J8" s="25">
        <f>J9+J13+J19</f>
        <v>1053294.9999999998</v>
      </c>
      <c r="K8" s="25">
        <f t="shared" ref="K8:L8" si="2">K9+K13+K19</f>
        <v>366884.5</v>
      </c>
      <c r="L8" s="25">
        <f t="shared" si="2"/>
        <v>90822.9</v>
      </c>
      <c r="M8" s="25">
        <f>M9+M13+M19</f>
        <v>300913.20000000007</v>
      </c>
      <c r="N8" s="25">
        <f t="shared" ref="N8:O8" si="3">N9+N13+N19</f>
        <v>245715.20000000013</v>
      </c>
      <c r="O8" s="25">
        <f t="shared" si="3"/>
        <v>55197.999999999985</v>
      </c>
      <c r="P8" s="25">
        <f>P9+P13+P19</f>
        <v>3009128.6</v>
      </c>
      <c r="Q8" s="25">
        <f t="shared" ref="Q8:U8" si="4">Q9+Q13+Q19</f>
        <v>2457148.6999999997</v>
      </c>
      <c r="R8" s="25">
        <f t="shared" si="4"/>
        <v>551979.9</v>
      </c>
      <c r="S8" s="25">
        <f>S9+S13+S19</f>
        <v>6302.4999476384965</v>
      </c>
      <c r="T8" s="25">
        <f t="shared" si="4"/>
        <v>5146.4000418892028</v>
      </c>
      <c r="U8" s="25">
        <f t="shared" si="4"/>
        <v>1156.0999057492932</v>
      </c>
      <c r="V8" s="8"/>
      <c r="W8" s="18"/>
    </row>
    <row r="9" spans="1:23" ht="51" thickTop="1" thickBot="1" x14ac:dyDescent="0.3">
      <c r="A9" s="73"/>
      <c r="B9" s="66">
        <v>11001</v>
      </c>
      <c r="C9" s="10" t="s">
        <v>17</v>
      </c>
      <c r="D9" s="17">
        <f t="shared" ref="D9:D10" si="5">D10</f>
        <v>78884.2</v>
      </c>
      <c r="E9" s="17">
        <f t="shared" ref="E9:E10" si="6">E10</f>
        <v>57437.2</v>
      </c>
      <c r="F9" s="17">
        <f t="shared" ref="F9:F10" si="7">F10</f>
        <v>21447</v>
      </c>
      <c r="G9" s="17">
        <f t="shared" ref="G9:G10" si="8">G10</f>
        <v>138047.4</v>
      </c>
      <c r="H9" s="17">
        <f t="shared" ref="H9:H10" si="9">H10</f>
        <v>100515.09999999999</v>
      </c>
      <c r="I9" s="17">
        <f t="shared" ref="I9:I10" si="10">I10</f>
        <v>37532.300000000003</v>
      </c>
      <c r="J9" s="17">
        <f t="shared" ref="J9:J10" si="11">J10</f>
        <v>138047.5</v>
      </c>
      <c r="K9" s="17">
        <f t="shared" ref="K9:K10" si="12">K10</f>
        <v>100515.20000000001</v>
      </c>
      <c r="L9" s="17">
        <f t="shared" ref="L9:L10" si="13">L10</f>
        <v>37532.300000000003</v>
      </c>
      <c r="M9" s="17">
        <f t="shared" ref="M9:M10" si="14">M10</f>
        <v>39442.300000000003</v>
      </c>
      <c r="N9" s="17">
        <f t="shared" ref="N9:N10" si="15">N10</f>
        <v>28718.700000000012</v>
      </c>
      <c r="O9" s="17">
        <f t="shared" ref="O9:O10" si="16">O10</f>
        <v>10723.599999999991</v>
      </c>
      <c r="P9" s="17">
        <f t="shared" ref="P9:P10" si="17">P10</f>
        <v>394421.39999999997</v>
      </c>
      <c r="Q9" s="17">
        <f t="shared" ref="Q9:Q10" si="18">Q10</f>
        <v>287186.2</v>
      </c>
      <c r="R9" s="17">
        <f t="shared" ref="R9:R10" si="19">R10</f>
        <v>107235.2</v>
      </c>
      <c r="S9" s="17">
        <f t="shared" ref="S9:S10" si="20">S10</f>
        <v>826.09990574929316</v>
      </c>
      <c r="T9" s="17">
        <f t="shared" ref="T9:T10" si="21">T10</f>
        <v>601.50005236150389</v>
      </c>
      <c r="U9" s="17">
        <f t="shared" ref="U9:U10" si="22">U10</f>
        <v>224.5998533877893</v>
      </c>
      <c r="V9" s="4"/>
    </row>
    <row r="10" spans="1:23" ht="16.5" thickTop="1" thickBot="1" x14ac:dyDescent="0.3">
      <c r="A10" s="73"/>
      <c r="B10" s="66"/>
      <c r="C10" s="11" t="s">
        <v>18</v>
      </c>
      <c r="D10" s="17">
        <f t="shared" si="5"/>
        <v>78884.2</v>
      </c>
      <c r="E10" s="17">
        <f t="shared" si="6"/>
        <v>57437.2</v>
      </c>
      <c r="F10" s="17">
        <f t="shared" si="7"/>
        <v>21447</v>
      </c>
      <c r="G10" s="17">
        <f t="shared" si="8"/>
        <v>138047.4</v>
      </c>
      <c r="H10" s="17">
        <f t="shared" si="9"/>
        <v>100515.09999999999</v>
      </c>
      <c r="I10" s="17">
        <f t="shared" si="10"/>
        <v>37532.300000000003</v>
      </c>
      <c r="J10" s="17">
        <f t="shared" si="11"/>
        <v>138047.5</v>
      </c>
      <c r="K10" s="17">
        <f t="shared" si="12"/>
        <v>100515.20000000001</v>
      </c>
      <c r="L10" s="17">
        <f t="shared" si="13"/>
        <v>37532.300000000003</v>
      </c>
      <c r="M10" s="17">
        <f t="shared" si="14"/>
        <v>39442.300000000003</v>
      </c>
      <c r="N10" s="17">
        <f t="shared" si="15"/>
        <v>28718.700000000012</v>
      </c>
      <c r="O10" s="17">
        <f t="shared" si="16"/>
        <v>10723.599999999991</v>
      </c>
      <c r="P10" s="17">
        <f t="shared" si="17"/>
        <v>394421.39999999997</v>
      </c>
      <c r="Q10" s="17">
        <f t="shared" si="18"/>
        <v>287186.2</v>
      </c>
      <c r="R10" s="17">
        <f t="shared" si="19"/>
        <v>107235.2</v>
      </c>
      <c r="S10" s="17">
        <f t="shared" si="20"/>
        <v>826.09990574929316</v>
      </c>
      <c r="T10" s="17">
        <f t="shared" si="21"/>
        <v>601.50005236150389</v>
      </c>
      <c r="U10" s="17">
        <f t="shared" si="22"/>
        <v>224.5998533877893</v>
      </c>
      <c r="V10" s="4"/>
    </row>
    <row r="11" spans="1:23" ht="16.5" thickTop="1" thickBot="1" x14ac:dyDescent="0.3">
      <c r="A11" s="73"/>
      <c r="B11" s="66"/>
      <c r="C11" s="11" t="s">
        <v>19</v>
      </c>
      <c r="D11" s="17">
        <f t="shared" ref="D11:U11" si="23">D12</f>
        <v>78884.2</v>
      </c>
      <c r="E11" s="17">
        <f t="shared" si="23"/>
        <v>57437.2</v>
      </c>
      <c r="F11" s="17">
        <f t="shared" si="23"/>
        <v>21447</v>
      </c>
      <c r="G11" s="17">
        <f t="shared" si="23"/>
        <v>138047.4</v>
      </c>
      <c r="H11" s="17">
        <f t="shared" si="23"/>
        <v>100515.09999999999</v>
      </c>
      <c r="I11" s="17">
        <f t="shared" si="23"/>
        <v>37532.300000000003</v>
      </c>
      <c r="J11" s="17">
        <f t="shared" si="23"/>
        <v>138047.5</v>
      </c>
      <c r="K11" s="17">
        <f t="shared" si="23"/>
        <v>100515.20000000001</v>
      </c>
      <c r="L11" s="17">
        <f t="shared" si="23"/>
        <v>37532.300000000003</v>
      </c>
      <c r="M11" s="17">
        <f t="shared" si="23"/>
        <v>39442.300000000003</v>
      </c>
      <c r="N11" s="17">
        <f t="shared" si="23"/>
        <v>28718.700000000012</v>
      </c>
      <c r="O11" s="17">
        <f t="shared" si="23"/>
        <v>10723.599999999991</v>
      </c>
      <c r="P11" s="17">
        <f t="shared" si="23"/>
        <v>394421.39999999997</v>
      </c>
      <c r="Q11" s="17">
        <f t="shared" si="23"/>
        <v>287186.2</v>
      </c>
      <c r="R11" s="17">
        <f t="shared" si="23"/>
        <v>107235.2</v>
      </c>
      <c r="S11" s="17">
        <f t="shared" si="23"/>
        <v>826.09990574929316</v>
      </c>
      <c r="T11" s="17">
        <f t="shared" si="23"/>
        <v>601.50005236150389</v>
      </c>
      <c r="U11" s="17">
        <f t="shared" si="23"/>
        <v>224.5998533877893</v>
      </c>
      <c r="V11" s="4"/>
    </row>
    <row r="12" spans="1:23" ht="16.5" thickTop="1" thickBot="1" x14ac:dyDescent="0.3">
      <c r="A12" s="73"/>
      <c r="B12" s="66"/>
      <c r="C12" s="15" t="s">
        <v>20</v>
      </c>
      <c r="D12" s="24">
        <f>SUM(E12:F12)</f>
        <v>78884.2</v>
      </c>
      <c r="E12" s="24">
        <v>57437.2</v>
      </c>
      <c r="F12" s="24">
        <v>21447</v>
      </c>
      <c r="G12" s="24">
        <f>SUM(H12:I12)</f>
        <v>138047.4</v>
      </c>
      <c r="H12" s="24">
        <v>100515.09999999999</v>
      </c>
      <c r="I12" s="24">
        <v>37532.300000000003</v>
      </c>
      <c r="J12" s="24">
        <f>SUM(K12:L12)</f>
        <v>138047.5</v>
      </c>
      <c r="K12" s="24">
        <v>100515.20000000001</v>
      </c>
      <c r="L12" s="24">
        <v>37532.300000000003</v>
      </c>
      <c r="M12" s="24">
        <f>SUM(N12:O12)</f>
        <v>39442.300000000003</v>
      </c>
      <c r="N12" s="24">
        <v>28718.700000000012</v>
      </c>
      <c r="O12" s="24">
        <v>10723.599999999991</v>
      </c>
      <c r="P12" s="24">
        <f t="shared" ref="P12:Q12" si="24">M12+J12+G12+D12</f>
        <v>394421.39999999997</v>
      </c>
      <c r="Q12" s="24">
        <f t="shared" si="24"/>
        <v>287186.2</v>
      </c>
      <c r="R12" s="24">
        <f>O12+L12+I12+F12</f>
        <v>107235.2</v>
      </c>
      <c r="S12" s="19">
        <f>SUM(T12:U12)</f>
        <v>826.09990574929316</v>
      </c>
      <c r="T12" s="19">
        <f>Q12/477.45</f>
        <v>601.50005236150389</v>
      </c>
      <c r="U12" s="19">
        <f>R12/477.45</f>
        <v>224.5998533877893</v>
      </c>
      <c r="V12" s="4"/>
    </row>
    <row r="13" spans="1:23" ht="39.75" thickTop="1" thickBot="1" x14ac:dyDescent="0.3">
      <c r="A13" s="66"/>
      <c r="B13" s="66">
        <v>32001</v>
      </c>
      <c r="C13" s="11" t="s">
        <v>21</v>
      </c>
      <c r="D13" s="17">
        <f t="shared" ref="D13:D15" si="25">D14</f>
        <v>340078.60000000003</v>
      </c>
      <c r="E13" s="17">
        <f t="shared" ref="E13:E15" si="26">E14</f>
        <v>281581.40000000002</v>
      </c>
      <c r="F13" s="17">
        <f t="shared" ref="F13:F15" si="27">F14</f>
        <v>58497.2</v>
      </c>
      <c r="G13" s="17">
        <f t="shared" ref="G13:G16" si="28">G14</f>
        <v>595587.6</v>
      </c>
      <c r="H13" s="17">
        <f t="shared" ref="H13:H16" si="29">H14</f>
        <v>493217.5</v>
      </c>
      <c r="I13" s="17">
        <f t="shared" ref="I13:I16" si="30">I14</f>
        <v>102370.09999999999</v>
      </c>
      <c r="J13" s="17">
        <f t="shared" ref="J13:J16" si="31">J14</f>
        <v>595587.59999999986</v>
      </c>
      <c r="K13" s="17">
        <f t="shared" ref="K13:K16" si="32">K14</f>
        <v>0</v>
      </c>
      <c r="L13" s="17">
        <f t="shared" ref="L13:L16" si="33">L14</f>
        <v>0</v>
      </c>
      <c r="M13" s="17">
        <f t="shared" ref="M13:M16" si="34">M14</f>
        <v>170139.30000000005</v>
      </c>
      <c r="N13" s="17">
        <f t="shared" ref="N13:N16" si="35">N14</f>
        <v>140890.80000000005</v>
      </c>
      <c r="O13" s="17">
        <f t="shared" ref="O13:O16" si="36">O14</f>
        <v>29248.5</v>
      </c>
      <c r="P13" s="17">
        <f t="shared" ref="P13:P16" si="37">P14</f>
        <v>1701393.1</v>
      </c>
      <c r="Q13" s="17">
        <f t="shared" ref="Q13:Q16" si="38">Q14</f>
        <v>1408907.1999999997</v>
      </c>
      <c r="R13" s="17">
        <f t="shared" ref="R13:R16" si="39">R14</f>
        <v>292485.90000000002</v>
      </c>
      <c r="S13" s="17">
        <f t="shared" ref="S13:S16" si="40">S14</f>
        <v>3563.5000523615035</v>
      </c>
      <c r="T13" s="17">
        <f t="shared" ref="T13:T16" si="41">T14</f>
        <v>2950.8999895276988</v>
      </c>
      <c r="U13" s="17">
        <f t="shared" ref="U13:U16" si="42">U14</f>
        <v>612.6000628338046</v>
      </c>
      <c r="V13" s="8"/>
    </row>
    <row r="14" spans="1:23" ht="17.25" thickTop="1" thickBot="1" x14ac:dyDescent="0.3">
      <c r="A14" s="66"/>
      <c r="B14" s="66"/>
      <c r="C14" s="11" t="s">
        <v>18</v>
      </c>
      <c r="D14" s="17">
        <f t="shared" si="25"/>
        <v>340078.60000000003</v>
      </c>
      <c r="E14" s="17">
        <f t="shared" si="26"/>
        <v>281581.40000000002</v>
      </c>
      <c r="F14" s="17">
        <f t="shared" si="27"/>
        <v>58497.2</v>
      </c>
      <c r="G14" s="17">
        <f t="shared" si="28"/>
        <v>595587.6</v>
      </c>
      <c r="H14" s="17">
        <f t="shared" si="29"/>
        <v>493217.5</v>
      </c>
      <c r="I14" s="17">
        <f t="shared" si="30"/>
        <v>102370.09999999999</v>
      </c>
      <c r="J14" s="17">
        <f t="shared" si="31"/>
        <v>595587.59999999986</v>
      </c>
      <c r="K14" s="17">
        <f t="shared" si="32"/>
        <v>0</v>
      </c>
      <c r="L14" s="17">
        <f t="shared" si="33"/>
        <v>0</v>
      </c>
      <c r="M14" s="17">
        <f t="shared" si="34"/>
        <v>170139.30000000005</v>
      </c>
      <c r="N14" s="17">
        <f t="shared" si="35"/>
        <v>140890.80000000005</v>
      </c>
      <c r="O14" s="17">
        <f t="shared" si="36"/>
        <v>29248.5</v>
      </c>
      <c r="P14" s="17">
        <f t="shared" si="37"/>
        <v>1701393.1</v>
      </c>
      <c r="Q14" s="17">
        <f t="shared" si="38"/>
        <v>1408907.1999999997</v>
      </c>
      <c r="R14" s="17">
        <f t="shared" si="39"/>
        <v>292485.90000000002</v>
      </c>
      <c r="S14" s="17">
        <f t="shared" si="40"/>
        <v>3563.5000523615035</v>
      </c>
      <c r="T14" s="17">
        <f t="shared" si="41"/>
        <v>2950.8999895276988</v>
      </c>
      <c r="U14" s="17">
        <f t="shared" si="42"/>
        <v>612.6000628338046</v>
      </c>
      <c r="V14" s="8"/>
    </row>
    <row r="15" spans="1:23" ht="16.5" thickTop="1" thickBot="1" x14ac:dyDescent="0.3">
      <c r="A15" s="66"/>
      <c r="B15" s="66"/>
      <c r="C15" s="11" t="s">
        <v>22</v>
      </c>
      <c r="D15" s="17">
        <f t="shared" si="25"/>
        <v>340078.60000000003</v>
      </c>
      <c r="E15" s="17">
        <f t="shared" si="26"/>
        <v>281581.40000000002</v>
      </c>
      <c r="F15" s="17">
        <f t="shared" si="27"/>
        <v>58497.2</v>
      </c>
      <c r="G15" s="17">
        <f t="shared" si="28"/>
        <v>595587.6</v>
      </c>
      <c r="H15" s="17">
        <f t="shared" si="29"/>
        <v>493217.5</v>
      </c>
      <c r="I15" s="17">
        <f t="shared" si="30"/>
        <v>102370.09999999999</v>
      </c>
      <c r="J15" s="17">
        <f t="shared" si="31"/>
        <v>595587.59999999986</v>
      </c>
      <c r="K15" s="17">
        <f t="shared" si="32"/>
        <v>0</v>
      </c>
      <c r="L15" s="17">
        <f t="shared" si="33"/>
        <v>0</v>
      </c>
      <c r="M15" s="17">
        <f t="shared" si="34"/>
        <v>170139.30000000005</v>
      </c>
      <c r="N15" s="17">
        <f t="shared" si="35"/>
        <v>140890.80000000005</v>
      </c>
      <c r="O15" s="17">
        <f t="shared" si="36"/>
        <v>29248.5</v>
      </c>
      <c r="P15" s="17">
        <f t="shared" si="37"/>
        <v>1701393.1</v>
      </c>
      <c r="Q15" s="17">
        <f t="shared" si="38"/>
        <v>1408907.1999999997</v>
      </c>
      <c r="R15" s="17">
        <f t="shared" si="39"/>
        <v>292485.90000000002</v>
      </c>
      <c r="S15" s="17">
        <f t="shared" si="40"/>
        <v>3563.5000523615035</v>
      </c>
      <c r="T15" s="17">
        <f t="shared" si="41"/>
        <v>2950.8999895276988</v>
      </c>
      <c r="U15" s="17">
        <f t="shared" si="42"/>
        <v>612.6000628338046</v>
      </c>
      <c r="V15" s="4"/>
    </row>
    <row r="16" spans="1:23" ht="16.5" thickTop="1" thickBot="1" x14ac:dyDescent="0.3">
      <c r="A16" s="66"/>
      <c r="B16" s="66"/>
      <c r="C16" s="11" t="s">
        <v>23</v>
      </c>
      <c r="D16" s="17">
        <f t="shared" ref="D16" si="43">D17</f>
        <v>340078.60000000003</v>
      </c>
      <c r="E16" s="17">
        <f t="shared" ref="E16" si="44">E17</f>
        <v>281581.40000000002</v>
      </c>
      <c r="F16" s="17">
        <f t="shared" ref="F16" si="45">F17</f>
        <v>58497.2</v>
      </c>
      <c r="G16" s="17">
        <f t="shared" si="28"/>
        <v>595587.6</v>
      </c>
      <c r="H16" s="17">
        <f t="shared" si="29"/>
        <v>493217.5</v>
      </c>
      <c r="I16" s="17">
        <f t="shared" si="30"/>
        <v>102370.09999999999</v>
      </c>
      <c r="J16" s="17">
        <f t="shared" si="31"/>
        <v>595587.59999999986</v>
      </c>
      <c r="K16" s="17">
        <f t="shared" si="32"/>
        <v>0</v>
      </c>
      <c r="L16" s="17">
        <f t="shared" si="33"/>
        <v>0</v>
      </c>
      <c r="M16" s="17">
        <f t="shared" si="34"/>
        <v>170139.30000000005</v>
      </c>
      <c r="N16" s="17">
        <f t="shared" si="35"/>
        <v>140890.80000000005</v>
      </c>
      <c r="O16" s="17">
        <f t="shared" si="36"/>
        <v>29248.5</v>
      </c>
      <c r="P16" s="17">
        <f t="shared" si="37"/>
        <v>1701393.1</v>
      </c>
      <c r="Q16" s="17">
        <f t="shared" si="38"/>
        <v>1408907.1999999997</v>
      </c>
      <c r="R16" s="17">
        <f t="shared" si="39"/>
        <v>292485.90000000002</v>
      </c>
      <c r="S16" s="17">
        <f t="shared" si="40"/>
        <v>3563.5000523615035</v>
      </c>
      <c r="T16" s="17">
        <f t="shared" si="41"/>
        <v>2950.8999895276988</v>
      </c>
      <c r="U16" s="17">
        <f t="shared" si="42"/>
        <v>612.6000628338046</v>
      </c>
      <c r="V16" s="4"/>
    </row>
    <row r="17" spans="1:22" ht="16.5" thickTop="1" thickBot="1" x14ac:dyDescent="0.3">
      <c r="A17" s="66"/>
      <c r="B17" s="66"/>
      <c r="C17" s="11" t="s">
        <v>24</v>
      </c>
      <c r="D17" s="17">
        <f t="shared" ref="D17:U17" si="46">D18</f>
        <v>340078.60000000003</v>
      </c>
      <c r="E17" s="17">
        <f t="shared" si="46"/>
        <v>281581.40000000002</v>
      </c>
      <c r="F17" s="17">
        <f t="shared" si="46"/>
        <v>58497.2</v>
      </c>
      <c r="G17" s="17">
        <f t="shared" si="46"/>
        <v>595587.6</v>
      </c>
      <c r="H17" s="17">
        <f t="shared" si="46"/>
        <v>493217.5</v>
      </c>
      <c r="I17" s="17">
        <f t="shared" si="46"/>
        <v>102370.09999999999</v>
      </c>
      <c r="J17" s="17">
        <f t="shared" si="46"/>
        <v>595587.59999999986</v>
      </c>
      <c r="K17" s="17"/>
      <c r="L17" s="17"/>
      <c r="M17" s="17">
        <f t="shared" si="46"/>
        <v>170139.30000000005</v>
      </c>
      <c r="N17" s="17">
        <f t="shared" si="46"/>
        <v>140890.80000000005</v>
      </c>
      <c r="O17" s="17">
        <f t="shared" si="46"/>
        <v>29248.5</v>
      </c>
      <c r="P17" s="17">
        <f t="shared" si="46"/>
        <v>1701393.1</v>
      </c>
      <c r="Q17" s="17">
        <f t="shared" si="46"/>
        <v>1408907.1999999997</v>
      </c>
      <c r="R17" s="17">
        <f t="shared" si="46"/>
        <v>292485.90000000002</v>
      </c>
      <c r="S17" s="17">
        <f t="shared" si="46"/>
        <v>3563.5000523615035</v>
      </c>
      <c r="T17" s="17">
        <f t="shared" si="46"/>
        <v>2950.8999895276988</v>
      </c>
      <c r="U17" s="17">
        <f t="shared" si="46"/>
        <v>612.6000628338046</v>
      </c>
      <c r="V17" s="4"/>
    </row>
    <row r="18" spans="1:22" ht="16.5" thickTop="1" thickBot="1" x14ac:dyDescent="0.3">
      <c r="A18" s="66"/>
      <c r="B18" s="66"/>
      <c r="C18" s="15" t="s">
        <v>25</v>
      </c>
      <c r="D18" s="24">
        <f>SUM(E18:F18)</f>
        <v>340078.60000000003</v>
      </c>
      <c r="E18" s="24">
        <v>281581.40000000002</v>
      </c>
      <c r="F18" s="24">
        <v>58497.2</v>
      </c>
      <c r="G18" s="24">
        <f>SUM(H18:I18)</f>
        <v>595587.6</v>
      </c>
      <c r="H18" s="24">
        <v>493217.5</v>
      </c>
      <c r="I18" s="24">
        <v>102370.09999999999</v>
      </c>
      <c r="J18" s="24">
        <f>SUM(K18:L18)</f>
        <v>595587.59999999986</v>
      </c>
      <c r="K18" s="24">
        <v>493217.49999999988</v>
      </c>
      <c r="L18" s="24">
        <v>102370.10000000003</v>
      </c>
      <c r="M18" s="24">
        <f>SUM(N18:O18)</f>
        <v>170139.30000000005</v>
      </c>
      <c r="N18" s="24">
        <v>140890.80000000005</v>
      </c>
      <c r="O18" s="24">
        <v>29248.5</v>
      </c>
      <c r="P18" s="24">
        <f t="shared" ref="P18" si="47">M18+J18+G18+D18</f>
        <v>1701393.1</v>
      </c>
      <c r="Q18" s="24">
        <f t="shared" ref="Q18" si="48">N18+K18+H18+E18</f>
        <v>1408907.1999999997</v>
      </c>
      <c r="R18" s="24">
        <f>O18+L18+I18+F18</f>
        <v>292485.90000000002</v>
      </c>
      <c r="S18" s="19">
        <f>SUM(T18:U18)</f>
        <v>3563.5000523615035</v>
      </c>
      <c r="T18" s="19">
        <f>Q18/477.45</f>
        <v>2950.8999895276988</v>
      </c>
      <c r="U18" s="19">
        <f>R18/477.45</f>
        <v>612.6000628338046</v>
      </c>
      <c r="V18" s="4"/>
    </row>
    <row r="19" spans="1:22" ht="84" thickTop="1" thickBot="1" x14ac:dyDescent="0.3">
      <c r="A19" s="82"/>
      <c r="B19" s="66">
        <v>32002</v>
      </c>
      <c r="C19" s="10" t="s">
        <v>26</v>
      </c>
      <c r="D19" s="17">
        <f t="shared" ref="D19:D22" si="49">D20</f>
        <v>182662.7</v>
      </c>
      <c r="E19" s="17">
        <f t="shared" ref="E19:E22" si="50">E20</f>
        <v>152211</v>
      </c>
      <c r="F19" s="17">
        <f t="shared" ref="F19:F22" si="51">F20</f>
        <v>30451.7</v>
      </c>
      <c r="G19" s="17">
        <f t="shared" ref="G19:G23" si="52">G20</f>
        <v>319659.90000000002</v>
      </c>
      <c r="H19" s="17">
        <f t="shared" ref="H19:H23" si="53">H20</f>
        <v>266369.3</v>
      </c>
      <c r="I19" s="17">
        <f t="shared" ref="I19:I23" si="54">I20</f>
        <v>53290.600000000006</v>
      </c>
      <c r="J19" s="17">
        <f t="shared" ref="J19:J23" si="55">J20</f>
        <v>319659.89999999997</v>
      </c>
      <c r="K19" s="17">
        <f t="shared" ref="K19:K23" si="56">K20</f>
        <v>266369.3</v>
      </c>
      <c r="L19" s="17">
        <f t="shared" ref="L19:L23" si="57">L20</f>
        <v>53290.599999999991</v>
      </c>
      <c r="M19" s="17">
        <f t="shared" ref="M19:M23" si="58">M20</f>
        <v>91331.600000000064</v>
      </c>
      <c r="N19" s="17">
        <f t="shared" ref="N19:N23" si="59">N20</f>
        <v>76105.70000000007</v>
      </c>
      <c r="O19" s="17">
        <f t="shared" ref="O19:O23" si="60">O20</f>
        <v>15225.899999999994</v>
      </c>
      <c r="P19" s="17">
        <f t="shared" ref="P19:P23" si="61">P20</f>
        <v>913314.10000000009</v>
      </c>
      <c r="Q19" s="17">
        <f t="shared" ref="Q19:Q23" si="62">Q20</f>
        <v>761055.3</v>
      </c>
      <c r="R19" s="17">
        <f t="shared" ref="R19:R23" si="63">R20</f>
        <v>152258.79999999999</v>
      </c>
      <c r="S19" s="17">
        <f t="shared" ref="S19:S23" si="64">S20</f>
        <v>1912.8999895276995</v>
      </c>
      <c r="T19" s="17">
        <f t="shared" ref="T19:T23" si="65">T20</f>
        <v>1594.0000000000002</v>
      </c>
      <c r="U19" s="17">
        <f t="shared" ref="U19:U23" si="66">U20</f>
        <v>318.89998952769923</v>
      </c>
      <c r="V19" s="8"/>
    </row>
    <row r="20" spans="1:22" ht="16.5" thickTop="1" thickBot="1" x14ac:dyDescent="0.3">
      <c r="A20" s="82"/>
      <c r="B20" s="66"/>
      <c r="C20" s="11" t="s">
        <v>18</v>
      </c>
      <c r="D20" s="17">
        <f t="shared" si="49"/>
        <v>182662.7</v>
      </c>
      <c r="E20" s="17">
        <f t="shared" si="50"/>
        <v>152211</v>
      </c>
      <c r="F20" s="17">
        <f t="shared" si="51"/>
        <v>30451.7</v>
      </c>
      <c r="G20" s="17">
        <f t="shared" si="52"/>
        <v>319659.90000000002</v>
      </c>
      <c r="H20" s="17">
        <f t="shared" si="53"/>
        <v>266369.3</v>
      </c>
      <c r="I20" s="17">
        <f t="shared" si="54"/>
        <v>53290.600000000006</v>
      </c>
      <c r="J20" s="17">
        <f t="shared" si="55"/>
        <v>319659.89999999997</v>
      </c>
      <c r="K20" s="17">
        <f t="shared" si="56"/>
        <v>266369.3</v>
      </c>
      <c r="L20" s="17">
        <f t="shared" si="57"/>
        <v>53290.599999999991</v>
      </c>
      <c r="M20" s="17">
        <f t="shared" si="58"/>
        <v>91331.600000000064</v>
      </c>
      <c r="N20" s="17">
        <f t="shared" si="59"/>
        <v>76105.70000000007</v>
      </c>
      <c r="O20" s="17">
        <f t="shared" si="60"/>
        <v>15225.899999999994</v>
      </c>
      <c r="P20" s="17">
        <f t="shared" si="61"/>
        <v>913314.10000000009</v>
      </c>
      <c r="Q20" s="17">
        <f t="shared" si="62"/>
        <v>761055.3</v>
      </c>
      <c r="R20" s="17">
        <f t="shared" si="63"/>
        <v>152258.79999999999</v>
      </c>
      <c r="S20" s="17">
        <f t="shared" si="64"/>
        <v>1912.8999895276995</v>
      </c>
      <c r="T20" s="17">
        <f t="shared" si="65"/>
        <v>1594.0000000000002</v>
      </c>
      <c r="U20" s="17">
        <f t="shared" si="66"/>
        <v>318.89998952769923</v>
      </c>
    </row>
    <row r="21" spans="1:22" ht="16.5" thickTop="1" thickBot="1" x14ac:dyDescent="0.3">
      <c r="A21" s="82"/>
      <c r="B21" s="66"/>
      <c r="C21" s="11" t="s">
        <v>22</v>
      </c>
      <c r="D21" s="17">
        <f t="shared" si="49"/>
        <v>182662.7</v>
      </c>
      <c r="E21" s="17">
        <f t="shared" si="50"/>
        <v>152211</v>
      </c>
      <c r="F21" s="17">
        <f t="shared" si="51"/>
        <v>30451.7</v>
      </c>
      <c r="G21" s="17">
        <f t="shared" si="52"/>
        <v>319659.90000000002</v>
      </c>
      <c r="H21" s="17">
        <f t="shared" si="53"/>
        <v>266369.3</v>
      </c>
      <c r="I21" s="17">
        <f t="shared" si="54"/>
        <v>53290.600000000006</v>
      </c>
      <c r="J21" s="17">
        <f t="shared" si="55"/>
        <v>319659.89999999997</v>
      </c>
      <c r="K21" s="17">
        <f t="shared" si="56"/>
        <v>266369.3</v>
      </c>
      <c r="L21" s="17">
        <f t="shared" si="57"/>
        <v>53290.599999999991</v>
      </c>
      <c r="M21" s="17">
        <f t="shared" si="58"/>
        <v>91331.600000000064</v>
      </c>
      <c r="N21" s="17">
        <f t="shared" si="59"/>
        <v>76105.70000000007</v>
      </c>
      <c r="O21" s="17">
        <f t="shared" si="60"/>
        <v>15225.899999999994</v>
      </c>
      <c r="P21" s="17">
        <f t="shared" si="61"/>
        <v>913314.10000000009</v>
      </c>
      <c r="Q21" s="17">
        <f t="shared" si="62"/>
        <v>761055.3</v>
      </c>
      <c r="R21" s="17">
        <f t="shared" si="63"/>
        <v>152258.79999999999</v>
      </c>
      <c r="S21" s="17">
        <f t="shared" si="64"/>
        <v>1912.8999895276995</v>
      </c>
      <c r="T21" s="17">
        <f t="shared" si="65"/>
        <v>1594.0000000000002</v>
      </c>
      <c r="U21" s="17">
        <f t="shared" si="66"/>
        <v>318.89998952769923</v>
      </c>
    </row>
    <row r="22" spans="1:22" ht="16.5" thickTop="1" thickBot="1" x14ac:dyDescent="0.3">
      <c r="A22" s="82"/>
      <c r="B22" s="66"/>
      <c r="C22" s="11" t="s">
        <v>23</v>
      </c>
      <c r="D22" s="17">
        <f t="shared" si="49"/>
        <v>182662.7</v>
      </c>
      <c r="E22" s="17">
        <f t="shared" si="50"/>
        <v>152211</v>
      </c>
      <c r="F22" s="17">
        <f t="shared" si="51"/>
        <v>30451.7</v>
      </c>
      <c r="G22" s="17">
        <f t="shared" si="52"/>
        <v>319659.90000000002</v>
      </c>
      <c r="H22" s="17">
        <f t="shared" si="53"/>
        <v>266369.3</v>
      </c>
      <c r="I22" s="17">
        <f t="shared" si="54"/>
        <v>53290.600000000006</v>
      </c>
      <c r="J22" s="17">
        <f t="shared" si="55"/>
        <v>319659.89999999997</v>
      </c>
      <c r="K22" s="17">
        <f t="shared" si="56"/>
        <v>266369.3</v>
      </c>
      <c r="L22" s="17">
        <f t="shared" si="57"/>
        <v>53290.599999999991</v>
      </c>
      <c r="M22" s="17">
        <f t="shared" si="58"/>
        <v>91331.600000000064</v>
      </c>
      <c r="N22" s="17">
        <f t="shared" si="59"/>
        <v>76105.70000000007</v>
      </c>
      <c r="O22" s="17">
        <f t="shared" si="60"/>
        <v>15225.899999999994</v>
      </c>
      <c r="P22" s="17">
        <f t="shared" si="61"/>
        <v>913314.10000000009</v>
      </c>
      <c r="Q22" s="17">
        <f t="shared" si="62"/>
        <v>761055.3</v>
      </c>
      <c r="R22" s="17">
        <f t="shared" si="63"/>
        <v>152258.79999999999</v>
      </c>
      <c r="S22" s="17">
        <f t="shared" si="64"/>
        <v>1912.8999895276995</v>
      </c>
      <c r="T22" s="17">
        <f t="shared" si="65"/>
        <v>1594.0000000000002</v>
      </c>
      <c r="U22" s="17">
        <f t="shared" si="66"/>
        <v>318.89998952769923</v>
      </c>
    </row>
    <row r="23" spans="1:22" ht="16.5" thickTop="1" thickBot="1" x14ac:dyDescent="0.3">
      <c r="A23" s="82"/>
      <c r="B23" s="66"/>
      <c r="C23" s="11" t="s">
        <v>27</v>
      </c>
      <c r="D23" s="17">
        <f t="shared" ref="D23" si="67">D24</f>
        <v>182662.7</v>
      </c>
      <c r="E23" s="17">
        <f t="shared" ref="E23" si="68">E24</f>
        <v>152211</v>
      </c>
      <c r="F23" s="17">
        <f t="shared" ref="F23" si="69">F24</f>
        <v>30451.7</v>
      </c>
      <c r="G23" s="17">
        <f t="shared" si="52"/>
        <v>319659.90000000002</v>
      </c>
      <c r="H23" s="17">
        <f t="shared" si="53"/>
        <v>266369.3</v>
      </c>
      <c r="I23" s="17">
        <f t="shared" si="54"/>
        <v>53290.600000000006</v>
      </c>
      <c r="J23" s="17">
        <f t="shared" si="55"/>
        <v>319659.89999999997</v>
      </c>
      <c r="K23" s="17">
        <f t="shared" si="56"/>
        <v>266369.3</v>
      </c>
      <c r="L23" s="17">
        <f t="shared" si="57"/>
        <v>53290.599999999991</v>
      </c>
      <c r="M23" s="17">
        <f t="shared" si="58"/>
        <v>91331.600000000064</v>
      </c>
      <c r="N23" s="17">
        <f t="shared" si="59"/>
        <v>76105.70000000007</v>
      </c>
      <c r="O23" s="17">
        <f t="shared" si="60"/>
        <v>15225.899999999994</v>
      </c>
      <c r="P23" s="17">
        <f t="shared" si="61"/>
        <v>913314.10000000009</v>
      </c>
      <c r="Q23" s="17">
        <f t="shared" si="62"/>
        <v>761055.3</v>
      </c>
      <c r="R23" s="17">
        <f t="shared" si="63"/>
        <v>152258.79999999999</v>
      </c>
      <c r="S23" s="17">
        <f t="shared" si="64"/>
        <v>1912.8999895276995</v>
      </c>
      <c r="T23" s="17">
        <f t="shared" si="65"/>
        <v>1594.0000000000002</v>
      </c>
      <c r="U23" s="17">
        <f t="shared" si="66"/>
        <v>318.89998952769923</v>
      </c>
    </row>
    <row r="24" spans="1:22" ht="16.5" thickTop="1" thickBot="1" x14ac:dyDescent="0.3">
      <c r="A24" s="82"/>
      <c r="B24" s="66"/>
      <c r="C24" s="15" t="s">
        <v>28</v>
      </c>
      <c r="D24" s="24">
        <f>SUM(E24:F24)</f>
        <v>182662.7</v>
      </c>
      <c r="E24" s="24">
        <v>152211</v>
      </c>
      <c r="F24" s="24">
        <v>30451.7</v>
      </c>
      <c r="G24" s="24">
        <f>SUM(H24:I24)</f>
        <v>319659.90000000002</v>
      </c>
      <c r="H24" s="24">
        <v>266369.3</v>
      </c>
      <c r="I24" s="24">
        <v>53290.600000000006</v>
      </c>
      <c r="J24" s="24">
        <f>SUM(K24:L24)</f>
        <v>319659.89999999997</v>
      </c>
      <c r="K24" s="24">
        <v>266369.3</v>
      </c>
      <c r="L24" s="24">
        <v>53290.599999999991</v>
      </c>
      <c r="M24" s="24">
        <f>SUM(N24:O24)</f>
        <v>91331.600000000064</v>
      </c>
      <c r="N24" s="24">
        <v>76105.70000000007</v>
      </c>
      <c r="O24" s="24">
        <v>15225.899999999994</v>
      </c>
      <c r="P24" s="24">
        <f t="shared" ref="P24" si="70">M24+J24+G24+D24</f>
        <v>913314.10000000009</v>
      </c>
      <c r="Q24" s="24">
        <f t="shared" ref="Q24" si="71">N24+K24+H24+E24</f>
        <v>761055.3</v>
      </c>
      <c r="R24" s="24">
        <f>O24+L24+I24+F24</f>
        <v>152258.79999999999</v>
      </c>
      <c r="S24" s="19">
        <f>SUM(T24:U24)</f>
        <v>1912.8999895276995</v>
      </c>
      <c r="T24" s="19">
        <f>Q24/477.45</f>
        <v>1594.0000000000002</v>
      </c>
      <c r="U24" s="19">
        <f>R24/477.45</f>
        <v>318.89998952769923</v>
      </c>
    </row>
    <row r="25" spans="1:22" ht="15.75" thickTop="1" x14ac:dyDescent="0.25"/>
    <row r="26" spans="1:22" x14ac:dyDescent="0.25">
      <c r="N26" s="18"/>
      <c r="P26" s="18"/>
    </row>
  </sheetData>
  <mergeCells count="35">
    <mergeCell ref="V5:V6"/>
    <mergeCell ref="A7:C7"/>
    <mergeCell ref="B9:B12"/>
    <mergeCell ref="A13:A18"/>
    <mergeCell ref="B13:B18"/>
    <mergeCell ref="S5:S6"/>
    <mergeCell ref="T5:T6"/>
    <mergeCell ref="U5:U6"/>
    <mergeCell ref="C3:C6"/>
    <mergeCell ref="S3:U4"/>
    <mergeCell ref="D5:D6"/>
    <mergeCell ref="E5:E6"/>
    <mergeCell ref="F5:F6"/>
    <mergeCell ref="G5:G6"/>
    <mergeCell ref="H5:H6"/>
    <mergeCell ref="I5:I6"/>
    <mergeCell ref="A19:A24"/>
    <mergeCell ref="B19:B24"/>
    <mergeCell ref="A9:A12"/>
    <mergeCell ref="A8:B8"/>
    <mergeCell ref="A3:B6"/>
    <mergeCell ref="J5:J6"/>
    <mergeCell ref="K5:K6"/>
    <mergeCell ref="L5:L6"/>
    <mergeCell ref="D3:F4"/>
    <mergeCell ref="G3:I4"/>
    <mergeCell ref="J3:L4"/>
    <mergeCell ref="P3:R4"/>
    <mergeCell ref="P5:P6"/>
    <mergeCell ref="Q5:Q6"/>
    <mergeCell ref="R5:R6"/>
    <mergeCell ref="M3:O4"/>
    <mergeCell ref="M5:M6"/>
    <mergeCell ref="N5:N6"/>
    <mergeCell ref="O5:O6"/>
  </mergeCells>
  <hyperlinks>
    <hyperlink ref="C10" location="_ftn1" display="_ftn1"/>
  </hyperlinks>
  <pageMargins left="0.7" right="0.7" top="0.75" bottom="0.75" header="0.3" footer="0.3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Sheet3</vt:lpstr>
      <vt:lpstr>'Աղյուսակ 1'!_ftnref1</vt:lpstr>
      <vt:lpstr>'Աղյուսակ 1'!_Toc501014764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Nvard Mkrtchyan</dc:creator>
  <cp:lastModifiedBy>Nvard.Mkrtchyan</cp:lastModifiedBy>
  <cp:lastPrinted>2019-04-29T11:06:48Z</cp:lastPrinted>
  <dcterms:created xsi:type="dcterms:W3CDTF">2019-04-25T12:42:21Z</dcterms:created>
  <dcterms:modified xsi:type="dcterms:W3CDTF">2022-05-23T11:01:27Z</dcterms:modified>
</cp:coreProperties>
</file>