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Hayk.Harutyunyan\Desktop\ՄԺԾԾ\"/>
    </mc:Choice>
  </mc:AlternateContent>
  <bookViews>
    <workbookView xWindow="-120" yWindow="-120" windowWidth="20730" windowHeight="11160" activeTab="3"/>
  </bookViews>
  <sheets>
    <sheet name="2024-2026 mjcc" sheetId="36" r:id="rId1"/>
    <sheet name="havelvac5" sheetId="38" r:id="rId2"/>
    <sheet name="havelvac6 axyusak 1" sheetId="54" r:id="rId3"/>
    <sheet name="havelvac 8" sheetId="56" r:id="rId4"/>
  </sheets>
  <externalReferences>
    <externalReference r:id="rId5"/>
  </externalReferences>
  <definedNames>
    <definedName name="_Toc501014757" localSheetId="1">havelvac5!$A$2</definedName>
    <definedName name="_Toc501014760" localSheetId="3">'havelvac 8'!$A$1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'2024-2026 mjcc'!$A$1:$N$17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O5" i="56" l="1"/>
  <c r="BI5" i="56"/>
  <c r="AW5" i="56"/>
  <c r="AC5" i="56"/>
  <c r="N5" i="36"/>
  <c r="L5" i="36"/>
  <c r="M5" i="36"/>
  <c r="BG5" i="56" l="1"/>
  <c r="BA5" i="56" s="1"/>
  <c r="Q5" i="56" l="1"/>
  <c r="AZ11" i="56"/>
  <c r="BA11" i="56" s="1"/>
  <c r="AN11" i="56"/>
  <c r="AO11" i="56" s="1"/>
  <c r="AB11" i="56"/>
  <c r="AC11" i="56" s="1"/>
  <c r="Z7" i="56"/>
  <c r="Y7" i="56"/>
  <c r="W7" i="56"/>
  <c r="V7" i="56"/>
  <c r="U7" i="56"/>
  <c r="S7" i="56"/>
  <c r="Q7" i="56"/>
  <c r="Z6" i="56"/>
  <c r="Y6" i="56"/>
  <c r="X6" i="56"/>
  <c r="W6" i="56"/>
  <c r="U6" i="56"/>
  <c r="V6" i="56"/>
  <c r="Q6" i="56"/>
  <c r="P11" i="56" l="1"/>
  <c r="Q11" i="56" s="1"/>
  <c r="P7" i="56"/>
  <c r="P8" i="56"/>
  <c r="Z8" i="56" s="1"/>
  <c r="P9" i="56"/>
  <c r="Q9" i="56" s="1"/>
  <c r="P10" i="56"/>
  <c r="B11" i="56"/>
  <c r="C11" i="56"/>
  <c r="A11" i="56"/>
  <c r="L6" i="56"/>
  <c r="E5" i="56" l="1"/>
  <c r="E14" i="54" l="1"/>
  <c r="F14" i="54"/>
  <c r="D14" i="54"/>
  <c r="C14" i="54"/>
  <c r="B14" i="54"/>
  <c r="G15" i="38" l="1"/>
  <c r="G16" i="38"/>
  <c r="E13" i="38"/>
  <c r="D13" i="38"/>
  <c r="N7" i="36"/>
  <c r="M8" i="36"/>
  <c r="N8" i="36" s="1"/>
  <c r="M9" i="36"/>
  <c r="N9" i="36" s="1"/>
  <c r="H4" i="36" l="1"/>
  <c r="G4" i="36"/>
  <c r="K6" i="36" l="1"/>
  <c r="P6" i="56" s="1"/>
  <c r="H16" i="38" l="1"/>
  <c r="H15" i="38"/>
  <c r="L4" i="36" l="1"/>
  <c r="I6" i="38" l="1"/>
  <c r="I7" i="38" l="1"/>
  <c r="I16" i="38" l="1"/>
  <c r="L16" i="36"/>
  <c r="H7" i="38"/>
  <c r="J7" i="38"/>
  <c r="K7" i="38"/>
  <c r="H8" i="38"/>
  <c r="I8" i="38"/>
  <c r="J8" i="38"/>
  <c r="K8" i="38"/>
  <c r="H9" i="38"/>
  <c r="I9" i="38"/>
  <c r="J9" i="38"/>
  <c r="K9" i="38"/>
  <c r="H10" i="38"/>
  <c r="I10" i="38"/>
  <c r="J10" i="38"/>
  <c r="K10" i="38"/>
  <c r="H11" i="38"/>
  <c r="I11" i="38"/>
  <c r="J11" i="38"/>
  <c r="K11" i="38"/>
  <c r="H12" i="38"/>
  <c r="I12" i="38"/>
  <c r="J12" i="38"/>
  <c r="K12" i="38"/>
  <c r="G8" i="38"/>
  <c r="G9" i="38"/>
  <c r="G10" i="38"/>
  <c r="G11" i="38"/>
  <c r="G12" i="38"/>
  <c r="G7" i="38"/>
  <c r="F13" i="38"/>
  <c r="C13" i="38"/>
  <c r="G13" i="38"/>
  <c r="H13" i="38"/>
  <c r="I13" i="38"/>
  <c r="J13" i="38"/>
  <c r="K13" i="38"/>
  <c r="B13" i="38"/>
  <c r="M4" i="36"/>
  <c r="J6" i="38" s="1"/>
  <c r="N4" i="36"/>
  <c r="K6" i="38" s="1"/>
  <c r="I15" i="38" l="1"/>
  <c r="L15" i="36"/>
  <c r="I14" i="38" s="1"/>
  <c r="M17" i="36"/>
  <c r="M15" i="36" l="1"/>
  <c r="J14" i="38" s="1"/>
  <c r="N17" i="36"/>
  <c r="K16" i="38" s="1"/>
  <c r="J16" i="38"/>
  <c r="J15" i="38"/>
  <c r="N16" i="36"/>
  <c r="G15" i="36"/>
  <c r="H15" i="36"/>
  <c r="K15" i="38" l="1"/>
  <c r="N15" i="36"/>
  <c r="K14" i="38" s="1"/>
  <c r="BK15" i="56" l="1"/>
  <c r="BJ15" i="56"/>
  <c r="BI15" i="56"/>
  <c r="BH15" i="56"/>
  <c r="BG15" i="56"/>
  <c r="BF15" i="56"/>
  <c r="BE15" i="56"/>
  <c r="BD15" i="56"/>
  <c r="BC15" i="56"/>
  <c r="BB15" i="56"/>
  <c r="BA15" i="56"/>
  <c r="BK12" i="56"/>
  <c r="BJ12" i="56"/>
  <c r="BI12" i="56"/>
  <c r="BH12" i="56"/>
  <c r="BG12" i="56"/>
  <c r="BF12" i="56"/>
  <c r="BE12" i="56"/>
  <c r="BD12" i="56"/>
  <c r="BC12" i="56"/>
  <c r="BB12" i="56"/>
  <c r="BA12" i="56"/>
  <c r="AY15" i="56"/>
  <c r="AX15" i="56"/>
  <c r="AW15" i="56"/>
  <c r="AV15" i="56"/>
  <c r="AU15" i="56"/>
  <c r="AT15" i="56"/>
  <c r="AS15" i="56"/>
  <c r="AR15" i="56"/>
  <c r="AQ15" i="56"/>
  <c r="AP15" i="56"/>
  <c r="AO15" i="56"/>
  <c r="AY12" i="56"/>
  <c r="AX12" i="56"/>
  <c r="AW12" i="56"/>
  <c r="AV12" i="56"/>
  <c r="AU12" i="56"/>
  <c r="AT12" i="56"/>
  <c r="AS12" i="56"/>
  <c r="AR12" i="56"/>
  <c r="AQ12" i="56"/>
  <c r="AP12" i="56"/>
  <c r="AO12" i="56"/>
  <c r="AM15" i="56"/>
  <c r="AL15" i="56"/>
  <c r="AK15" i="56"/>
  <c r="AJ15" i="56"/>
  <c r="AI15" i="56"/>
  <c r="AH15" i="56"/>
  <c r="AG15" i="56"/>
  <c r="AF15" i="56"/>
  <c r="AE15" i="56"/>
  <c r="AD15" i="56"/>
  <c r="AC15" i="56"/>
  <c r="AM12" i="56"/>
  <c r="AL12" i="56"/>
  <c r="AK12" i="56"/>
  <c r="AJ12" i="56"/>
  <c r="AI12" i="56"/>
  <c r="AH12" i="56"/>
  <c r="AG12" i="56"/>
  <c r="AF12" i="56"/>
  <c r="AE12" i="56"/>
  <c r="AD12" i="56"/>
  <c r="AC12" i="56"/>
  <c r="AA15" i="56"/>
  <c r="Z15" i="56"/>
  <c r="Y15" i="56"/>
  <c r="X15" i="56"/>
  <c r="W15" i="56"/>
  <c r="V15" i="56"/>
  <c r="U15" i="56"/>
  <c r="T15" i="56"/>
  <c r="S15" i="56"/>
  <c r="R15" i="56"/>
  <c r="Q15" i="56"/>
  <c r="AA12" i="56"/>
  <c r="Z12" i="56"/>
  <c r="Y12" i="56"/>
  <c r="X12" i="56"/>
  <c r="W12" i="56"/>
  <c r="V12" i="56"/>
  <c r="U12" i="56"/>
  <c r="T12" i="56"/>
  <c r="S12" i="56"/>
  <c r="R12" i="56"/>
  <c r="Q12" i="56"/>
  <c r="AA4" i="56"/>
  <c r="Z4" i="56"/>
  <c r="Y4" i="56"/>
  <c r="X4" i="56"/>
  <c r="W4" i="56"/>
  <c r="V4" i="56"/>
  <c r="U4" i="56"/>
  <c r="T4" i="56"/>
  <c r="S4" i="56"/>
  <c r="R4" i="56"/>
  <c r="Q4" i="56"/>
  <c r="F15" i="56"/>
  <c r="G15" i="56"/>
  <c r="H15" i="56"/>
  <c r="I15" i="56"/>
  <c r="J15" i="56"/>
  <c r="K15" i="56"/>
  <c r="L15" i="56"/>
  <c r="M15" i="56"/>
  <c r="N15" i="56"/>
  <c r="O15" i="56"/>
  <c r="E15" i="56"/>
  <c r="F12" i="56"/>
  <c r="G12" i="56"/>
  <c r="H12" i="56"/>
  <c r="I12" i="56"/>
  <c r="J12" i="56"/>
  <c r="K12" i="56"/>
  <c r="L12" i="56"/>
  <c r="M12" i="56"/>
  <c r="N12" i="56"/>
  <c r="O12" i="56"/>
  <c r="E12" i="56"/>
  <c r="F4" i="56"/>
  <c r="G4" i="56"/>
  <c r="H4" i="56"/>
  <c r="I4" i="56"/>
  <c r="J4" i="56"/>
  <c r="K4" i="56"/>
  <c r="L4" i="56"/>
  <c r="M4" i="56"/>
  <c r="O4" i="56"/>
  <c r="AZ5" i="56" l="1"/>
  <c r="AZ6" i="56"/>
  <c r="AZ7" i="56"/>
  <c r="AZ8" i="56"/>
  <c r="BJ8" i="56" s="1"/>
  <c r="AZ9" i="56"/>
  <c r="BA9" i="56" s="1"/>
  <c r="AZ10" i="56"/>
  <c r="AZ13" i="56"/>
  <c r="AZ14" i="56"/>
  <c r="AZ16" i="56"/>
  <c r="AZ17" i="56"/>
  <c r="AZ18" i="56"/>
  <c r="AN5" i="56"/>
  <c r="AN6" i="56"/>
  <c r="AN7" i="56"/>
  <c r="AN8" i="56"/>
  <c r="AX8" i="56" s="1"/>
  <c r="AN9" i="56"/>
  <c r="AO9" i="56" s="1"/>
  <c r="AN10" i="56"/>
  <c r="AN13" i="56"/>
  <c r="AN14" i="56"/>
  <c r="AN16" i="56"/>
  <c r="AN17" i="56"/>
  <c r="AN18" i="56"/>
  <c r="AB5" i="56"/>
  <c r="AB6" i="56"/>
  <c r="AB7" i="56"/>
  <c r="AB8" i="56"/>
  <c r="AL8" i="56" s="1"/>
  <c r="AB9" i="56"/>
  <c r="AC9" i="56" s="1"/>
  <c r="AB10" i="56"/>
  <c r="AB13" i="56"/>
  <c r="AB14" i="56"/>
  <c r="AB16" i="56"/>
  <c r="AB17" i="56"/>
  <c r="AB18" i="56"/>
  <c r="P5" i="56"/>
  <c r="P13" i="56"/>
  <c r="P14" i="56"/>
  <c r="P16" i="56"/>
  <c r="P17" i="56"/>
  <c r="P18" i="56"/>
  <c r="D5" i="56"/>
  <c r="D6" i="56"/>
  <c r="D7" i="56"/>
  <c r="D8" i="56"/>
  <c r="N8" i="56" s="1"/>
  <c r="N4" i="56" s="1"/>
  <c r="D9" i="56"/>
  <c r="E9" i="56" s="1"/>
  <c r="D10" i="56"/>
  <c r="E10" i="56" s="1"/>
  <c r="D13" i="56"/>
  <c r="D14" i="56"/>
  <c r="D16" i="56"/>
  <c r="D17" i="56"/>
  <c r="D18" i="56"/>
  <c r="A4" i="56"/>
  <c r="B4" i="56"/>
  <c r="C4" i="56"/>
  <c r="A5" i="56"/>
  <c r="B5" i="56"/>
  <c r="C5" i="56"/>
  <c r="A6" i="56"/>
  <c r="B6" i="56"/>
  <c r="C6" i="56"/>
  <c r="A7" i="56"/>
  <c r="B7" i="56"/>
  <c r="C7" i="56"/>
  <c r="A8" i="56"/>
  <c r="B8" i="56"/>
  <c r="C8" i="56"/>
  <c r="A9" i="56"/>
  <c r="B9" i="56"/>
  <c r="C9" i="56"/>
  <c r="A10" i="56"/>
  <c r="B10" i="56"/>
  <c r="C10" i="56"/>
  <c r="A12" i="56"/>
  <c r="B12" i="56"/>
  <c r="C12" i="56"/>
  <c r="A13" i="56"/>
  <c r="B13" i="56"/>
  <c r="C13" i="56"/>
  <c r="A14" i="56"/>
  <c r="B14" i="56"/>
  <c r="C14" i="56"/>
  <c r="A15" i="56"/>
  <c r="B15" i="56"/>
  <c r="C15" i="56"/>
  <c r="A16" i="56"/>
  <c r="B16" i="56"/>
  <c r="C16" i="56"/>
  <c r="A17" i="56"/>
  <c r="B17" i="56"/>
  <c r="C17" i="56"/>
  <c r="A18" i="56"/>
  <c r="B18" i="56"/>
  <c r="C18" i="56"/>
  <c r="D9" i="54"/>
  <c r="E9" i="54"/>
  <c r="F9" i="54"/>
  <c r="D10" i="54"/>
  <c r="E10" i="54"/>
  <c r="F10" i="54"/>
  <c r="D11" i="54"/>
  <c r="E11" i="54"/>
  <c r="F11" i="54"/>
  <c r="D12" i="54"/>
  <c r="E12" i="54"/>
  <c r="F12" i="54"/>
  <c r="D13" i="54"/>
  <c r="E13" i="54"/>
  <c r="F13" i="54"/>
  <c r="D16" i="54"/>
  <c r="E16" i="54"/>
  <c r="F16" i="54"/>
  <c r="D17" i="54"/>
  <c r="E17" i="54"/>
  <c r="F17" i="54"/>
  <c r="B16" i="54"/>
  <c r="C16" i="54"/>
  <c r="B17" i="54"/>
  <c r="C17" i="54"/>
  <c r="A15" i="54"/>
  <c r="C15" i="54"/>
  <c r="A8" i="54"/>
  <c r="C8" i="54"/>
  <c r="B9" i="54"/>
  <c r="C9" i="54"/>
  <c r="B10" i="54"/>
  <c r="C10" i="54"/>
  <c r="B11" i="54"/>
  <c r="C11" i="54"/>
  <c r="B12" i="54"/>
  <c r="C12" i="54"/>
  <c r="B13" i="54"/>
  <c r="C13" i="54"/>
  <c r="F16" i="38"/>
  <c r="E16" i="38"/>
  <c r="D16" i="38"/>
  <c r="F15" i="38"/>
  <c r="E15" i="38"/>
  <c r="D15" i="38"/>
  <c r="F12" i="38"/>
  <c r="E12" i="38"/>
  <c r="D12" i="38"/>
  <c r="F11" i="38"/>
  <c r="E11" i="38"/>
  <c r="D11" i="38"/>
  <c r="F10" i="38"/>
  <c r="E10" i="38"/>
  <c r="D10" i="38"/>
  <c r="F9" i="38"/>
  <c r="E9" i="38"/>
  <c r="D9" i="38"/>
  <c r="F8" i="38"/>
  <c r="E8" i="38"/>
  <c r="D8" i="38"/>
  <c r="F7" i="38"/>
  <c r="E7" i="38"/>
  <c r="D7" i="38"/>
  <c r="A6" i="38"/>
  <c r="C6" i="38"/>
  <c r="B7" i="38"/>
  <c r="C7" i="38"/>
  <c r="B8" i="38"/>
  <c r="C8" i="38"/>
  <c r="B9" i="38"/>
  <c r="C9" i="38"/>
  <c r="B10" i="38"/>
  <c r="C10" i="38"/>
  <c r="B11" i="38"/>
  <c r="C11" i="38"/>
  <c r="B12" i="38"/>
  <c r="C12" i="38"/>
  <c r="A14" i="38"/>
  <c r="C14" i="38"/>
  <c r="B15" i="38"/>
  <c r="C15" i="38"/>
  <c r="B16" i="38"/>
  <c r="C16" i="38"/>
  <c r="AO7" i="56" l="1"/>
  <c r="AP7" i="56"/>
  <c r="AQ7" i="56" s="1"/>
  <c r="AR7" i="56" s="1"/>
  <c r="AS7" i="56" s="1"/>
  <c r="AT7" i="56" s="1"/>
  <c r="AU7" i="56" s="1"/>
  <c r="AV7" i="56" s="1"/>
  <c r="AW7" i="56" s="1"/>
  <c r="AX7" i="56" s="1"/>
  <c r="AY7" i="56" s="1"/>
  <c r="BJ6" i="56"/>
  <c r="BF6" i="56"/>
  <c r="BB6" i="56"/>
  <c r="BD6" i="56"/>
  <c r="BC6" i="56"/>
  <c r="BI6" i="56"/>
  <c r="BE6" i="56"/>
  <c r="BA6" i="56"/>
  <c r="BG6" i="56"/>
  <c r="AD7" i="56"/>
  <c r="AC7" i="56"/>
  <c r="AE7" i="56"/>
  <c r="AF7" i="56" s="1"/>
  <c r="AG7" i="56" s="1"/>
  <c r="AH7" i="56" s="1"/>
  <c r="AI7" i="56" s="1"/>
  <c r="AJ7" i="56" s="1"/>
  <c r="AK7" i="56" s="1"/>
  <c r="AL7" i="56" s="1"/>
  <c r="AM7" i="56" s="1"/>
  <c r="BB7" i="56"/>
  <c r="BC7" i="56" s="1"/>
  <c r="BD7" i="56" s="1"/>
  <c r="BE7" i="56" s="1"/>
  <c r="BF7" i="56" s="1"/>
  <c r="BG7" i="56" s="1"/>
  <c r="BH7" i="56" s="1"/>
  <c r="BI7" i="56" s="1"/>
  <c r="BJ7" i="56" s="1"/>
  <c r="BK7" i="56" s="1"/>
  <c r="BA7" i="56"/>
  <c r="AX6" i="56"/>
  <c r="AS6" i="56"/>
  <c r="AO6" i="56"/>
  <c r="AO4" i="56" s="1"/>
  <c r="AW6" i="56"/>
  <c r="AR6" i="56"/>
  <c r="AU6" i="56"/>
  <c r="AQ6" i="56"/>
  <c r="AY6" i="56"/>
  <c r="AT6" i="56"/>
  <c r="AP6" i="56"/>
  <c r="AL6" i="56"/>
  <c r="AH6" i="56"/>
  <c r="AD6" i="56"/>
  <c r="AF6" i="56"/>
  <c r="AG6" i="56"/>
  <c r="AE6" i="56"/>
  <c r="AC6" i="56"/>
  <c r="AK6" i="56"/>
  <c r="E4" i="56"/>
  <c r="I4" i="36"/>
  <c r="J4" i="36"/>
  <c r="G6" i="38" s="1"/>
  <c r="BJ4" i="56" l="1"/>
  <c r="BA4" i="56"/>
  <c r="AC4" i="56"/>
  <c r="AK4" i="56"/>
  <c r="AR4" i="56"/>
  <c r="AJ6" i="56"/>
  <c r="AD4" i="56"/>
  <c r="AH4" i="56"/>
  <c r="AG4" i="56"/>
  <c r="AX4" i="56"/>
  <c r="AL4" i="56"/>
  <c r="AE4" i="56"/>
  <c r="AI6" i="56"/>
  <c r="AI4" i="56" s="1"/>
  <c r="AF4" i="56"/>
  <c r="D4" i="56"/>
  <c r="AU4" i="56" l="1"/>
  <c r="BG4" i="56"/>
  <c r="BD4" i="56"/>
  <c r="BC4" i="56"/>
  <c r="AQ4" i="56"/>
  <c r="BE4" i="56"/>
  <c r="AS4" i="56"/>
  <c r="AV6" i="56"/>
  <c r="AV4" i="56" s="1"/>
  <c r="AP4" i="56"/>
  <c r="AM6" i="56"/>
  <c r="AJ4" i="56"/>
  <c r="BF4" i="56"/>
  <c r="AT4" i="56"/>
  <c r="BI4" i="56"/>
  <c r="AW4" i="56"/>
  <c r="BH6" i="56" l="1"/>
  <c r="BB4" i="56"/>
  <c r="AM4" i="56"/>
  <c r="F15" i="54"/>
  <c r="AZ12" i="56"/>
  <c r="AN12" i="56"/>
  <c r="E15" i="54"/>
  <c r="AB12" i="56"/>
  <c r="D15" i="54"/>
  <c r="BH4" i="56" l="1"/>
  <c r="BK6" i="56"/>
  <c r="BK4" i="56" s="1"/>
  <c r="AY4" i="56"/>
  <c r="F8" i="54" l="1"/>
  <c r="AZ4" i="56"/>
  <c r="AN4" i="56"/>
  <c r="E8" i="54"/>
  <c r="AB4" i="56" l="1"/>
  <c r="D8" i="54"/>
  <c r="AN15" i="56" l="1"/>
  <c r="AZ15" i="56"/>
  <c r="AB15" i="56"/>
  <c r="J15" i="36" l="1"/>
  <c r="G14" i="38" s="1"/>
  <c r="D15" i="56" l="1"/>
  <c r="D12" i="56"/>
  <c r="K15" i="36" l="1"/>
  <c r="H14" i="38" s="1"/>
  <c r="K4" i="36"/>
  <c r="H6" i="38" s="1"/>
  <c r="P12" i="56" l="1"/>
  <c r="P15" i="56"/>
  <c r="P4" i="56"/>
  <c r="I15" i="36" l="1"/>
</calcChain>
</file>

<file path=xl/sharedStrings.xml><?xml version="1.0" encoding="utf-8"?>
<sst xmlns="http://schemas.openxmlformats.org/spreadsheetml/2006/main" count="159" uniqueCount="77">
  <si>
    <t xml:space="preserve"> 11002</t>
  </si>
  <si>
    <t xml:space="preserve"> 11001</t>
  </si>
  <si>
    <t xml:space="preserve"> 11003</t>
  </si>
  <si>
    <t xml:space="preserve"> 11004</t>
  </si>
  <si>
    <t xml:space="preserve"> 12001</t>
  </si>
  <si>
    <t xml:space="preserve"> 11005</t>
  </si>
  <si>
    <t xml:space="preserve"> 12008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</si>
  <si>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</si>
  <si>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Խնամքի ծառայություններ 18 տարեկանից բարձր տարիքի անձանց </t>
  </si>
  <si>
    <t xml:space="preserve">Սոցիալական ապահովություն </t>
  </si>
  <si>
    <t>Ծրագրային դասիչը</t>
  </si>
  <si>
    <t>Ծրագիր /Միջոցառում</t>
  </si>
  <si>
    <t xml:space="preserve"> Սոցիալական բնակարանային ֆոնդի սպասարկման ծառայություններ</t>
  </si>
  <si>
    <t>Ընդամենը</t>
  </si>
  <si>
    <t>Գործառական դասակարգման</t>
  </si>
  <si>
    <t>Բաժին</t>
  </si>
  <si>
    <t xml:space="preserve">Խումբ </t>
  </si>
  <si>
    <t>Դաս</t>
  </si>
  <si>
    <t>Ծրագիր</t>
  </si>
  <si>
    <t>Միջոցառում</t>
  </si>
  <si>
    <t>05</t>
  </si>
  <si>
    <t>01</t>
  </si>
  <si>
    <t>04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</si>
  <si>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</si>
  <si>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 xml:space="preserve"> ՄԺԾԾ   Հայտ </t>
  </si>
  <si>
    <t xml:space="preserve">Հավելված N 6. Նոր նախաձեռնությունների ֆինանսավորման աղբյուրները (ամփոփ) </t>
  </si>
  <si>
    <t>Աղյուսակ 1. Բյուջետային ծրագրերի/միջոցառումների ֆինանսավորման առաջնահերթությունները</t>
  </si>
  <si>
    <t>Ծրագրի/ միջոցառման անվանումը</t>
  </si>
  <si>
    <t>Գոյություն ունեցող ծրագրեր/միջոցառումներ</t>
  </si>
  <si>
    <t>2024թ (հազ. դրամ)</t>
  </si>
  <si>
    <t>2024թ.</t>
  </si>
  <si>
    <t>Հավելված N 8. Բյուջետային ծրագրերի/միջոցառումների գծով ծախսերը՝ վարչատարածքային բաժանմամբ (ըստ մարզերի)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</si>
  <si>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</si>
  <si>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</si>
  <si>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Բաժին </t>
  </si>
  <si>
    <t>Խումբ</t>
  </si>
  <si>
    <t>02</t>
  </si>
  <si>
    <t>07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</si>
  <si>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</si>
  <si>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</si>
  <si>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</si>
  <si>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</si>
  <si>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</si>
  <si>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</si>
  <si>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</si>
  <si>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</si>
  <si>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</si>
  <si>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</si>
  <si>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</si>
  <si>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2024թ բյուջե (հազ. դրամ)</t>
  </si>
  <si>
    <t>2025թ (հազ. դրամ)</t>
  </si>
  <si>
    <t>Ծրագրի/միջոցառման գործունեության սկիզբը</t>
  </si>
  <si>
    <t>Ծրագրի/միջոցառման նախատեսվող ավարտը</t>
  </si>
  <si>
    <t>2025թ.</t>
  </si>
  <si>
    <t xml:space="preserve"> 11011</t>
  </si>
  <si>
    <t xml:space="preserve"> 12026</t>
  </si>
  <si>
    <t>Աջակցություն «ՀՀ վետերանների միավորում» հասարակական կազմակերպությանը</t>
  </si>
  <si>
    <t>ավելի քան 5 տարի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</si>
  <si>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</si>
  <si>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 xml:space="preserve"> Սոցիալական բնակարանային ֆոնդի  կացարաններում բնակվող միայնակ կենսաթոշակառուներին կոմունալ ծախսերի դիմաց դրամական փոխհատուցում (տեղափոխվում է 1205 միջոցառում)</t>
  </si>
  <si>
    <t>ՀՀ կառավարության 30.06.2022թ․ N 1010-Ն որոշմամբ հաստատված ՄԺԾԾ</t>
  </si>
  <si>
    <t>ՀՀ 2022թ. Բյուջե</t>
  </si>
  <si>
    <t>ՀՀ 2022թ. Փաստ</t>
  </si>
  <si>
    <t>2023թ բյուջե     (հազ. դրամ)</t>
  </si>
  <si>
    <t>2026թ.</t>
  </si>
  <si>
    <t>2022թ փաստ. (հազ. դրամ)</t>
  </si>
  <si>
    <t>2023թ սպասվող (հազ. դրամ)</t>
  </si>
  <si>
    <t>2024 բյուջե (հազ. դրամ)</t>
  </si>
  <si>
    <t>2025թ բյուջե (հազ. դրամ)</t>
  </si>
  <si>
    <t>2026 թ բյուջե (հազ. դրամ)</t>
  </si>
  <si>
    <t>2026թ (հազ. դրամ)</t>
  </si>
  <si>
    <t>Տարեց և (կամ) հաշմանդամություն ունեցող անձանց շուրջօրյա խնամքի ծառայություններ
(Տարեցների և հաշմանդամություն ունեցող 18 տարին լրացած անձանց շուրջօրյա խնամքի ծառայություններ)</t>
  </si>
  <si>
    <t>Տարեց և (կամ) հաշմանդամություն ունեցող անձանց տնային պայմաններում խնամքի ծառայություններ
(Տարեցներին և հաշմանդամություն ունեցող անձանց տնային պայմաններում խնամքի ծառայություններ)
(փաստացի ծախսում ներառված է 11011 միջոցառումը, որը 2023 թվականի բյուջեում միացված է այս միջոցառմանը)</t>
  </si>
  <si>
    <t>Տարեց և (կամ) հաշմանդամություն ունեցող անձանց ցերեկային կենտրոններում խնամքի ծառայություններ 
(Տարեցներին, հաշմանդամություն ունեցող անձանց ցերեկային խնամքի ծառայություններ (սննդի տրամադրման գծով))</t>
  </si>
  <si>
    <t>Տարեց և (կամ) հաշմանդամություն ունեցող անձանց շուրջօրյա խնամքի ծառայություններ Լոռու մարզում
(Տարեցների և հաշմանդամություն ունեցող  18 տարին լրացած անձանց շուրջօրյա խնամքի ծառայություններ՝ Լոռու մարզում)</t>
  </si>
  <si>
    <t>Անօթևան անձանց կացարանով ապահովման և խնամքի տրամադրման ծառայություններ
(Անօթևան մարդկանց համար ժամանակավոր օթևանի տրամադրման ծառայություններ)</t>
  </si>
  <si>
    <t>ՀՀ ՍՈՑԻԱԼԱԿԱՆ ՊԱՇՏՊԱՆՈՒԹՅԱՆ ԲՆԱԳԱՎԱՌԻ ՆԱԽԱՐԱՐՈՒԹՅԱՆ ՄԻՋՈՑՈՎ ԻՐԱԿԱՆԱՑՎՈՂ ՄԺԾԾ 2024-2026ԹԹ.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</si>
</sst>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#,##0.0_);\(#,##0.0\)"/>
    <numFmt numFmtId="171" formatCode="#,##0.0_ ;\-#,##0.0\ "/>
    <numFmt numFmtId="172" formatCode="_-* #,##0.00\ _₽_-;\-* #,##0.00\ _₽_-;_-* &quot;-&quot;??\ _₽_-;_-@_-"/>
  </numFmts>
  <fonts count="137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8"/>
      <color theme="1"/>
      <name val="GHEA Grapalat"/>
      <family val="3"/>
    </font>
    <font>
      <b/>
      <sz val="12"/>
      <name val="GHEA Grapalat"/>
      <family val="3"/>
    </font>
    <font>
      <b/>
      <u/>
      <sz val="8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8"/>
      <name val="GHEA Grapalat"/>
      <family val="3"/>
    </font>
    <font>
      <sz val="11"/>
      <color rgb="FF00000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59">
    <xf numFmtId="0" fontId="0" fillId="0" borderId="0"/>
    <xf numFmtId="0" fontId="23" fillId="0" borderId="0"/>
    <xf numFmtId="9" fontId="24" fillId="0" borderId="0" applyFont="0" applyFill="0" applyBorder="0" applyAlignment="0" applyProtection="0"/>
    <xf numFmtId="0" fontId="25" fillId="0" borderId="0"/>
    <xf numFmtId="9" fontId="23" fillId="0" borderId="0" applyFont="0" applyFill="0" applyBorder="0" applyAlignment="0" applyProtection="0"/>
    <xf numFmtId="0" fontId="25" fillId="0" borderId="0"/>
    <xf numFmtId="0" fontId="27" fillId="0" borderId="0"/>
    <xf numFmtId="0" fontId="22" fillId="0" borderId="0"/>
    <xf numFmtId="43" fontId="22" fillId="0" borderId="0" applyFont="0" applyFill="0" applyBorder="0" applyAlignment="0" applyProtection="0"/>
    <xf numFmtId="0" fontId="26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1" fillId="4" borderId="0" applyNumberFormat="0" applyBorder="0" applyAlignment="0" applyProtection="0"/>
    <xf numFmtId="0" fontId="32" fillId="21" borderId="1" applyNumberFormat="0" applyAlignment="0" applyProtection="0"/>
    <xf numFmtId="0" fontId="33" fillId="22" borderId="2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8" borderId="1" applyNumberFormat="0" applyAlignment="0" applyProtection="0"/>
    <xf numFmtId="0" fontId="40" fillId="0" borderId="6" applyNumberFormat="0" applyFill="0" applyAlignment="0" applyProtection="0"/>
    <xf numFmtId="0" fontId="41" fillId="23" borderId="0" applyNumberFormat="0" applyBorder="0" applyAlignment="0" applyProtection="0"/>
    <xf numFmtId="0" fontId="26" fillId="0" borderId="0"/>
    <xf numFmtId="1" fontId="48" fillId="0" borderId="0"/>
    <xf numFmtId="1" fontId="48" fillId="0" borderId="0"/>
    <xf numFmtId="0" fontId="47" fillId="0" borderId="0"/>
    <xf numFmtId="1" fontId="48" fillId="0" borderId="0"/>
    <xf numFmtId="0" fontId="26" fillId="0" borderId="0"/>
    <xf numFmtId="0" fontId="21" fillId="0" borderId="0"/>
    <xf numFmtId="0" fontId="25" fillId="0" borderId="0"/>
    <xf numFmtId="0" fontId="25" fillId="0" borderId="0"/>
    <xf numFmtId="0" fontId="26" fillId="24" borderId="7" applyNumberFormat="0" applyFont="0" applyAlignment="0" applyProtection="0"/>
    <xf numFmtId="0" fontId="42" fillId="21" borderId="8" applyNumberFormat="0" applyAlignment="0" applyProtection="0"/>
    <xf numFmtId="0" fontId="46" fillId="0" borderId="0"/>
    <xf numFmtId="0" fontId="46" fillId="0" borderId="0"/>
    <xf numFmtId="0" fontId="46" fillId="0" borderId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7" fillId="0" borderId="0"/>
    <xf numFmtId="1" fontId="48" fillId="0" borderId="0"/>
    <xf numFmtId="43" fontId="20" fillId="0" borderId="0" applyFont="0" applyFill="0" applyBorder="0" applyAlignment="0" applyProtection="0"/>
    <xf numFmtId="166" fontId="49" fillId="0" borderId="0" applyFill="0" applyBorder="0" applyProtection="0">
      <alignment horizontal="right" vertical="top"/>
    </xf>
    <xf numFmtId="166" fontId="50" fillId="0" borderId="0" applyFill="0" applyBorder="0" applyProtection="0">
      <alignment horizontal="right" vertical="top"/>
    </xf>
    <xf numFmtId="0" fontId="50" fillId="0" borderId="0">
      <alignment horizontal="left" vertical="top" wrapText="1"/>
    </xf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8" fillId="25" borderId="0" applyNumberFormat="0" applyBorder="0" applyAlignment="0" applyProtection="0"/>
    <xf numFmtId="0" fontId="59" fillId="26" borderId="0" applyNumberFormat="0" applyBorder="0" applyAlignment="0" applyProtection="0"/>
    <xf numFmtId="0" fontId="60" fillId="27" borderId="0" applyNumberFormat="0" applyBorder="0" applyAlignment="0" applyProtection="0"/>
    <xf numFmtId="0" fontId="61" fillId="28" borderId="14" applyNumberFormat="0" applyAlignment="0" applyProtection="0"/>
    <xf numFmtId="0" fontId="62" fillId="29" borderId="15" applyNumberFormat="0" applyAlignment="0" applyProtection="0"/>
    <xf numFmtId="0" fontId="63" fillId="29" borderId="14" applyNumberFormat="0" applyAlignment="0" applyProtection="0"/>
    <xf numFmtId="0" fontId="64" fillId="0" borderId="16" applyNumberFormat="0" applyFill="0" applyAlignment="0" applyProtection="0"/>
    <xf numFmtId="0" fontId="65" fillId="30" borderId="17" applyNumberFormat="0" applyAlignment="0" applyProtection="0"/>
    <xf numFmtId="0" fontId="66" fillId="0" borderId="0" applyNumberFormat="0" applyFill="0" applyBorder="0" applyAlignment="0" applyProtection="0"/>
    <xf numFmtId="0" fontId="54" fillId="31" borderId="18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69" fillId="55" borderId="0" applyNumberFormat="0" applyBorder="0" applyAlignment="0" applyProtection="0"/>
    <xf numFmtId="0" fontId="50" fillId="0" borderId="0">
      <alignment horizontal="left" vertical="top" wrapText="1"/>
    </xf>
    <xf numFmtId="0" fontId="19" fillId="0" borderId="0"/>
    <xf numFmtId="0" fontId="25" fillId="0" borderId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6" borderId="0" applyNumberFormat="0" applyBorder="0" applyAlignment="0" applyProtection="0"/>
    <xf numFmtId="0" fontId="71" fillId="9" borderId="0" applyNumberFormat="0" applyBorder="0" applyAlignment="0" applyProtection="0"/>
    <xf numFmtId="0" fontId="71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16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9" fillId="0" borderId="0"/>
    <xf numFmtId="0" fontId="19" fillId="0" borderId="0"/>
    <xf numFmtId="0" fontId="26" fillId="0" borderId="0"/>
    <xf numFmtId="0" fontId="54" fillId="0" borderId="0"/>
    <xf numFmtId="0" fontId="26" fillId="0" borderId="0"/>
    <xf numFmtId="0" fontId="73" fillId="0" borderId="0"/>
    <xf numFmtId="0" fontId="26" fillId="0" borderId="0"/>
    <xf numFmtId="0" fontId="25" fillId="0" borderId="0"/>
    <xf numFmtId="0" fontId="46" fillId="0" borderId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20" borderId="0" applyNumberFormat="0" applyBorder="0" applyAlignment="0" applyProtection="0"/>
    <xf numFmtId="0" fontId="75" fillId="8" borderId="20" applyNumberFormat="0" applyAlignment="0" applyProtection="0"/>
    <xf numFmtId="0" fontId="76" fillId="21" borderId="21" applyNumberFormat="0" applyAlignment="0" applyProtection="0"/>
    <xf numFmtId="0" fontId="77" fillId="21" borderId="20" applyNumberFormat="0" applyAlignment="0" applyProtection="0"/>
    <xf numFmtId="0" fontId="78" fillId="0" borderId="3" applyNumberFormat="0" applyFill="0" applyAlignment="0" applyProtection="0"/>
    <xf numFmtId="0" fontId="79" fillId="0" borderId="4" applyNumberFormat="0" applyFill="0" applyAlignment="0" applyProtection="0"/>
    <xf numFmtId="0" fontId="80" fillId="0" borderId="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22" borderId="2" applyNumberFormat="0" applyAlignment="0" applyProtection="0"/>
    <xf numFmtId="0" fontId="83" fillId="0" borderId="0" applyNumberFormat="0" applyFill="0" applyBorder="0" applyAlignment="0" applyProtection="0"/>
    <xf numFmtId="0" fontId="84" fillId="23" borderId="0" applyNumberFormat="0" applyBorder="0" applyAlignment="0" applyProtection="0"/>
    <xf numFmtId="0" fontId="85" fillId="4" borderId="0" applyNumberFormat="0" applyBorder="0" applyAlignment="0" applyProtection="0"/>
    <xf numFmtId="0" fontId="86" fillId="0" borderId="0" applyNumberFormat="0" applyFill="0" applyBorder="0" applyAlignment="0" applyProtection="0"/>
    <xf numFmtId="0" fontId="25" fillId="24" borderId="23" applyNumberFormat="0" applyFont="0" applyAlignment="0" applyProtection="0"/>
    <xf numFmtId="0" fontId="87" fillId="0" borderId="6" applyNumberFormat="0" applyFill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90" fillId="5" borderId="0" applyNumberFormat="0" applyBorder="0" applyAlignment="0" applyProtection="0"/>
    <xf numFmtId="0" fontId="18" fillId="0" borderId="0"/>
    <xf numFmtId="0" fontId="18" fillId="0" borderId="0"/>
    <xf numFmtId="0" fontId="47" fillId="0" borderId="0"/>
    <xf numFmtId="0" fontId="26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6" borderId="0" applyNumberFormat="0" applyBorder="0" applyAlignment="0" applyProtection="0"/>
    <xf numFmtId="0" fontId="74" fillId="9" borderId="0" applyNumberFormat="0" applyBorder="0" applyAlignment="0" applyProtection="0"/>
    <xf numFmtId="0" fontId="74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20" borderId="0" applyNumberFormat="0" applyBorder="0" applyAlignment="0" applyProtection="0"/>
    <xf numFmtId="0" fontId="92" fillId="4" borderId="0" applyNumberFormat="0" applyBorder="0" applyAlignment="0" applyProtection="0"/>
    <xf numFmtId="0" fontId="93" fillId="21" borderId="24" applyNumberFormat="0" applyAlignment="0" applyProtection="0"/>
    <xf numFmtId="0" fontId="94" fillId="22" borderId="2" applyNumberFormat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5" borderId="0" applyNumberFormat="0" applyBorder="0" applyAlignment="0" applyProtection="0"/>
    <xf numFmtId="0" fontId="97" fillId="0" borderId="3" applyNumberFormat="0" applyFill="0" applyAlignment="0" applyProtection="0"/>
    <xf numFmtId="0" fontId="98" fillId="0" borderId="4" applyNumberFormat="0" applyFill="0" applyAlignment="0" applyProtection="0"/>
    <xf numFmtId="0" fontId="99" fillId="0" borderId="5" applyNumberFormat="0" applyFill="0" applyAlignment="0" applyProtection="0"/>
    <xf numFmtId="0" fontId="99" fillId="0" borderId="0" applyNumberFormat="0" applyFill="0" applyBorder="0" applyAlignment="0" applyProtection="0"/>
    <xf numFmtId="0" fontId="100" fillId="8" borderId="24" applyNumberFormat="0" applyAlignment="0" applyProtection="0"/>
    <xf numFmtId="0" fontId="101" fillId="0" borderId="6" applyNumberFormat="0" applyFill="0" applyAlignment="0" applyProtection="0"/>
    <xf numFmtId="0" fontId="102" fillId="23" borderId="0" applyNumberFormat="0" applyBorder="0" applyAlignment="0" applyProtection="0"/>
    <xf numFmtId="0" fontId="25" fillId="0" borderId="0"/>
    <xf numFmtId="0" fontId="18" fillId="0" borderId="0"/>
    <xf numFmtId="0" fontId="27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4" fillId="24" borderId="25" applyNumberFormat="0" applyFont="0" applyAlignment="0" applyProtection="0"/>
    <xf numFmtId="0" fontId="103" fillId="21" borderId="26" applyNumberFormat="0" applyAlignment="0" applyProtection="0"/>
    <xf numFmtId="9" fontId="26" fillId="0" borderId="0" applyFont="0" applyFill="0" applyBorder="0" applyAlignment="0" applyProtection="0"/>
    <xf numFmtId="0" fontId="104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75" fillId="8" borderId="24" applyNumberFormat="0" applyAlignment="0" applyProtection="0"/>
    <xf numFmtId="0" fontId="76" fillId="21" borderId="26" applyNumberFormat="0" applyAlignment="0" applyProtection="0"/>
    <xf numFmtId="0" fontId="77" fillId="21" borderId="24" applyNumberFormat="0" applyAlignment="0" applyProtection="0"/>
    <xf numFmtId="0" fontId="81" fillId="0" borderId="27" applyNumberFormat="0" applyFill="0" applyAlignment="0" applyProtection="0"/>
    <xf numFmtId="0" fontId="25" fillId="24" borderId="25" applyNumberFormat="0" applyFont="0" applyAlignment="0" applyProtection="0"/>
    <xf numFmtId="0" fontId="50" fillId="0" borderId="0">
      <alignment horizontal="left" vertical="top" wrapText="1"/>
    </xf>
    <xf numFmtId="0" fontId="52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8" fillId="25" borderId="0" applyNumberFormat="0" applyBorder="0" applyAlignment="0" applyProtection="0"/>
    <xf numFmtId="0" fontId="59" fillId="26" borderId="0" applyNumberFormat="0" applyBorder="0" applyAlignment="0" applyProtection="0"/>
    <xf numFmtId="0" fontId="60" fillId="27" borderId="0" applyNumberFormat="0" applyBorder="0" applyAlignment="0" applyProtection="0"/>
    <xf numFmtId="0" fontId="61" fillId="28" borderId="14" applyNumberFormat="0" applyAlignment="0" applyProtection="0"/>
    <xf numFmtId="0" fontId="62" fillId="29" borderId="15" applyNumberFormat="0" applyAlignment="0" applyProtection="0"/>
    <xf numFmtId="0" fontId="63" fillId="29" borderId="14" applyNumberFormat="0" applyAlignment="0" applyProtection="0"/>
    <xf numFmtId="0" fontId="64" fillId="0" borderId="16" applyNumberFormat="0" applyFill="0" applyAlignment="0" applyProtection="0"/>
    <xf numFmtId="0" fontId="65" fillId="30" borderId="17" applyNumberFormat="0" applyAlignment="0" applyProtection="0"/>
    <xf numFmtId="0" fontId="66" fillId="0" borderId="0" applyNumberFormat="0" applyFill="0" applyBorder="0" applyAlignment="0" applyProtection="0"/>
    <xf numFmtId="0" fontId="54" fillId="31" borderId="18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69" fillId="55" borderId="0" applyNumberFormat="0" applyBorder="0" applyAlignment="0" applyProtection="0"/>
    <xf numFmtId="16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9" fillId="0" borderId="0"/>
    <xf numFmtId="0" fontId="47" fillId="0" borderId="0"/>
    <xf numFmtId="0" fontId="25" fillId="0" borderId="0"/>
    <xf numFmtId="0" fontId="25" fillId="0" borderId="0"/>
    <xf numFmtId="0" fontId="26" fillId="0" borderId="0"/>
    <xf numFmtId="0" fontId="47" fillId="0" borderId="0"/>
    <xf numFmtId="0" fontId="108" fillId="0" borderId="0"/>
    <xf numFmtId="0" fontId="88" fillId="0" borderId="0"/>
    <xf numFmtId="0" fontId="46" fillId="0" borderId="0"/>
    <xf numFmtId="0" fontId="47" fillId="0" borderId="0"/>
    <xf numFmtId="0" fontId="46" fillId="0" borderId="0"/>
    <xf numFmtId="0" fontId="88" fillId="0" borderId="0"/>
    <xf numFmtId="0" fontId="46" fillId="0" borderId="0"/>
    <xf numFmtId="43" fontId="47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2" fillId="21" borderId="24" applyNumberFormat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39" fillId="8" borderId="24" applyNumberFormat="0" applyAlignment="0" applyProtection="0"/>
    <xf numFmtId="0" fontId="112" fillId="27" borderId="0" applyNumberFormat="0" applyBorder="0" applyAlignment="0" applyProtection="0"/>
    <xf numFmtId="0" fontId="41" fillId="23" borderId="0" applyNumberFormat="0" applyBorder="0" applyAlignment="0" applyProtection="0"/>
    <xf numFmtId="0" fontId="25" fillId="0" borderId="0"/>
    <xf numFmtId="0" fontId="17" fillId="0" borderId="0"/>
    <xf numFmtId="0" fontId="111" fillId="0" borderId="0">
      <alignment vertical="center"/>
    </xf>
    <xf numFmtId="0" fontId="25" fillId="0" borderId="0"/>
    <xf numFmtId="1" fontId="48" fillId="0" borderId="0"/>
    <xf numFmtId="1" fontId="48" fillId="0" borderId="0"/>
    <xf numFmtId="1" fontId="48" fillId="0" borderId="0"/>
    <xf numFmtId="0" fontId="47" fillId="0" borderId="0"/>
    <xf numFmtId="0" fontId="108" fillId="0" borderId="0"/>
    <xf numFmtId="0" fontId="108" fillId="0" borderId="0"/>
    <xf numFmtId="0" fontId="25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109" fillId="0" borderId="0"/>
    <xf numFmtId="0" fontId="26" fillId="24" borderId="25" applyNumberFormat="0" applyFont="0" applyAlignment="0" applyProtection="0"/>
    <xf numFmtId="0" fontId="42" fillId="21" borderId="26" applyNumberFormat="0" applyAlignment="0" applyProtection="0"/>
    <xf numFmtId="0" fontId="44" fillId="0" borderId="27" applyNumberFormat="0" applyFill="0" applyAlignment="0" applyProtection="0"/>
    <xf numFmtId="0" fontId="16" fillId="0" borderId="0"/>
    <xf numFmtId="43" fontId="16" fillId="0" borderId="0" applyFont="0" applyFill="0" applyBorder="0" applyAlignment="0" applyProtection="0"/>
    <xf numFmtId="0" fontId="26" fillId="24" borderId="52" applyNumberFormat="0" applyFont="0" applyAlignment="0" applyProtection="0"/>
    <xf numFmtId="0" fontId="26" fillId="24" borderId="34" applyNumberFormat="0" applyFont="0" applyAlignment="0" applyProtection="0"/>
    <xf numFmtId="0" fontId="26" fillId="24" borderId="36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32" fillId="21" borderId="43" applyNumberFormat="0" applyAlignment="0" applyProtection="0"/>
    <xf numFmtId="0" fontId="39" fillId="8" borderId="51" applyNumberFormat="0" applyAlignment="0" applyProtection="0"/>
    <xf numFmtId="0" fontId="25" fillId="24" borderId="44" applyNumberFormat="0" applyFont="0" applyAlignment="0" applyProtection="0"/>
    <xf numFmtId="0" fontId="81" fillId="0" borderId="46" applyNumberFormat="0" applyFill="0" applyAlignment="0" applyProtection="0"/>
    <xf numFmtId="0" fontId="42" fillId="21" borderId="53" applyNumberFormat="0" applyAlignment="0" applyProtection="0"/>
    <xf numFmtId="0" fontId="32" fillId="21" borderId="47" applyNumberFormat="0" applyAlignment="0" applyProtection="0"/>
    <xf numFmtId="0" fontId="26" fillId="24" borderId="40" applyNumberFormat="0" applyFont="0" applyAlignment="0" applyProtection="0"/>
    <xf numFmtId="0" fontId="32" fillId="21" borderId="29" applyNumberFormat="0" applyAlignment="0" applyProtection="0"/>
    <xf numFmtId="0" fontId="39" fillId="8" borderId="43" applyNumberFormat="0" applyAlignment="0" applyProtection="0"/>
    <xf numFmtId="43" fontId="15" fillId="0" borderId="0" applyFont="0" applyFill="0" applyBorder="0" applyAlignment="0" applyProtection="0"/>
    <xf numFmtId="0" fontId="39" fillId="8" borderId="29" applyNumberFormat="0" applyAlignment="0" applyProtection="0"/>
    <xf numFmtId="0" fontId="26" fillId="24" borderId="42" applyNumberFormat="0" applyFont="0" applyAlignment="0" applyProtection="0"/>
    <xf numFmtId="0" fontId="39" fillId="8" borderId="33" applyNumberFormat="0" applyAlignment="0" applyProtection="0"/>
    <xf numFmtId="0" fontId="15" fillId="0" borderId="0"/>
    <xf numFmtId="0" fontId="26" fillId="24" borderId="30" applyNumberFormat="0" applyFont="0" applyAlignment="0" applyProtection="0"/>
    <xf numFmtId="0" fontId="42" fillId="21" borderId="31" applyNumberFormat="0" applyAlignment="0" applyProtection="0"/>
    <xf numFmtId="0" fontId="39" fillId="8" borderId="47" applyNumberFormat="0" applyAlignment="0" applyProtection="0"/>
    <xf numFmtId="0" fontId="26" fillId="24" borderId="48" applyNumberFormat="0" applyFont="0" applyAlignment="0" applyProtection="0"/>
    <xf numFmtId="0" fontId="44" fillId="0" borderId="32" applyNumberFormat="0" applyFill="0" applyAlignment="0" applyProtection="0"/>
    <xf numFmtId="43" fontId="15" fillId="0" borderId="0" applyFont="0" applyFill="0" applyBorder="0" applyAlignment="0" applyProtection="0"/>
    <xf numFmtId="0" fontId="32" fillId="21" borderId="51" applyNumberFormat="0" applyAlignment="0" applyProtection="0"/>
    <xf numFmtId="0" fontId="26" fillId="24" borderId="44" applyNumberFormat="0" applyFont="0" applyAlignment="0" applyProtection="0"/>
    <xf numFmtId="0" fontId="32" fillId="21" borderId="35" applyNumberFormat="0" applyAlignment="0" applyProtection="0"/>
    <xf numFmtId="0" fontId="32" fillId="21" borderId="33" applyNumberFormat="0" applyAlignment="0" applyProtection="0"/>
    <xf numFmtId="0" fontId="39" fillId="8" borderId="35" applyNumberFormat="0" applyAlignment="0" applyProtection="0"/>
    <xf numFmtId="0" fontId="32" fillId="21" borderId="49" applyNumberFormat="0" applyAlignment="0" applyProtection="0"/>
    <xf numFmtId="0" fontId="42" fillId="21" borderId="37" applyNumberFormat="0" applyAlignment="0" applyProtection="0"/>
    <xf numFmtId="0" fontId="44" fillId="0" borderId="38" applyNumberFormat="0" applyFill="0" applyAlignment="0" applyProtection="0"/>
    <xf numFmtId="0" fontId="26" fillId="24" borderId="50" applyNumberFormat="0" applyFont="0" applyAlignment="0" applyProtection="0"/>
    <xf numFmtId="0" fontId="15" fillId="0" borderId="0"/>
    <xf numFmtId="0" fontId="76" fillId="21" borderId="4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2" fillId="21" borderId="39" applyNumberFormat="0" applyAlignment="0" applyProtection="0"/>
    <xf numFmtId="0" fontId="75" fillId="8" borderId="43" applyNumberFormat="0" applyAlignment="0" applyProtection="0"/>
    <xf numFmtId="0" fontId="32" fillId="21" borderId="41" applyNumberFormat="0" applyAlignment="0" applyProtection="0"/>
    <xf numFmtId="0" fontId="75" fillId="8" borderId="29" applyNumberFormat="0" applyAlignment="0" applyProtection="0"/>
    <xf numFmtId="0" fontId="76" fillId="21" borderId="31" applyNumberFormat="0" applyAlignment="0" applyProtection="0"/>
    <xf numFmtId="0" fontId="77" fillId="21" borderId="29" applyNumberFormat="0" applyAlignment="0" applyProtection="0"/>
    <xf numFmtId="0" fontId="81" fillId="0" borderId="32" applyNumberFormat="0" applyFill="0" applyAlignment="0" applyProtection="0"/>
    <xf numFmtId="0" fontId="25" fillId="24" borderId="30" applyNumberFormat="0" applyFont="0" applyAlignment="0" applyProtection="0"/>
    <xf numFmtId="0" fontId="39" fillId="8" borderId="39" applyNumberFormat="0" applyAlignment="0" applyProtection="0"/>
    <xf numFmtId="0" fontId="77" fillId="21" borderId="43" applyNumberFormat="0" applyAlignment="0" applyProtection="0"/>
    <xf numFmtId="0" fontId="39" fillId="8" borderId="41" applyNumberFormat="0" applyAlignment="0" applyProtection="0"/>
    <xf numFmtId="0" fontId="44" fillId="0" borderId="54" applyNumberFormat="0" applyFill="0" applyAlignment="0" applyProtection="0"/>
    <xf numFmtId="0" fontId="25" fillId="24" borderId="34" applyNumberFormat="0" applyFont="0" applyAlignment="0" applyProtection="0"/>
    <xf numFmtId="0" fontId="42" fillId="21" borderId="45" applyNumberFormat="0" applyAlignment="0" applyProtection="0"/>
    <xf numFmtId="0" fontId="25" fillId="24" borderId="50" applyNumberFormat="0" applyFont="0" applyAlignment="0" applyProtection="0"/>
    <xf numFmtId="0" fontId="25" fillId="24" borderId="40" applyNumberFormat="0" applyFont="0" applyAlignment="0" applyProtection="0"/>
    <xf numFmtId="0" fontId="44" fillId="0" borderId="46" applyNumberFormat="0" applyFill="0" applyAlignment="0" applyProtection="0"/>
    <xf numFmtId="0" fontId="39" fillId="8" borderId="4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26" fillId="0" borderId="0"/>
    <xf numFmtId="0" fontId="13" fillId="0" borderId="0"/>
    <xf numFmtId="0" fontId="25" fillId="0" borderId="0"/>
    <xf numFmtId="0" fontId="25" fillId="0" borderId="0"/>
    <xf numFmtId="43" fontId="13" fillId="0" borderId="0" applyFont="0" applyFill="0" applyBorder="0" applyAlignment="0" applyProtection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75" fillId="8" borderId="51" applyNumberFormat="0" applyAlignment="0" applyProtection="0"/>
    <xf numFmtId="0" fontId="76" fillId="21" borderId="53" applyNumberFormat="0" applyAlignment="0" applyProtection="0"/>
    <xf numFmtId="0" fontId="77" fillId="21" borderId="51" applyNumberFormat="0" applyAlignment="0" applyProtection="0"/>
    <xf numFmtId="0" fontId="81" fillId="0" borderId="54" applyNumberFormat="0" applyFill="0" applyAlignment="0" applyProtection="0"/>
    <xf numFmtId="0" fontId="25" fillId="24" borderId="52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21" borderId="51" applyNumberFormat="0" applyAlignment="0" applyProtection="0"/>
    <xf numFmtId="43" fontId="13" fillId="0" borderId="0" applyFont="0" applyFill="0" applyBorder="0" applyAlignment="0" applyProtection="0"/>
    <xf numFmtId="0" fontId="100" fillId="8" borderId="51" applyNumberFormat="0" applyAlignment="0" applyProtection="0"/>
    <xf numFmtId="0" fontId="13" fillId="0" borderId="0"/>
    <xf numFmtId="0" fontId="13" fillId="0" borderId="0"/>
    <xf numFmtId="0" fontId="25" fillId="0" borderId="0"/>
    <xf numFmtId="0" fontId="74" fillId="24" borderId="52" applyNumberFormat="0" applyFont="0" applyAlignment="0" applyProtection="0"/>
    <xf numFmtId="0" fontId="103" fillId="21" borderId="53" applyNumberFormat="0" applyAlignment="0" applyProtection="0"/>
    <xf numFmtId="0" fontId="104" fillId="0" borderId="54" applyNumberFormat="0" applyFill="0" applyAlignment="0" applyProtection="0"/>
    <xf numFmtId="0" fontId="75" fillId="8" borderId="51" applyNumberFormat="0" applyAlignment="0" applyProtection="0"/>
    <xf numFmtId="0" fontId="76" fillId="21" borderId="53" applyNumberFormat="0" applyAlignment="0" applyProtection="0"/>
    <xf numFmtId="0" fontId="77" fillId="21" borderId="51" applyNumberFormat="0" applyAlignment="0" applyProtection="0"/>
    <xf numFmtId="0" fontId="81" fillId="0" borderId="54" applyNumberFormat="0" applyFill="0" applyAlignment="0" applyProtection="0"/>
    <xf numFmtId="0" fontId="25" fillId="24" borderId="52" applyNumberFormat="0" applyFont="0" applyAlignment="0" applyProtection="0"/>
    <xf numFmtId="0" fontId="47" fillId="0" borderId="0"/>
    <xf numFmtId="0" fontId="32" fillId="21" borderId="5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8" borderId="51" applyNumberFormat="0" applyAlignment="0" applyProtection="0"/>
    <xf numFmtId="0" fontId="13" fillId="0" borderId="0"/>
    <xf numFmtId="0" fontId="13" fillId="0" borderId="0"/>
    <xf numFmtId="0" fontId="26" fillId="24" borderId="52" applyNumberFormat="0" applyFont="0" applyAlignment="0" applyProtection="0"/>
    <xf numFmtId="0" fontId="42" fillId="21" borderId="53" applyNumberFormat="0" applyAlignment="0" applyProtection="0"/>
    <xf numFmtId="0" fontId="44" fillId="0" borderId="54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26" fillId="24" borderId="52" applyNumberFormat="0" applyFont="0" applyAlignment="0" applyProtection="0"/>
    <xf numFmtId="0" fontId="26" fillId="24" borderId="5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32" fillId="21" borderId="51" applyNumberFormat="0" applyAlignment="0" applyProtection="0"/>
    <xf numFmtId="0" fontId="25" fillId="24" borderId="52" applyNumberFormat="0" applyFont="0" applyAlignment="0" applyProtection="0"/>
    <xf numFmtId="0" fontId="81" fillId="0" borderId="54" applyNumberFormat="0" applyFill="0" applyAlignment="0" applyProtection="0"/>
    <xf numFmtId="0" fontId="32" fillId="21" borderId="51" applyNumberFormat="0" applyAlignment="0" applyProtection="0"/>
    <xf numFmtId="0" fontId="26" fillId="24" borderId="52" applyNumberFormat="0" applyFont="0" applyAlignment="0" applyProtection="0"/>
    <xf numFmtId="0" fontId="32" fillId="21" borderId="51" applyNumberFormat="0" applyAlignment="0" applyProtection="0"/>
    <xf numFmtId="0" fontId="39" fillId="8" borderId="51" applyNumberFormat="0" applyAlignment="0" applyProtection="0"/>
    <xf numFmtId="43" fontId="13" fillId="0" borderId="0" applyFont="0" applyFill="0" applyBorder="0" applyAlignment="0" applyProtection="0"/>
    <xf numFmtId="0" fontId="39" fillId="8" borderId="51" applyNumberFormat="0" applyAlignment="0" applyProtection="0"/>
    <xf numFmtId="0" fontId="26" fillId="24" borderId="52" applyNumberFormat="0" applyFont="0" applyAlignment="0" applyProtection="0"/>
    <xf numFmtId="0" fontId="39" fillId="8" borderId="51" applyNumberFormat="0" applyAlignment="0" applyProtection="0"/>
    <xf numFmtId="0" fontId="13" fillId="0" borderId="0"/>
    <xf numFmtId="0" fontId="26" fillId="24" borderId="52" applyNumberFormat="0" applyFont="0" applyAlignment="0" applyProtection="0"/>
    <xf numFmtId="0" fontId="42" fillId="21" borderId="53" applyNumberFormat="0" applyAlignment="0" applyProtection="0"/>
    <xf numFmtId="0" fontId="39" fillId="8" borderId="51" applyNumberFormat="0" applyAlignment="0" applyProtection="0"/>
    <xf numFmtId="0" fontId="26" fillId="24" borderId="52" applyNumberFormat="0" applyFont="0" applyAlignment="0" applyProtection="0"/>
    <xf numFmtId="0" fontId="44" fillId="0" borderId="54" applyNumberFormat="0" applyFill="0" applyAlignment="0" applyProtection="0"/>
    <xf numFmtId="43" fontId="13" fillId="0" borderId="0" applyFont="0" applyFill="0" applyBorder="0" applyAlignment="0" applyProtection="0"/>
    <xf numFmtId="0" fontId="26" fillId="24" borderId="52" applyNumberFormat="0" applyFont="0" applyAlignment="0" applyProtection="0"/>
    <xf numFmtId="0" fontId="32" fillId="21" borderId="51" applyNumberFormat="0" applyAlignment="0" applyProtection="0"/>
    <xf numFmtId="0" fontId="32" fillId="21" borderId="51" applyNumberFormat="0" applyAlignment="0" applyProtection="0"/>
    <xf numFmtId="0" fontId="39" fillId="8" borderId="51" applyNumberFormat="0" applyAlignment="0" applyProtection="0"/>
    <xf numFmtId="0" fontId="32" fillId="21" borderId="51" applyNumberFormat="0" applyAlignment="0" applyProtection="0"/>
    <xf numFmtId="0" fontId="42" fillId="21" borderId="53" applyNumberFormat="0" applyAlignment="0" applyProtection="0"/>
    <xf numFmtId="0" fontId="44" fillId="0" borderId="54" applyNumberFormat="0" applyFill="0" applyAlignment="0" applyProtection="0"/>
    <xf numFmtId="0" fontId="26" fillId="24" borderId="52" applyNumberFormat="0" applyFont="0" applyAlignment="0" applyProtection="0"/>
    <xf numFmtId="0" fontId="13" fillId="0" borderId="0"/>
    <xf numFmtId="0" fontId="76" fillId="21" borderId="53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21" borderId="51" applyNumberFormat="0" applyAlignment="0" applyProtection="0"/>
    <xf numFmtId="0" fontId="75" fillId="8" borderId="51" applyNumberFormat="0" applyAlignment="0" applyProtection="0"/>
    <xf numFmtId="0" fontId="32" fillId="21" borderId="51" applyNumberFormat="0" applyAlignment="0" applyProtection="0"/>
    <xf numFmtId="0" fontId="75" fillId="8" borderId="51" applyNumberFormat="0" applyAlignment="0" applyProtection="0"/>
    <xf numFmtId="0" fontId="76" fillId="21" borderId="53" applyNumberFormat="0" applyAlignment="0" applyProtection="0"/>
    <xf numFmtId="0" fontId="77" fillId="21" borderId="51" applyNumberFormat="0" applyAlignment="0" applyProtection="0"/>
    <xf numFmtId="0" fontId="81" fillId="0" borderId="54" applyNumberFormat="0" applyFill="0" applyAlignment="0" applyProtection="0"/>
    <xf numFmtId="0" fontId="25" fillId="24" borderId="52" applyNumberFormat="0" applyFont="0" applyAlignment="0" applyProtection="0"/>
    <xf numFmtId="0" fontId="39" fillId="8" borderId="51" applyNumberFormat="0" applyAlignment="0" applyProtection="0"/>
    <xf numFmtId="0" fontId="77" fillId="21" borderId="51" applyNumberFormat="0" applyAlignment="0" applyProtection="0"/>
    <xf numFmtId="0" fontId="39" fillId="8" borderId="51" applyNumberFormat="0" applyAlignment="0" applyProtection="0"/>
    <xf numFmtId="0" fontId="25" fillId="24" borderId="52" applyNumberFormat="0" applyFont="0" applyAlignment="0" applyProtection="0"/>
    <xf numFmtId="0" fontId="42" fillId="21" borderId="53" applyNumberFormat="0" applyAlignment="0" applyProtection="0"/>
    <xf numFmtId="0" fontId="25" fillId="24" borderId="52" applyNumberFormat="0" applyFont="0" applyAlignment="0" applyProtection="0"/>
    <xf numFmtId="0" fontId="25" fillId="24" borderId="52" applyNumberFormat="0" applyFont="0" applyAlignment="0" applyProtection="0"/>
    <xf numFmtId="0" fontId="44" fillId="0" borderId="54" applyNumberFormat="0" applyFill="0" applyAlignment="0" applyProtection="0"/>
    <xf numFmtId="0" fontId="39" fillId="8" borderId="5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5" fillId="0" borderId="0"/>
    <xf numFmtId="0" fontId="10" fillId="0" borderId="0"/>
    <xf numFmtId="0" fontId="10" fillId="0" borderId="0"/>
    <xf numFmtId="0" fontId="93" fillId="21" borderId="57" applyNumberFormat="0" applyAlignment="0" applyProtection="0"/>
    <xf numFmtId="43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8" borderId="57" applyNumberFormat="0" applyAlignment="0" applyProtection="0"/>
    <xf numFmtId="0" fontId="9" fillId="0" borderId="0"/>
    <xf numFmtId="0" fontId="74" fillId="24" borderId="58" applyNumberFormat="0" applyFont="0" applyAlignment="0" applyProtection="0"/>
    <xf numFmtId="0" fontId="103" fillId="21" borderId="59" applyNumberFormat="0" applyAlignment="0" applyProtection="0"/>
    <xf numFmtId="0" fontId="104" fillId="0" borderId="60" applyNumberFormat="0" applyFill="0" applyAlignment="0" applyProtection="0"/>
    <xf numFmtId="0" fontId="106" fillId="0" borderId="0"/>
    <xf numFmtId="0" fontId="106" fillId="0" borderId="0"/>
    <xf numFmtId="0" fontId="8" fillId="0" borderId="0"/>
    <xf numFmtId="43" fontId="8" fillId="0" borderId="0" applyFont="0" applyFill="0" applyBorder="0" applyAlignment="0" applyProtection="0"/>
    <xf numFmtId="0" fontId="32" fillId="21" borderId="57" applyNumberFormat="0" applyAlignment="0" applyProtection="0"/>
    <xf numFmtId="43" fontId="8" fillId="0" borderId="0" applyFont="0" applyFill="0" applyBorder="0" applyAlignment="0" applyProtection="0"/>
    <xf numFmtId="0" fontId="39" fillId="8" borderId="57" applyNumberFormat="0" applyAlignment="0" applyProtection="0"/>
    <xf numFmtId="0" fontId="8" fillId="0" borderId="0"/>
    <xf numFmtId="0" fontId="26" fillId="24" borderId="58" applyNumberFormat="0" applyFont="0" applyAlignment="0" applyProtection="0"/>
    <xf numFmtId="0" fontId="44" fillId="0" borderId="60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5" fillId="8" borderId="57" applyNumberFormat="0" applyAlignment="0" applyProtection="0"/>
    <xf numFmtId="0" fontId="77" fillId="21" borderId="57" applyNumberFormat="0" applyAlignment="0" applyProtection="0"/>
    <xf numFmtId="0" fontId="81" fillId="0" borderId="60" applyNumberFormat="0" applyFill="0" applyAlignment="0" applyProtection="0"/>
    <xf numFmtId="0" fontId="25" fillId="24" borderId="58" applyNumberFormat="0" applyFont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6" fillId="0" borderId="0"/>
    <xf numFmtId="0" fontId="4" fillId="0" borderId="0"/>
    <xf numFmtId="0" fontId="120" fillId="0" borderId="11" applyNumberFormat="0" applyFill="0" applyAlignment="0" applyProtection="0"/>
    <xf numFmtId="0" fontId="121" fillId="0" borderId="12" applyNumberFormat="0" applyFill="0" applyAlignment="0" applyProtection="0"/>
    <xf numFmtId="0" fontId="122" fillId="0" borderId="13" applyNumberFormat="0" applyFill="0" applyAlignment="0" applyProtection="0"/>
    <xf numFmtId="0" fontId="122" fillId="0" borderId="0" applyNumberFormat="0" applyFill="0" applyBorder="0" applyAlignment="0" applyProtection="0"/>
    <xf numFmtId="0" fontId="123" fillId="25" borderId="0" applyNumberFormat="0" applyBorder="0" applyAlignment="0" applyProtection="0"/>
    <xf numFmtId="0" fontId="124" fillId="26" borderId="0" applyNumberFormat="0" applyBorder="0" applyAlignment="0" applyProtection="0"/>
    <xf numFmtId="0" fontId="125" fillId="27" borderId="0" applyNumberFormat="0" applyBorder="0" applyAlignment="0" applyProtection="0"/>
    <xf numFmtId="0" fontId="126" fillId="28" borderId="14" applyNumberFormat="0" applyAlignment="0" applyProtection="0"/>
    <xf numFmtId="0" fontId="127" fillId="29" borderId="15" applyNumberFormat="0" applyAlignment="0" applyProtection="0"/>
    <xf numFmtId="0" fontId="128" fillId="29" borderId="14" applyNumberFormat="0" applyAlignment="0" applyProtection="0"/>
    <xf numFmtId="0" fontId="129" fillId="0" borderId="16" applyNumberFormat="0" applyFill="0" applyAlignment="0" applyProtection="0"/>
    <xf numFmtId="0" fontId="130" fillId="30" borderId="17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19" applyNumberFormat="0" applyFill="0" applyAlignment="0" applyProtection="0"/>
    <xf numFmtId="0" fontId="134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134" fillId="43" borderId="0" applyNumberFormat="0" applyBorder="0" applyAlignment="0" applyProtection="0"/>
    <xf numFmtId="0" fontId="134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34" fillId="55" borderId="0" applyNumberFormat="0" applyBorder="0" applyAlignment="0" applyProtection="0"/>
    <xf numFmtId="0" fontId="3" fillId="31" borderId="18" applyNumberFormat="0" applyFont="0" applyAlignment="0" applyProtection="0"/>
    <xf numFmtId="0" fontId="106" fillId="0" borderId="0"/>
    <xf numFmtId="172" fontId="10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108" fillId="0" borderId="0"/>
    <xf numFmtId="169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31" borderId="18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69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18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69" fontId="5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25" fillId="24" borderId="93" applyNumberFormat="0" applyFont="0" applyAlignment="0" applyProtection="0"/>
    <xf numFmtId="0" fontId="44" fillId="0" borderId="8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89" applyNumberFormat="0" applyFill="0" applyAlignment="0" applyProtection="0"/>
    <xf numFmtId="0" fontId="26" fillId="24" borderId="85" applyNumberFormat="0" applyFont="0" applyAlignment="0" applyProtection="0"/>
    <xf numFmtId="0" fontId="26" fillId="24" borderId="81" applyNumberFormat="0" applyFont="0" applyAlignment="0" applyProtection="0"/>
    <xf numFmtId="0" fontId="26" fillId="24" borderId="81" applyNumberFormat="0" applyFont="0" applyAlignment="0" applyProtection="0"/>
    <xf numFmtId="0" fontId="77" fillId="21" borderId="80" applyNumberFormat="0" applyAlignment="0" applyProtection="0"/>
    <xf numFmtId="0" fontId="26" fillId="24" borderId="93" applyNumberFormat="0" applyFont="0" applyAlignment="0" applyProtection="0"/>
    <xf numFmtId="0" fontId="32" fillId="21" borderId="80" applyNumberFormat="0" applyAlignment="0" applyProtection="0"/>
    <xf numFmtId="0" fontId="81" fillId="0" borderId="83" applyNumberFormat="0" applyFill="0" applyAlignment="0" applyProtection="0"/>
    <xf numFmtId="0" fontId="25" fillId="24" borderId="85" applyNumberFormat="0" applyFont="0" applyAlignment="0" applyProtection="0"/>
    <xf numFmtId="0" fontId="25" fillId="24" borderId="85" applyNumberFormat="0" applyFont="0" applyAlignment="0" applyProtection="0"/>
    <xf numFmtId="0" fontId="26" fillId="24" borderId="85" applyNumberFormat="0" applyFont="0" applyAlignment="0" applyProtection="0"/>
    <xf numFmtId="0" fontId="26" fillId="24" borderId="85" applyNumberFormat="0" applyFont="0" applyAlignment="0" applyProtection="0"/>
    <xf numFmtId="0" fontId="26" fillId="24" borderId="93" applyNumberFormat="0" applyFont="0" applyAlignment="0" applyProtection="0"/>
    <xf numFmtId="0" fontId="26" fillId="24" borderId="87" applyNumberFormat="0" applyFont="0" applyAlignment="0" applyProtection="0"/>
    <xf numFmtId="0" fontId="32" fillId="21" borderId="80" applyNumberFormat="0" applyAlignment="0" applyProtection="0"/>
    <xf numFmtId="0" fontId="25" fillId="24" borderId="81" applyNumberFormat="0" applyFont="0" applyAlignment="0" applyProtection="0"/>
    <xf numFmtId="43" fontId="1" fillId="0" borderId="0" applyFont="0" applyFill="0" applyBorder="0" applyAlignment="0" applyProtection="0"/>
    <xf numFmtId="0" fontId="26" fillId="24" borderId="87" applyNumberFormat="0" applyFont="0" applyAlignment="0" applyProtection="0"/>
    <xf numFmtId="0" fontId="25" fillId="24" borderId="91" applyNumberFormat="0" applyFont="0" applyAlignment="0" applyProtection="0"/>
    <xf numFmtId="0" fontId="75" fillId="8" borderId="78" applyNumberFormat="0" applyAlignment="0" applyProtection="0"/>
    <xf numFmtId="0" fontId="32" fillId="21" borderId="80" applyNumberFormat="0" applyAlignment="0" applyProtection="0"/>
    <xf numFmtId="0" fontId="74" fillId="24" borderId="85" applyNumberFormat="0" applyFont="0" applyAlignment="0" applyProtection="0"/>
    <xf numFmtId="0" fontId="93" fillId="21" borderId="86" applyNumberFormat="0" applyAlignment="0" applyProtection="0"/>
    <xf numFmtId="0" fontId="25" fillId="24" borderId="87" applyNumberFormat="0" applyFont="0" applyAlignment="0" applyProtection="0"/>
    <xf numFmtId="0" fontId="42" fillId="21" borderId="82" applyNumberFormat="0" applyAlignment="0" applyProtection="0"/>
    <xf numFmtId="0" fontId="32" fillId="21" borderId="80" applyNumberFormat="0" applyAlignment="0" applyProtection="0"/>
    <xf numFmtId="0" fontId="26" fillId="24" borderId="85" applyNumberFormat="0" applyFont="0" applyAlignment="0" applyProtection="0"/>
    <xf numFmtId="0" fontId="1" fillId="0" borderId="0"/>
    <xf numFmtId="0" fontId="42" fillId="21" borderId="59" applyNumberFormat="0" applyAlignment="0" applyProtection="0"/>
    <xf numFmtId="0" fontId="42" fillId="21" borderId="82" applyNumberFormat="0" applyAlignment="0" applyProtection="0"/>
    <xf numFmtId="0" fontId="74" fillId="24" borderId="81" applyNumberFormat="0" applyFont="0" applyAlignment="0" applyProtection="0"/>
    <xf numFmtId="0" fontId="25" fillId="24" borderId="93" applyNumberFormat="0" applyFont="0" applyAlignment="0" applyProtection="0"/>
    <xf numFmtId="43" fontId="1" fillId="0" borderId="0" applyFont="0" applyFill="0" applyBorder="0" applyAlignment="0" applyProtection="0"/>
    <xf numFmtId="0" fontId="39" fillId="8" borderId="78" applyNumberFormat="0" applyAlignment="0" applyProtection="0"/>
    <xf numFmtId="0" fontId="39" fillId="8" borderId="84" applyNumberFormat="0" applyAlignment="0" applyProtection="0"/>
    <xf numFmtId="0" fontId="25" fillId="24" borderId="91" applyNumberFormat="0" applyFont="0" applyAlignment="0" applyProtection="0"/>
    <xf numFmtId="0" fontId="42" fillId="21" borderId="88" applyNumberFormat="0" applyAlignment="0" applyProtection="0"/>
    <xf numFmtId="0" fontId="26" fillId="24" borderId="91" applyNumberFormat="0" applyFont="0" applyAlignment="0" applyProtection="0"/>
    <xf numFmtId="0" fontId="100" fillId="8" borderId="86" applyNumberFormat="0" applyAlignment="0" applyProtection="0"/>
    <xf numFmtId="0" fontId="26" fillId="24" borderId="87" applyNumberFormat="0" applyFont="0" applyAlignment="0" applyProtection="0"/>
    <xf numFmtId="0" fontId="75" fillId="8" borderId="80" applyNumberFormat="0" applyAlignment="0" applyProtection="0"/>
    <xf numFmtId="0" fontId="32" fillId="21" borderId="80" applyNumberFormat="0" applyAlignment="0" applyProtection="0"/>
    <xf numFmtId="0" fontId="25" fillId="24" borderId="81" applyNumberFormat="0" applyFont="0" applyAlignment="0" applyProtection="0"/>
    <xf numFmtId="0" fontId="39" fillId="8" borderId="80" applyNumberFormat="0" applyAlignment="0" applyProtection="0"/>
    <xf numFmtId="0" fontId="76" fillId="21" borderId="88" applyNumberFormat="0" applyAlignment="0" applyProtection="0"/>
    <xf numFmtId="0" fontId="39" fillId="8" borderId="86" applyNumberFormat="0" applyAlignment="0" applyProtection="0"/>
    <xf numFmtId="0" fontId="100" fillId="8" borderId="80" applyNumberFormat="0" applyAlignment="0" applyProtection="0"/>
    <xf numFmtId="0" fontId="77" fillId="21" borderId="78" applyNumberFormat="0" applyAlignment="0" applyProtection="0"/>
    <xf numFmtId="0" fontId="44" fillId="0" borderId="83" applyNumberFormat="0" applyFill="0" applyAlignment="0" applyProtection="0"/>
    <xf numFmtId="0" fontId="44" fillId="0" borderId="83" applyNumberFormat="0" applyFill="0" applyAlignment="0" applyProtection="0"/>
    <xf numFmtId="0" fontId="39" fillId="8" borderId="80" applyNumberFormat="0" applyAlignment="0" applyProtection="0"/>
    <xf numFmtId="0" fontId="75" fillId="8" borderId="86" applyNumberFormat="0" applyAlignment="0" applyProtection="0"/>
    <xf numFmtId="0" fontId="75" fillId="8" borderId="80" applyNumberFormat="0" applyAlignment="0" applyProtection="0"/>
    <xf numFmtId="0" fontId="81" fillId="0" borderId="89" applyNumberFormat="0" applyFill="0" applyAlignment="0" applyProtection="0"/>
    <xf numFmtId="0" fontId="32" fillId="21" borderId="86" applyNumberFormat="0" applyAlignment="0" applyProtection="0"/>
    <xf numFmtId="0" fontId="26" fillId="24" borderId="81" applyNumberFormat="0" applyFont="0" applyAlignment="0" applyProtection="0"/>
    <xf numFmtId="0" fontId="100" fillId="8" borderId="78" applyNumberFormat="0" applyAlignment="0" applyProtection="0"/>
    <xf numFmtId="0" fontId="39" fillId="8" borderId="80" applyNumberFormat="0" applyAlignment="0" applyProtection="0"/>
    <xf numFmtId="0" fontId="93" fillId="21" borderId="80" applyNumberFormat="0" applyAlignment="0" applyProtection="0"/>
    <xf numFmtId="0" fontId="25" fillId="24" borderId="81" applyNumberFormat="0" applyFont="0" applyAlignment="0" applyProtection="0"/>
    <xf numFmtId="0" fontId="1" fillId="0" borderId="0"/>
    <xf numFmtId="0" fontId="42" fillId="21" borderId="88" applyNumberFormat="0" applyAlignment="0" applyProtection="0"/>
    <xf numFmtId="0" fontId="75" fillId="8" borderId="86" applyNumberFormat="0" applyAlignment="0" applyProtection="0"/>
    <xf numFmtId="0" fontId="25" fillId="24" borderId="87" applyNumberFormat="0" applyFont="0" applyAlignment="0" applyProtection="0"/>
    <xf numFmtId="0" fontId="81" fillId="0" borderId="83" applyNumberFormat="0" applyFill="0" applyAlignment="0" applyProtection="0"/>
    <xf numFmtId="0" fontId="104" fillId="0" borderId="83" applyNumberFormat="0" applyFill="0" applyAlignment="0" applyProtection="0"/>
    <xf numFmtId="0" fontId="26" fillId="24" borderId="81" applyNumberFormat="0" applyFont="0" applyAlignment="0" applyProtection="0"/>
    <xf numFmtId="0" fontId="39" fillId="8" borderId="80" applyNumberFormat="0" applyAlignment="0" applyProtection="0"/>
    <xf numFmtId="0" fontId="39" fillId="8" borderId="80" applyNumberFormat="0" applyAlignment="0" applyProtection="0"/>
    <xf numFmtId="0" fontId="32" fillId="21" borderId="86" applyNumberFormat="0" applyAlignment="0" applyProtection="0"/>
    <xf numFmtId="0" fontId="26" fillId="24" borderId="93" applyNumberFormat="0" applyFont="0" applyAlignment="0" applyProtection="0"/>
    <xf numFmtId="0" fontId="26" fillId="24" borderId="81" applyNumberFormat="0" applyFont="0" applyAlignment="0" applyProtection="0"/>
    <xf numFmtId="0" fontId="25" fillId="24" borderId="81" applyNumberFormat="0" applyFont="0" applyAlignment="0" applyProtection="0"/>
    <xf numFmtId="0" fontId="25" fillId="24" borderId="81" applyNumberFormat="0" applyFont="0" applyAlignment="0" applyProtection="0"/>
    <xf numFmtId="0" fontId="44" fillId="0" borderId="89" applyNumberFormat="0" applyFill="0" applyAlignment="0" applyProtection="0"/>
    <xf numFmtId="0" fontId="26" fillId="24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83" applyNumberFormat="0" applyFill="0" applyAlignment="0" applyProtection="0"/>
    <xf numFmtId="0" fontId="1" fillId="0" borderId="0"/>
    <xf numFmtId="0" fontId="1" fillId="0" borderId="0"/>
    <xf numFmtId="0" fontId="32" fillId="21" borderId="86" applyNumberFormat="0" applyAlignment="0" applyProtection="0"/>
    <xf numFmtId="0" fontId="44" fillId="0" borderId="83" applyNumberFormat="0" applyFill="0" applyAlignment="0" applyProtection="0"/>
    <xf numFmtId="0" fontId="75" fillId="8" borderId="86" applyNumberFormat="0" applyAlignment="0" applyProtection="0"/>
    <xf numFmtId="0" fontId="26" fillId="24" borderId="85" applyNumberFormat="0" applyFont="0" applyAlignment="0" applyProtection="0"/>
    <xf numFmtId="0" fontId="42" fillId="21" borderId="82" applyNumberFormat="0" applyAlignment="0" applyProtection="0"/>
    <xf numFmtId="0" fontId="26" fillId="24" borderId="81" applyNumberFormat="0" applyFont="0" applyAlignment="0" applyProtection="0"/>
    <xf numFmtId="0" fontId="39" fillId="8" borderId="80" applyNumberFormat="0" applyAlignment="0" applyProtection="0"/>
    <xf numFmtId="0" fontId="39" fillId="8" borderId="80" applyNumberFormat="0" applyAlignment="0" applyProtection="0"/>
    <xf numFmtId="0" fontId="39" fillId="8" borderId="80" applyNumberFormat="0" applyAlignment="0" applyProtection="0"/>
    <xf numFmtId="0" fontId="26" fillId="24" borderId="81" applyNumberFormat="0" applyFont="0" applyAlignment="0" applyProtection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32" fillId="21" borderId="80" applyNumberFormat="0" applyAlignment="0" applyProtection="0"/>
    <xf numFmtId="0" fontId="76" fillId="21" borderId="82" applyNumberFormat="0" applyAlignment="0" applyProtection="0"/>
    <xf numFmtId="0" fontId="39" fillId="8" borderId="80" applyNumberFormat="0" applyAlignment="0" applyProtection="0"/>
    <xf numFmtId="0" fontId="81" fillId="0" borderId="76" applyNumberFormat="0" applyFill="0" applyAlignment="0" applyProtection="0"/>
    <xf numFmtId="0" fontId="42" fillId="21" borderId="82" applyNumberFormat="0" applyAlignment="0" applyProtection="0"/>
    <xf numFmtId="0" fontId="39" fillId="8" borderId="80" applyNumberFormat="0" applyAlignment="0" applyProtection="0"/>
    <xf numFmtId="0" fontId="25" fillId="24" borderId="77" applyNumberFormat="0" applyFont="0" applyAlignment="0" applyProtection="0"/>
    <xf numFmtId="0" fontId="1" fillId="0" borderId="0"/>
    <xf numFmtId="0" fontId="1" fillId="0" borderId="0"/>
    <xf numFmtId="0" fontId="81" fillId="0" borderId="8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1" borderId="80" applyNumberFormat="0" applyAlignment="0" applyProtection="0"/>
    <xf numFmtId="0" fontId="75" fillId="8" borderId="80" applyNumberFormat="0" applyAlignment="0" applyProtection="0"/>
    <xf numFmtId="0" fontId="81" fillId="0" borderId="89" applyNumberFormat="0" applyFill="0" applyAlignment="0" applyProtection="0"/>
    <xf numFmtId="0" fontId="26" fillId="24" borderId="91" applyNumberFormat="0" applyFont="0" applyAlignment="0" applyProtection="0"/>
    <xf numFmtId="0" fontId="75" fillId="8" borderId="86" applyNumberFormat="0" applyAlignment="0" applyProtection="0"/>
    <xf numFmtId="0" fontId="26" fillId="24" borderId="81" applyNumberFormat="0" applyFont="0" applyAlignment="0" applyProtection="0"/>
    <xf numFmtId="0" fontId="26" fillId="24" borderId="87" applyNumberFormat="0" applyFont="0" applyAlignment="0" applyProtection="0"/>
    <xf numFmtId="0" fontId="76" fillId="21" borderId="82" applyNumberFormat="0" applyAlignment="0" applyProtection="0"/>
    <xf numFmtId="0" fontId="44" fillId="0" borderId="89" applyNumberFormat="0" applyFill="0" applyAlignment="0" applyProtection="0"/>
    <xf numFmtId="0" fontId="44" fillId="0" borderId="83" applyNumberFormat="0" applyFill="0" applyAlignment="0" applyProtection="0"/>
    <xf numFmtId="0" fontId="32" fillId="21" borderId="80" applyNumberFormat="0" applyAlignment="0" applyProtection="0"/>
    <xf numFmtId="0" fontId="44" fillId="0" borderId="83" applyNumberFormat="0" applyFill="0" applyAlignment="0" applyProtection="0"/>
    <xf numFmtId="0" fontId="25" fillId="24" borderId="81" applyNumberFormat="0" applyFont="0" applyAlignment="0" applyProtection="0"/>
    <xf numFmtId="0" fontId="25" fillId="24" borderId="79" applyNumberFormat="0" applyFont="0" applyAlignment="0" applyProtection="0"/>
    <xf numFmtId="0" fontId="75" fillId="8" borderId="78" applyNumberFormat="0" applyAlignment="0" applyProtection="0"/>
    <xf numFmtId="0" fontId="39" fillId="8" borderId="86" applyNumberFormat="0" applyAlignment="0" applyProtection="0"/>
    <xf numFmtId="0" fontId="93" fillId="21" borderId="74" applyNumberFormat="0" applyAlignment="0" applyProtection="0"/>
    <xf numFmtId="0" fontId="26" fillId="24" borderId="81" applyNumberFormat="0" applyFont="0" applyAlignment="0" applyProtection="0"/>
    <xf numFmtId="43" fontId="1" fillId="0" borderId="0" applyFont="0" applyFill="0" applyBorder="0" applyAlignment="0" applyProtection="0"/>
    <xf numFmtId="0" fontId="25" fillId="24" borderId="93" applyNumberFormat="0" applyFont="0" applyAlignment="0" applyProtection="0"/>
    <xf numFmtId="0" fontId="100" fillId="8" borderId="74" applyNumberFormat="0" applyAlignment="0" applyProtection="0"/>
    <xf numFmtId="0" fontId="76" fillId="21" borderId="82" applyNumberFormat="0" applyAlignment="0" applyProtection="0"/>
    <xf numFmtId="0" fontId="76" fillId="21" borderId="88" applyNumberFormat="0" applyAlignment="0" applyProtection="0"/>
    <xf numFmtId="0" fontId="76" fillId="21" borderId="82" applyNumberFormat="0" applyAlignment="0" applyProtection="0"/>
    <xf numFmtId="0" fontId="1" fillId="0" borderId="0"/>
    <xf numFmtId="0" fontId="42" fillId="21" borderId="88" applyNumberFormat="0" applyAlignment="0" applyProtection="0"/>
    <xf numFmtId="0" fontId="1" fillId="0" borderId="0"/>
    <xf numFmtId="0" fontId="32" fillId="21" borderId="80" applyNumberFormat="0" applyAlignment="0" applyProtection="0"/>
    <xf numFmtId="0" fontId="26" fillId="24" borderId="87" applyNumberFormat="0" applyFont="0" applyAlignment="0" applyProtection="0"/>
    <xf numFmtId="0" fontId="44" fillId="0" borderId="89" applyNumberFormat="0" applyFill="0" applyAlignment="0" applyProtection="0"/>
    <xf numFmtId="0" fontId="75" fillId="8" borderId="86" applyNumberFormat="0" applyAlignment="0" applyProtection="0"/>
    <xf numFmtId="0" fontId="74" fillId="24" borderId="77" applyNumberFormat="0" applyFont="0" applyAlignment="0" applyProtection="0"/>
    <xf numFmtId="0" fontId="103" fillId="21" borderId="75" applyNumberFormat="0" applyAlignment="0" applyProtection="0"/>
    <xf numFmtId="0" fontId="76" fillId="21" borderId="88" applyNumberFormat="0" applyAlignment="0" applyProtection="0"/>
    <xf numFmtId="0" fontId="104" fillId="0" borderId="76" applyNumberFormat="0" applyFill="0" applyAlignment="0" applyProtection="0"/>
    <xf numFmtId="0" fontId="76" fillId="21" borderId="82" applyNumberFormat="0" applyAlignment="0" applyProtection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76" fillId="21" borderId="88" applyNumberFormat="0" applyAlignment="0" applyProtection="0"/>
    <xf numFmtId="0" fontId="77" fillId="21" borderId="78" applyNumberFormat="0" applyAlignment="0" applyProtection="0"/>
    <xf numFmtId="0" fontId="32" fillId="21" borderId="86" applyNumberFormat="0" applyAlignment="0" applyProtection="0"/>
    <xf numFmtId="0" fontId="39" fillId="8" borderId="80" applyNumberFormat="0" applyAlignment="0" applyProtection="0"/>
    <xf numFmtId="0" fontId="77" fillId="21" borderId="86" applyNumberFormat="0" applyAlignment="0" applyProtection="0"/>
    <xf numFmtId="0" fontId="26" fillId="24" borderId="81" applyNumberFormat="0" applyFont="0" applyAlignment="0" applyProtection="0"/>
    <xf numFmtId="0" fontId="81" fillId="0" borderId="83" applyNumberFormat="0" applyFill="0" applyAlignment="0" applyProtection="0"/>
    <xf numFmtId="0" fontId="93" fillId="21" borderId="78" applyNumberFormat="0" applyAlignment="0" applyProtection="0"/>
    <xf numFmtId="0" fontId="26" fillId="24" borderId="87" applyNumberFormat="0" applyFont="0" applyAlignment="0" applyProtection="0"/>
    <xf numFmtId="0" fontId="26" fillId="24" borderId="85" applyNumberFormat="0" applyFon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74" fillId="24" borderId="93" applyNumberFormat="0" applyFont="0" applyAlignment="0" applyProtection="0"/>
    <xf numFmtId="0" fontId="25" fillId="24" borderId="81" applyNumberFormat="0" applyFont="0" applyAlignment="0" applyProtection="0"/>
    <xf numFmtId="0" fontId="32" fillId="21" borderId="80" applyNumberFormat="0" applyAlignment="0" applyProtection="0"/>
    <xf numFmtId="0" fontId="74" fillId="24" borderId="79" applyNumberFormat="0" applyFont="0" applyAlignment="0" applyProtection="0"/>
    <xf numFmtId="0" fontId="32" fillId="21" borderId="80" applyNumberFormat="0" applyAlignment="0" applyProtection="0"/>
    <xf numFmtId="0" fontId="32" fillId="21" borderId="78" applyNumberFormat="0" applyAlignment="0" applyProtection="0"/>
    <xf numFmtId="0" fontId="39" fillId="8" borderId="80" applyNumberFormat="0" applyAlignment="0" applyProtection="0"/>
    <xf numFmtId="0" fontId="26" fillId="24" borderId="91" applyNumberFormat="0" applyFont="0" applyAlignment="0" applyProtection="0"/>
    <xf numFmtId="0" fontId="77" fillId="21" borderId="80" applyNumberFormat="0" applyAlignment="0" applyProtection="0"/>
    <xf numFmtId="0" fontId="25" fillId="24" borderId="93" applyNumberFormat="0" applyFont="0" applyAlignment="0" applyProtection="0"/>
    <xf numFmtId="0" fontId="75" fillId="8" borderId="80" applyNumberFormat="0" applyAlignment="0" applyProtection="0"/>
    <xf numFmtId="0" fontId="26" fillId="24" borderId="93" applyNumberFormat="0" applyFont="0" applyAlignment="0" applyProtection="0"/>
    <xf numFmtId="0" fontId="75" fillId="8" borderId="80" applyNumberFormat="0" applyAlignment="0" applyProtection="0"/>
    <xf numFmtId="0" fontId="77" fillId="21" borderId="86" applyNumberFormat="0" applyAlignment="0" applyProtection="0"/>
    <xf numFmtId="0" fontId="39" fillId="8" borderId="80" applyNumberFormat="0" applyAlignment="0" applyProtection="0"/>
    <xf numFmtId="0" fontId="25" fillId="24" borderId="87" applyNumberFormat="0" applyFont="0" applyAlignment="0" applyProtection="0"/>
    <xf numFmtId="0" fontId="76" fillId="21" borderId="88" applyNumberFormat="0" applyAlignment="0" applyProtection="0"/>
    <xf numFmtId="0" fontId="25" fillId="24" borderId="79" applyNumberFormat="0" applyFont="0" applyAlignment="0" applyProtection="0"/>
    <xf numFmtId="0" fontId="32" fillId="21" borderId="80" applyNumberFormat="0" applyAlignment="0" applyProtection="0"/>
    <xf numFmtId="0" fontId="75" fillId="8" borderId="80" applyNumberFormat="0" applyAlignment="0" applyProtection="0"/>
    <xf numFmtId="0" fontId="32" fillId="21" borderId="80" applyNumberFormat="0" applyAlignment="0" applyProtection="0"/>
    <xf numFmtId="0" fontId="26" fillId="24" borderId="93" applyNumberFormat="0" applyFont="0" applyAlignment="0" applyProtection="0"/>
    <xf numFmtId="0" fontId="26" fillId="24" borderId="79" applyNumberFormat="0" applyFont="0" applyAlignment="0" applyProtection="0"/>
    <xf numFmtId="0" fontId="93" fillId="21" borderId="80" applyNumberFormat="0" applyAlignment="0" applyProtection="0"/>
    <xf numFmtId="0" fontId="39" fillId="8" borderId="86" applyNumberFormat="0" applyAlignment="0" applyProtection="0"/>
    <xf numFmtId="0" fontId="26" fillId="24" borderId="93" applyNumberFormat="0" applyFont="0" applyAlignment="0" applyProtection="0"/>
    <xf numFmtId="0" fontId="26" fillId="24" borderId="85" applyNumberFormat="0" applyFont="0" applyAlignment="0" applyProtection="0"/>
    <xf numFmtId="0" fontId="26" fillId="24" borderId="93" applyNumberFormat="0" applyFont="0" applyAlignment="0" applyProtection="0"/>
    <xf numFmtId="0" fontId="32" fillId="21" borderId="84" applyNumberFormat="0" applyAlignment="0" applyProtection="0"/>
    <xf numFmtId="0" fontId="32" fillId="21" borderId="74" applyNumberFormat="0" applyAlignment="0" applyProtection="0"/>
    <xf numFmtId="43" fontId="1" fillId="0" borderId="0" applyFont="0" applyFill="0" applyBorder="0" applyAlignment="0" applyProtection="0"/>
    <xf numFmtId="0" fontId="26" fillId="24" borderId="81" applyNumberFormat="0" applyFont="0" applyAlignment="0" applyProtection="0"/>
    <xf numFmtId="0" fontId="42" fillId="21" borderId="82" applyNumberFormat="0" applyAlignment="0" applyProtection="0"/>
    <xf numFmtId="0" fontId="44" fillId="0" borderId="83" applyNumberFormat="0" applyFill="0" applyAlignment="0" applyProtection="0"/>
    <xf numFmtId="43" fontId="1" fillId="0" borderId="0" applyFont="0" applyFill="0" applyBorder="0" applyAlignment="0" applyProtection="0"/>
    <xf numFmtId="0" fontId="26" fillId="24" borderId="91" applyNumberFormat="0" applyFont="0" applyAlignment="0" applyProtection="0"/>
    <xf numFmtId="0" fontId="44" fillId="0" borderId="89" applyNumberFormat="0" applyFill="0" applyAlignment="0" applyProtection="0"/>
    <xf numFmtId="0" fontId="81" fillId="0" borderId="89" applyNumberFormat="0" applyFill="0" applyAlignment="0" applyProtection="0"/>
    <xf numFmtId="0" fontId="39" fillId="8" borderId="74" applyNumberFormat="0" applyAlignment="0" applyProtection="0"/>
    <xf numFmtId="0" fontId="25" fillId="24" borderId="93" applyNumberFormat="0" applyFont="0" applyAlignment="0" applyProtection="0"/>
    <xf numFmtId="0" fontId="26" fillId="24" borderId="81" applyNumberFormat="0" applyFont="0" applyAlignment="0" applyProtection="0"/>
    <xf numFmtId="0" fontId="1" fillId="0" borderId="0"/>
    <xf numFmtId="0" fontId="32" fillId="21" borderId="80" applyNumberFormat="0" applyAlignment="0" applyProtection="0"/>
    <xf numFmtId="0" fontId="39" fillId="8" borderId="86" applyNumberFormat="0" applyAlignment="0" applyProtection="0"/>
    <xf numFmtId="0" fontId="26" fillId="24" borderId="91" applyNumberFormat="0" applyFont="0" applyAlignment="0" applyProtection="0"/>
    <xf numFmtId="0" fontId="26" fillId="24" borderId="87" applyNumberFormat="0" applyFont="0" applyAlignment="0" applyProtection="0"/>
    <xf numFmtId="0" fontId="81" fillId="0" borderId="83" applyNumberFormat="0" applyFill="0" applyAlignment="0" applyProtection="0"/>
    <xf numFmtId="0" fontId="1" fillId="0" borderId="0"/>
    <xf numFmtId="0" fontId="32" fillId="21" borderId="86" applyNumberFormat="0" applyAlignment="0" applyProtection="0"/>
    <xf numFmtId="0" fontId="74" fillId="24" borderId="87" applyNumberFormat="0" applyFont="0" applyAlignment="0" applyProtection="0"/>
    <xf numFmtId="0" fontId="81" fillId="0" borderId="89" applyNumberFormat="0" applyFill="0" applyAlignment="0" applyProtection="0"/>
    <xf numFmtId="0" fontId="26" fillId="24" borderId="77" applyNumberFormat="0" applyFont="0" applyAlignment="0" applyProtection="0"/>
    <xf numFmtId="0" fontId="42" fillId="21" borderId="75" applyNumberFormat="0" applyAlignment="0" applyProtection="0"/>
    <xf numFmtId="0" fontId="44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24" borderId="77" applyNumberFormat="0" applyFont="0" applyAlignment="0" applyProtection="0"/>
    <xf numFmtId="0" fontId="26" fillId="24" borderId="77" applyNumberFormat="0" applyFont="0" applyAlignment="0" applyProtection="0"/>
    <xf numFmtId="0" fontId="26" fillId="24" borderId="7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21" borderId="74" applyNumberFormat="0" applyAlignment="0" applyProtection="0"/>
    <xf numFmtId="0" fontId="39" fillId="8" borderId="74" applyNumberFormat="0" applyAlignment="0" applyProtection="0"/>
    <xf numFmtId="0" fontId="25" fillId="24" borderId="77" applyNumberFormat="0" applyFont="0" applyAlignment="0" applyProtection="0"/>
    <xf numFmtId="0" fontId="81" fillId="0" borderId="76" applyNumberFormat="0" applyFill="0" applyAlignment="0" applyProtection="0"/>
    <xf numFmtId="0" fontId="42" fillId="21" borderId="75" applyNumberFormat="0" applyAlignment="0" applyProtection="0"/>
    <xf numFmtId="0" fontId="32" fillId="21" borderId="74" applyNumberFormat="0" applyAlignment="0" applyProtection="0"/>
    <xf numFmtId="0" fontId="26" fillId="24" borderId="77" applyNumberFormat="0" applyFont="0" applyAlignment="0" applyProtection="0"/>
    <xf numFmtId="0" fontId="32" fillId="21" borderId="74" applyNumberFormat="0" applyAlignment="0" applyProtection="0"/>
    <xf numFmtId="0" fontId="39" fillId="8" borderId="74" applyNumberFormat="0" applyAlignment="0" applyProtection="0"/>
    <xf numFmtId="43" fontId="1" fillId="0" borderId="0" applyFont="0" applyFill="0" applyBorder="0" applyAlignment="0" applyProtection="0"/>
    <xf numFmtId="0" fontId="39" fillId="8" borderId="74" applyNumberFormat="0" applyAlignment="0" applyProtection="0"/>
    <xf numFmtId="0" fontId="26" fillId="24" borderId="77" applyNumberFormat="0" applyFont="0" applyAlignment="0" applyProtection="0"/>
    <xf numFmtId="0" fontId="39" fillId="8" borderId="74" applyNumberFormat="0" applyAlignment="0" applyProtection="0"/>
    <xf numFmtId="0" fontId="1" fillId="0" borderId="0"/>
    <xf numFmtId="0" fontId="26" fillId="24" borderId="77" applyNumberFormat="0" applyFont="0" applyAlignment="0" applyProtection="0"/>
    <xf numFmtId="0" fontId="42" fillId="21" borderId="75" applyNumberFormat="0" applyAlignment="0" applyProtection="0"/>
    <xf numFmtId="0" fontId="39" fillId="8" borderId="74" applyNumberFormat="0" applyAlignment="0" applyProtection="0"/>
    <xf numFmtId="0" fontId="26" fillId="24" borderId="77" applyNumberFormat="0" applyFont="0" applyAlignment="0" applyProtection="0"/>
    <xf numFmtId="0" fontId="44" fillId="0" borderId="76" applyNumberFormat="0" applyFill="0" applyAlignment="0" applyProtection="0"/>
    <xf numFmtId="43" fontId="1" fillId="0" borderId="0" applyFont="0" applyFill="0" applyBorder="0" applyAlignment="0" applyProtection="0"/>
    <xf numFmtId="0" fontId="32" fillId="21" borderId="74" applyNumberFormat="0" applyAlignment="0" applyProtection="0"/>
    <xf numFmtId="0" fontId="26" fillId="24" borderId="77" applyNumberFormat="0" applyFont="0" applyAlignment="0" applyProtection="0"/>
    <xf numFmtId="0" fontId="32" fillId="21" borderId="74" applyNumberFormat="0" applyAlignment="0" applyProtection="0"/>
    <xf numFmtId="0" fontId="32" fillId="21" borderId="74" applyNumberFormat="0" applyAlignment="0" applyProtection="0"/>
    <xf numFmtId="0" fontId="39" fillId="8" borderId="74" applyNumberFormat="0" applyAlignment="0" applyProtection="0"/>
    <xf numFmtId="0" fontId="32" fillId="21" borderId="74" applyNumberFormat="0" applyAlignment="0" applyProtection="0"/>
    <xf numFmtId="0" fontId="42" fillId="21" borderId="75" applyNumberFormat="0" applyAlignment="0" applyProtection="0"/>
    <xf numFmtId="0" fontId="44" fillId="0" borderId="76" applyNumberFormat="0" applyFill="0" applyAlignment="0" applyProtection="0"/>
    <xf numFmtId="0" fontId="26" fillId="24" borderId="77" applyNumberFormat="0" applyFont="0" applyAlignment="0" applyProtection="0"/>
    <xf numFmtId="0" fontId="1" fillId="0" borderId="0"/>
    <xf numFmtId="0" fontId="76" fillId="21" borderId="7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21" borderId="74" applyNumberFormat="0" applyAlignment="0" applyProtection="0"/>
    <xf numFmtId="0" fontId="75" fillId="8" borderId="74" applyNumberFormat="0" applyAlignment="0" applyProtection="0"/>
    <xf numFmtId="0" fontId="32" fillId="21" borderId="74" applyNumberFormat="0" applyAlignment="0" applyProtection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39" fillId="8" borderId="74" applyNumberFormat="0" applyAlignment="0" applyProtection="0"/>
    <xf numFmtId="0" fontId="77" fillId="21" borderId="74" applyNumberFormat="0" applyAlignment="0" applyProtection="0"/>
    <xf numFmtId="0" fontId="39" fillId="8" borderId="74" applyNumberFormat="0" applyAlignment="0" applyProtection="0"/>
    <xf numFmtId="0" fontId="44" fillId="0" borderId="76" applyNumberFormat="0" applyFill="0" applyAlignment="0" applyProtection="0"/>
    <xf numFmtId="0" fontId="25" fillId="24" borderId="77" applyNumberFormat="0" applyFont="0" applyAlignment="0" applyProtection="0"/>
    <xf numFmtId="0" fontId="42" fillId="21" borderId="75" applyNumberFormat="0" applyAlignment="0" applyProtection="0"/>
    <xf numFmtId="0" fontId="25" fillId="24" borderId="77" applyNumberFormat="0" applyFont="0" applyAlignment="0" applyProtection="0"/>
    <xf numFmtId="0" fontId="25" fillId="24" borderId="77" applyNumberFormat="0" applyFont="0" applyAlignment="0" applyProtection="0"/>
    <xf numFmtId="0" fontId="44" fillId="0" borderId="76" applyNumberFormat="0" applyFill="0" applyAlignment="0" applyProtection="0"/>
    <xf numFmtId="0" fontId="39" fillId="8" borderId="7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2" fillId="21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8" borderId="86" applyNumberFormat="0" applyAlignment="0" applyProtection="0"/>
    <xf numFmtId="43" fontId="1" fillId="0" borderId="0" applyFont="0" applyFill="0" applyBorder="0" applyAlignment="0" applyProtection="0"/>
    <xf numFmtId="0" fontId="25" fillId="24" borderId="85" applyNumberFormat="0" applyFont="0" applyAlignment="0" applyProtection="0"/>
    <xf numFmtId="0" fontId="1" fillId="0" borderId="0"/>
    <xf numFmtId="0" fontId="39" fillId="8" borderId="86" applyNumberFormat="0" applyAlignment="0" applyProtection="0"/>
    <xf numFmtId="0" fontId="39" fillId="8" borderId="8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21" borderId="74" applyNumberFormat="0" applyAlignment="0" applyProtection="0"/>
    <xf numFmtId="43" fontId="1" fillId="0" borderId="0" applyFont="0" applyFill="0" applyBorder="0" applyAlignment="0" applyProtection="0"/>
    <xf numFmtId="0" fontId="100" fillId="8" borderId="74" applyNumberFormat="0" applyAlignment="0" applyProtection="0"/>
    <xf numFmtId="0" fontId="1" fillId="0" borderId="0"/>
    <xf numFmtId="0" fontId="1" fillId="0" borderId="0"/>
    <xf numFmtId="0" fontId="74" fillId="24" borderId="77" applyNumberFormat="0" applyFont="0" applyAlignment="0" applyProtection="0"/>
    <xf numFmtId="0" fontId="103" fillId="21" borderId="75" applyNumberFormat="0" applyAlignment="0" applyProtection="0"/>
    <xf numFmtId="0" fontId="104" fillId="0" borderId="76" applyNumberFormat="0" applyFill="0" applyAlignment="0" applyProtection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32" fillId="21" borderId="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" borderId="74" applyNumberFormat="0" applyAlignment="0" applyProtection="0"/>
    <xf numFmtId="0" fontId="1" fillId="0" borderId="0"/>
    <xf numFmtId="0" fontId="1" fillId="0" borderId="0"/>
    <xf numFmtId="0" fontId="26" fillId="24" borderId="77" applyNumberFormat="0" applyFont="0" applyAlignment="0" applyProtection="0"/>
    <xf numFmtId="0" fontId="42" fillId="21" borderId="75" applyNumberFormat="0" applyAlignment="0" applyProtection="0"/>
    <xf numFmtId="0" fontId="44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24" borderId="77" applyNumberFormat="0" applyFont="0" applyAlignment="0" applyProtection="0"/>
    <xf numFmtId="0" fontId="26" fillId="24" borderId="7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21" borderId="74" applyNumberFormat="0" applyAlignment="0" applyProtection="0"/>
    <xf numFmtId="0" fontId="25" fillId="24" borderId="77" applyNumberFormat="0" applyFont="0" applyAlignment="0" applyProtection="0"/>
    <xf numFmtId="0" fontId="81" fillId="0" borderId="76" applyNumberFormat="0" applyFill="0" applyAlignment="0" applyProtection="0"/>
    <xf numFmtId="0" fontId="32" fillId="21" borderId="74" applyNumberFormat="0" applyAlignment="0" applyProtection="0"/>
    <xf numFmtId="0" fontId="26" fillId="24" borderId="77" applyNumberFormat="0" applyFont="0" applyAlignment="0" applyProtection="0"/>
    <xf numFmtId="0" fontId="32" fillId="21" borderId="74" applyNumberFormat="0" applyAlignment="0" applyProtection="0"/>
    <xf numFmtId="0" fontId="39" fillId="8" borderId="74" applyNumberFormat="0" applyAlignment="0" applyProtection="0"/>
    <xf numFmtId="43" fontId="1" fillId="0" borderId="0" applyFont="0" applyFill="0" applyBorder="0" applyAlignment="0" applyProtection="0"/>
    <xf numFmtId="0" fontId="39" fillId="8" borderId="74" applyNumberFormat="0" applyAlignment="0" applyProtection="0"/>
    <xf numFmtId="0" fontId="26" fillId="24" borderId="77" applyNumberFormat="0" applyFont="0" applyAlignment="0" applyProtection="0"/>
    <xf numFmtId="0" fontId="39" fillId="8" borderId="74" applyNumberFormat="0" applyAlignment="0" applyProtection="0"/>
    <xf numFmtId="0" fontId="1" fillId="0" borderId="0"/>
    <xf numFmtId="0" fontId="26" fillId="24" borderId="77" applyNumberFormat="0" applyFont="0" applyAlignment="0" applyProtection="0"/>
    <xf numFmtId="0" fontId="42" fillId="21" borderId="75" applyNumberFormat="0" applyAlignment="0" applyProtection="0"/>
    <xf numFmtId="0" fontId="39" fillId="8" borderId="74" applyNumberFormat="0" applyAlignment="0" applyProtection="0"/>
    <xf numFmtId="0" fontId="26" fillId="24" borderId="77" applyNumberFormat="0" applyFont="0" applyAlignment="0" applyProtection="0"/>
    <xf numFmtId="0" fontId="44" fillId="0" borderId="76" applyNumberFormat="0" applyFill="0" applyAlignment="0" applyProtection="0"/>
    <xf numFmtId="43" fontId="1" fillId="0" borderId="0" applyFont="0" applyFill="0" applyBorder="0" applyAlignment="0" applyProtection="0"/>
    <xf numFmtId="0" fontId="26" fillId="24" borderId="77" applyNumberFormat="0" applyFont="0" applyAlignment="0" applyProtection="0"/>
    <xf numFmtId="0" fontId="32" fillId="21" borderId="74" applyNumberFormat="0" applyAlignment="0" applyProtection="0"/>
    <xf numFmtId="0" fontId="32" fillId="21" borderId="74" applyNumberFormat="0" applyAlignment="0" applyProtection="0"/>
    <xf numFmtId="0" fontId="39" fillId="8" borderId="74" applyNumberFormat="0" applyAlignment="0" applyProtection="0"/>
    <xf numFmtId="0" fontId="32" fillId="21" borderId="74" applyNumberFormat="0" applyAlignment="0" applyProtection="0"/>
    <xf numFmtId="0" fontId="42" fillId="21" borderId="75" applyNumberFormat="0" applyAlignment="0" applyProtection="0"/>
    <xf numFmtId="0" fontId="44" fillId="0" borderId="76" applyNumberFormat="0" applyFill="0" applyAlignment="0" applyProtection="0"/>
    <xf numFmtId="0" fontId="26" fillId="24" borderId="77" applyNumberFormat="0" applyFont="0" applyAlignment="0" applyProtection="0"/>
    <xf numFmtId="0" fontId="1" fillId="0" borderId="0"/>
    <xf numFmtId="0" fontId="76" fillId="21" borderId="7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21" borderId="74" applyNumberFormat="0" applyAlignment="0" applyProtection="0"/>
    <xf numFmtId="0" fontId="75" fillId="8" borderId="74" applyNumberFormat="0" applyAlignment="0" applyProtection="0"/>
    <xf numFmtId="0" fontId="32" fillId="21" borderId="74" applyNumberFormat="0" applyAlignment="0" applyProtection="0"/>
    <xf numFmtId="0" fontId="75" fillId="8" borderId="74" applyNumberFormat="0" applyAlignment="0" applyProtection="0"/>
    <xf numFmtId="0" fontId="76" fillId="21" borderId="75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39" fillId="8" borderId="74" applyNumberFormat="0" applyAlignment="0" applyProtection="0"/>
    <xf numFmtId="0" fontId="77" fillId="21" borderId="74" applyNumberFormat="0" applyAlignment="0" applyProtection="0"/>
    <xf numFmtId="0" fontId="39" fillId="8" borderId="74" applyNumberFormat="0" applyAlignment="0" applyProtection="0"/>
    <xf numFmtId="0" fontId="25" fillId="24" borderId="77" applyNumberFormat="0" applyFont="0" applyAlignment="0" applyProtection="0"/>
    <xf numFmtId="0" fontId="42" fillId="21" borderId="75" applyNumberFormat="0" applyAlignment="0" applyProtection="0"/>
    <xf numFmtId="0" fontId="25" fillId="24" borderId="77" applyNumberFormat="0" applyFont="0" applyAlignment="0" applyProtection="0"/>
    <xf numFmtId="0" fontId="25" fillId="24" borderId="77" applyNumberFormat="0" applyFont="0" applyAlignment="0" applyProtection="0"/>
    <xf numFmtId="0" fontId="44" fillId="0" borderId="76" applyNumberFormat="0" applyFill="0" applyAlignment="0" applyProtection="0"/>
    <xf numFmtId="0" fontId="39" fillId="8" borderId="7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93" fillId="21" borderId="74" applyNumberFormat="0" applyAlignment="0" applyProtection="0"/>
    <xf numFmtId="0" fontId="39" fillId="8" borderId="80" applyNumberFormat="0" applyAlignment="0" applyProtection="0"/>
    <xf numFmtId="0" fontId="32" fillId="21" borderId="8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8" borderId="74" applyNumberFormat="0" applyAlignment="0" applyProtection="0"/>
    <xf numFmtId="0" fontId="1" fillId="0" borderId="0"/>
    <xf numFmtId="0" fontId="74" fillId="24" borderId="77" applyNumberFormat="0" applyFont="0" applyAlignment="0" applyProtection="0"/>
    <xf numFmtId="0" fontId="103" fillId="21" borderId="75" applyNumberFormat="0" applyAlignment="0" applyProtection="0"/>
    <xf numFmtId="0" fontId="104" fillId="0" borderId="76" applyNumberFormat="0" applyFill="0" applyAlignment="0" applyProtection="0"/>
    <xf numFmtId="0" fontId="77" fillId="21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21" borderId="74" applyNumberFormat="0" applyAlignment="0" applyProtection="0"/>
    <xf numFmtId="43" fontId="1" fillId="0" borderId="0" applyFont="0" applyFill="0" applyBorder="0" applyAlignment="0" applyProtection="0"/>
    <xf numFmtId="0" fontId="39" fillId="8" borderId="74" applyNumberFormat="0" applyAlignment="0" applyProtection="0"/>
    <xf numFmtId="0" fontId="1" fillId="0" borderId="0"/>
    <xf numFmtId="0" fontId="26" fillId="24" borderId="77" applyNumberFormat="0" applyFont="0" applyAlignment="0" applyProtection="0"/>
    <xf numFmtId="0" fontId="44" fillId="0" borderId="7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5" fillId="8" borderId="74" applyNumberFormat="0" applyAlignment="0" applyProtection="0"/>
    <xf numFmtId="0" fontId="77" fillId="21" borderId="74" applyNumberFormat="0" applyAlignment="0" applyProtection="0"/>
    <xf numFmtId="0" fontId="81" fillId="0" borderId="76" applyNumberFormat="0" applyFill="0" applyAlignment="0" applyProtection="0"/>
    <xf numFmtId="0" fontId="25" fillId="24" borderId="77" applyNumberFormat="0" applyFont="0" applyAlignment="0" applyProtection="0"/>
    <xf numFmtId="0" fontId="103" fillId="21" borderId="82" applyNumberFormat="0" applyAlignment="0" applyProtection="0"/>
    <xf numFmtId="0" fontId="77" fillId="21" borderId="80" applyNumberFormat="0" applyAlignment="0" applyProtection="0"/>
    <xf numFmtId="0" fontId="25" fillId="24" borderId="85" applyNumberFormat="0" applyFont="0" applyAlignment="0" applyProtection="0"/>
    <xf numFmtId="0" fontId="77" fillId="21" borderId="80" applyNumberFormat="0" applyAlignment="0" applyProtection="0"/>
    <xf numFmtId="0" fontId="26" fillId="24" borderId="81" applyNumberFormat="0" applyFont="0" applyAlignment="0" applyProtection="0"/>
    <xf numFmtId="0" fontId="25" fillId="24" borderId="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4" borderId="85" applyNumberFormat="0" applyFont="0" applyAlignment="0" applyProtection="0"/>
    <xf numFmtId="0" fontId="1" fillId="0" borderId="0"/>
    <xf numFmtId="0" fontId="42" fillId="21" borderId="88" applyNumberFormat="0" applyAlignment="0" applyProtection="0"/>
    <xf numFmtId="0" fontId="39" fillId="8" borderId="86" applyNumberFormat="0" applyAlignment="0" applyProtection="0"/>
    <xf numFmtId="0" fontId="39" fillId="8" borderId="86" applyNumberFormat="0" applyAlignment="0" applyProtection="0"/>
    <xf numFmtId="0" fontId="74" fillId="24" borderId="91" applyNumberFormat="0" applyFont="0" applyAlignment="0" applyProtection="0"/>
    <xf numFmtId="0" fontId="26" fillId="24" borderId="91" applyNumberFormat="0" applyFont="0" applyAlignment="0" applyProtection="0"/>
    <xf numFmtId="0" fontId="26" fillId="24" borderId="93" applyNumberFormat="0" applyFont="0" applyAlignment="0" applyProtection="0"/>
    <xf numFmtId="0" fontId="25" fillId="24" borderId="81" applyNumberFormat="0" applyFont="0" applyAlignment="0" applyProtection="0"/>
    <xf numFmtId="0" fontId="26" fillId="24" borderId="93" applyNumberFormat="0" applyFont="0" applyAlignment="0" applyProtection="0"/>
    <xf numFmtId="0" fontId="26" fillId="24" borderId="79" applyNumberFormat="0" applyFont="0" applyAlignment="0" applyProtection="0"/>
    <xf numFmtId="0" fontId="32" fillId="21" borderId="86" applyNumberFormat="0" applyAlignment="0" applyProtection="0"/>
    <xf numFmtId="0" fontId="26" fillId="24" borderId="79" applyNumberFormat="0" applyFont="0" applyAlignment="0" applyProtection="0"/>
    <xf numFmtId="0" fontId="26" fillId="24" borderId="79" applyNumberFormat="0" applyFont="0" applyAlignment="0" applyProtection="0"/>
    <xf numFmtId="0" fontId="26" fillId="24" borderId="79" applyNumberFormat="0" applyFont="0" applyAlignment="0" applyProtection="0"/>
    <xf numFmtId="0" fontId="25" fillId="24" borderId="87" applyNumberFormat="0" applyFont="0" applyAlignment="0" applyProtection="0"/>
    <xf numFmtId="0" fontId="26" fillId="24" borderId="87" applyNumberFormat="0" applyFon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25" fillId="24" borderId="79" applyNumberFormat="0" applyFont="0" applyAlignment="0" applyProtection="0"/>
    <xf numFmtId="0" fontId="25" fillId="24" borderId="85" applyNumberFormat="0" applyFont="0" applyAlignment="0" applyProtection="0"/>
    <xf numFmtId="0" fontId="32" fillId="21" borderId="78" applyNumberFormat="0" applyAlignment="0" applyProtection="0"/>
    <xf numFmtId="0" fontId="26" fillId="24" borderId="79" applyNumberFormat="0" applyFon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25" fillId="24" borderId="81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42" fillId="21" borderId="82" applyNumberFormat="0" applyAlignment="0" applyProtection="0"/>
    <xf numFmtId="0" fontId="32" fillId="21" borderId="80" applyNumberFormat="0" applyAlignment="0" applyProtection="0"/>
    <xf numFmtId="0" fontId="32" fillId="21" borderId="78" applyNumberFormat="0" applyAlignment="0" applyProtection="0"/>
    <xf numFmtId="0" fontId="26" fillId="24" borderId="79" applyNumberFormat="0" applyFont="0" applyAlignment="0" applyProtection="0"/>
    <xf numFmtId="0" fontId="32" fillId="21" borderId="78" applyNumberForma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32" fillId="21" borderId="78" applyNumberFormat="0" applyAlignment="0" applyProtection="0"/>
    <xf numFmtId="0" fontId="26" fillId="24" borderId="79" applyNumberFormat="0" applyFont="0" applyAlignment="0" applyProtection="0"/>
    <xf numFmtId="0" fontId="100" fillId="8" borderId="86" applyNumberFormat="0" applyAlignment="0" applyProtection="0"/>
    <xf numFmtId="0" fontId="32" fillId="21" borderId="80" applyNumberFormat="0" applyAlignment="0" applyProtection="0"/>
    <xf numFmtId="0" fontId="77" fillId="21" borderId="86" applyNumberFormat="0" applyAlignment="0" applyProtection="0"/>
    <xf numFmtId="0" fontId="76" fillId="21" borderId="82" applyNumberFormat="0" applyAlignment="0" applyProtection="0"/>
    <xf numFmtId="0" fontId="32" fillId="21" borderId="78" applyNumberFormat="0" applyAlignment="0" applyProtection="0"/>
    <xf numFmtId="0" fontId="75" fillId="8" borderId="78" applyNumberFormat="0" applyAlignment="0" applyProtection="0"/>
    <xf numFmtId="0" fontId="32" fillId="21" borderId="78" applyNumberFormat="0" applyAlignment="0" applyProtection="0"/>
    <xf numFmtId="0" fontId="75" fillId="8" borderId="78" applyNumberFormat="0" applyAlignment="0" applyProtection="0"/>
    <xf numFmtId="0" fontId="77" fillId="21" borderId="78" applyNumberFormat="0" applyAlignment="0" applyProtection="0"/>
    <xf numFmtId="0" fontId="32" fillId="21" borderId="86" applyNumberFormat="0" applyAlignment="0" applyProtection="0"/>
    <xf numFmtId="0" fontId="25" fillId="24" borderId="79" applyNumberFormat="0" applyFont="0" applyAlignment="0" applyProtection="0"/>
    <xf numFmtId="0" fontId="39" fillId="8" borderId="78" applyNumberFormat="0" applyAlignment="0" applyProtection="0"/>
    <xf numFmtId="0" fontId="77" fillId="21" borderId="78" applyNumberFormat="0" applyAlignment="0" applyProtection="0"/>
    <xf numFmtId="0" fontId="39" fillId="8" borderId="78" applyNumberFormat="0" applyAlignment="0" applyProtection="0"/>
    <xf numFmtId="0" fontId="25" fillId="24" borderId="79" applyNumberFormat="0" applyFont="0" applyAlignment="0" applyProtection="0"/>
    <xf numFmtId="0" fontId="25" fillId="24" borderId="79" applyNumberFormat="0" applyFont="0" applyAlignment="0" applyProtection="0"/>
    <xf numFmtId="0" fontId="25" fillId="24" borderId="79" applyNumberFormat="0" applyFont="0" applyAlignment="0" applyProtection="0"/>
    <xf numFmtId="0" fontId="39" fillId="8" borderId="78" applyNumberFormat="0" applyAlignment="0" applyProtection="0"/>
    <xf numFmtId="0" fontId="26" fillId="24" borderId="87" applyNumberFormat="0" applyFont="0" applyAlignment="0" applyProtection="0"/>
    <xf numFmtId="0" fontId="81" fillId="0" borderId="89" applyNumberFormat="0" applyFill="0" applyAlignment="0" applyProtection="0"/>
    <xf numFmtId="0" fontId="26" fillId="24" borderId="81" applyNumberFormat="0" applyFont="0" applyAlignment="0" applyProtection="0"/>
    <xf numFmtId="0" fontId="32" fillId="21" borderId="86" applyNumberFormat="0" applyAlignment="0" applyProtection="0"/>
    <xf numFmtId="0" fontId="26" fillId="24" borderId="87" applyNumberFormat="0" applyFont="0" applyAlignment="0" applyProtection="0"/>
    <xf numFmtId="0" fontId="39" fillId="8" borderId="80" applyNumberFormat="0" applyAlignment="0" applyProtection="0"/>
    <xf numFmtId="0" fontId="25" fillId="24" borderId="85" applyNumberFormat="0" applyFont="0" applyAlignment="0" applyProtection="0"/>
    <xf numFmtId="0" fontId="42" fillId="21" borderId="88" applyNumberFormat="0" applyAlignment="0" applyProtection="0"/>
    <xf numFmtId="0" fontId="26" fillId="24" borderId="85" applyNumberFormat="0" applyFont="0" applyAlignment="0" applyProtection="0"/>
    <xf numFmtId="0" fontId="26" fillId="24" borderId="85" applyNumberFormat="0" applyFont="0" applyAlignment="0" applyProtection="0"/>
    <xf numFmtId="0" fontId="39" fillId="8" borderId="86" applyNumberFormat="0" applyAlignment="0" applyProtection="0"/>
    <xf numFmtId="0" fontId="25" fillId="24" borderId="81" applyNumberFormat="0" applyFont="0" applyAlignment="0" applyProtection="0"/>
    <xf numFmtId="0" fontId="32" fillId="21" borderId="86" applyNumberFormat="0" applyAlignment="0" applyProtection="0"/>
    <xf numFmtId="0" fontId="25" fillId="24" borderId="81" applyNumberFormat="0" applyFont="0" applyAlignment="0" applyProtection="0"/>
    <xf numFmtId="0" fontId="26" fillId="24" borderId="85" applyNumberFormat="0" applyFont="0" applyAlignment="0" applyProtection="0"/>
    <xf numFmtId="0" fontId="25" fillId="24" borderId="87" applyNumberFormat="0" applyFont="0" applyAlignment="0" applyProtection="0"/>
    <xf numFmtId="0" fontId="39" fillId="8" borderId="80" applyNumberFormat="0" applyAlignment="0" applyProtection="0"/>
    <xf numFmtId="0" fontId="44" fillId="0" borderId="83" applyNumberFormat="0" applyFill="0" applyAlignment="0" applyProtection="0"/>
    <xf numFmtId="0" fontId="25" fillId="24" borderId="91" applyNumberFormat="0" applyFont="0" applyAlignment="0" applyProtection="0"/>
    <xf numFmtId="0" fontId="75" fillId="8" borderId="78" applyNumberFormat="0" applyAlignment="0" applyProtection="0"/>
    <xf numFmtId="0" fontId="77" fillId="21" borderId="78" applyNumberFormat="0" applyAlignment="0" applyProtection="0"/>
    <xf numFmtId="0" fontId="25" fillId="24" borderId="91" applyNumberFormat="0" applyFont="0" applyAlignment="0" applyProtection="0"/>
    <xf numFmtId="0" fontId="25" fillId="24" borderId="79" applyNumberFormat="0" applyFont="0" applyAlignment="0" applyProtection="0"/>
    <xf numFmtId="0" fontId="74" fillId="24" borderId="85" applyNumberFormat="0" applyFont="0" applyAlignment="0" applyProtection="0"/>
    <xf numFmtId="0" fontId="26" fillId="24" borderId="91" applyNumberFormat="0" applyFont="0" applyAlignment="0" applyProtection="0"/>
    <xf numFmtId="0" fontId="26" fillId="24" borderId="85" applyNumberFormat="0" applyFont="0" applyAlignment="0" applyProtection="0"/>
    <xf numFmtId="0" fontId="32" fillId="21" borderId="80" applyNumberFormat="0" applyAlignment="0" applyProtection="0"/>
    <xf numFmtId="0" fontId="26" fillId="24" borderId="85" applyNumberFormat="0" applyFont="0" applyAlignment="0" applyProtection="0"/>
    <xf numFmtId="0" fontId="93" fillId="21" borderId="78" applyNumberFormat="0" applyAlignment="0" applyProtection="0"/>
    <xf numFmtId="0" fontId="25" fillId="24" borderId="85" applyNumberFormat="0" applyFont="0" applyAlignment="0" applyProtection="0"/>
    <xf numFmtId="0" fontId="100" fillId="8" borderId="78" applyNumberFormat="0" applyAlignment="0" applyProtection="0"/>
    <xf numFmtId="0" fontId="25" fillId="24" borderId="87" applyNumberFormat="0" applyFont="0" applyAlignment="0" applyProtection="0"/>
    <xf numFmtId="0" fontId="74" fillId="24" borderId="79" applyNumberFormat="0" applyFont="0" applyAlignment="0" applyProtection="0"/>
    <xf numFmtId="0" fontId="25" fillId="24" borderId="87" applyNumberFormat="0" applyFont="0" applyAlignment="0" applyProtection="0"/>
    <xf numFmtId="0" fontId="75" fillId="8" borderId="78" applyNumberFormat="0" applyAlignment="0" applyProtection="0"/>
    <xf numFmtId="0" fontId="77" fillId="21" borderId="78" applyNumberFormat="0" applyAlignment="0" applyProtection="0"/>
    <xf numFmtId="0" fontId="25" fillId="24" borderId="79" applyNumberFormat="0" applyFon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26" fillId="24" borderId="91" applyNumberFormat="0" applyFont="0" applyAlignment="0" applyProtection="0"/>
    <xf numFmtId="0" fontId="39" fillId="8" borderId="86" applyNumberFormat="0" applyAlignment="0" applyProtection="0"/>
    <xf numFmtId="0" fontId="25" fillId="24" borderId="91" applyNumberFormat="0" applyFont="0" applyAlignment="0" applyProtection="0"/>
    <xf numFmtId="0" fontId="26" fillId="24" borderId="79" applyNumberFormat="0" applyFont="0" applyAlignment="0" applyProtection="0"/>
    <xf numFmtId="0" fontId="26" fillId="24" borderId="79" applyNumberFormat="0" applyFont="0" applyAlignment="0" applyProtection="0"/>
    <xf numFmtId="0" fontId="26" fillId="24" borderId="91" applyNumberFormat="0" applyFont="0" applyAlignment="0" applyProtection="0"/>
    <xf numFmtId="0" fontId="32" fillId="21" borderId="78" applyNumberFormat="0" applyAlignment="0" applyProtection="0"/>
    <xf numFmtId="0" fontId="25" fillId="24" borderId="79" applyNumberFormat="0" applyFont="0" applyAlignment="0" applyProtection="0"/>
    <xf numFmtId="0" fontId="32" fillId="21" borderId="78" applyNumberFormat="0" applyAlignment="0" applyProtection="0"/>
    <xf numFmtId="0" fontId="26" fillId="24" borderId="79" applyNumberFormat="0" applyFon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25" fillId="24" borderId="81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39" fillId="8" borderId="78" applyNumberFormat="0" applyAlignment="0" applyProtection="0"/>
    <xf numFmtId="0" fontId="26" fillId="24" borderId="79" applyNumberFormat="0" applyFont="0" applyAlignment="0" applyProtection="0"/>
    <xf numFmtId="0" fontId="26" fillId="24" borderId="81" applyNumberFormat="0" applyFont="0" applyAlignment="0" applyProtection="0"/>
    <xf numFmtId="0" fontId="42" fillId="21" borderId="82" applyNumberFormat="0" applyAlignment="0" applyProtection="0"/>
    <xf numFmtId="0" fontId="26" fillId="24" borderId="79" applyNumberFormat="0" applyFont="0" applyAlignment="0" applyProtection="0"/>
    <xf numFmtId="0" fontId="32" fillId="21" borderId="78" applyNumberForma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32" fillId="21" borderId="78" applyNumberFormat="0" applyAlignment="0" applyProtection="0"/>
    <xf numFmtId="0" fontId="25" fillId="24" borderId="91" applyNumberFormat="0" applyFont="0" applyAlignment="0" applyProtection="0"/>
    <xf numFmtId="0" fontId="26" fillId="24" borderId="79" applyNumberFormat="0" applyFont="0" applyAlignment="0" applyProtection="0"/>
    <xf numFmtId="0" fontId="44" fillId="0" borderId="83" applyNumberFormat="0" applyFill="0" applyAlignment="0" applyProtection="0"/>
    <xf numFmtId="0" fontId="32" fillId="21" borderId="86" applyNumberFormat="0" applyAlignment="0" applyProtection="0"/>
    <xf numFmtId="0" fontId="32" fillId="21" borderId="86" applyNumberFormat="0" applyAlignment="0" applyProtection="0"/>
    <xf numFmtId="0" fontId="32" fillId="21" borderId="78" applyNumberFormat="0" applyAlignment="0" applyProtection="0"/>
    <xf numFmtId="0" fontId="75" fillId="8" borderId="78" applyNumberFormat="0" applyAlignment="0" applyProtection="0"/>
    <xf numFmtId="0" fontId="32" fillId="21" borderId="78" applyNumberFormat="0" applyAlignment="0" applyProtection="0"/>
    <xf numFmtId="0" fontId="75" fillId="8" borderId="78" applyNumberFormat="0" applyAlignment="0" applyProtection="0"/>
    <xf numFmtId="0" fontId="77" fillId="21" borderId="78" applyNumberFormat="0" applyAlignment="0" applyProtection="0"/>
    <xf numFmtId="0" fontId="25" fillId="24" borderId="79" applyNumberFormat="0" applyFont="0" applyAlignment="0" applyProtection="0"/>
    <xf numFmtId="0" fontId="39" fillId="8" borderId="78" applyNumberFormat="0" applyAlignment="0" applyProtection="0"/>
    <xf numFmtId="0" fontId="77" fillId="21" borderId="78" applyNumberFormat="0" applyAlignment="0" applyProtection="0"/>
    <xf numFmtId="0" fontId="39" fillId="8" borderId="78" applyNumberFormat="0" applyAlignment="0" applyProtection="0"/>
    <xf numFmtId="0" fontId="25" fillId="24" borderId="79" applyNumberFormat="0" applyFont="0" applyAlignment="0" applyProtection="0"/>
    <xf numFmtId="0" fontId="26" fillId="24" borderId="85" applyNumberFormat="0" applyFont="0" applyAlignment="0" applyProtection="0"/>
    <xf numFmtId="0" fontId="25" fillId="24" borderId="79" applyNumberFormat="0" applyFont="0" applyAlignment="0" applyProtection="0"/>
    <xf numFmtId="0" fontId="25" fillId="24" borderId="79" applyNumberFormat="0" applyFont="0" applyAlignment="0" applyProtection="0"/>
    <xf numFmtId="0" fontId="39" fillId="8" borderId="78" applyNumberFormat="0" applyAlignment="0" applyProtection="0"/>
    <xf numFmtId="0" fontId="25" fillId="24" borderId="85" applyNumberFormat="0" applyFont="0" applyAlignment="0" applyProtection="0"/>
    <xf numFmtId="0" fontId="81" fillId="0" borderId="89" applyNumberFormat="0" applyFill="0" applyAlignment="0" applyProtection="0"/>
    <xf numFmtId="0" fontId="93" fillId="21" borderId="86" applyNumberFormat="0" applyAlignment="0" applyProtection="0"/>
    <xf numFmtId="0" fontId="77" fillId="21" borderId="80" applyNumberFormat="0" applyAlignment="0" applyProtection="0"/>
    <xf numFmtId="0" fontId="44" fillId="0" borderId="83" applyNumberFormat="0" applyFill="0" applyAlignment="0" applyProtection="0"/>
    <xf numFmtId="0" fontId="39" fillId="8" borderId="86" applyNumberFormat="0" applyAlignment="0" applyProtection="0"/>
    <xf numFmtId="0" fontId="25" fillId="24" borderId="85" applyNumberFormat="0" applyFont="0" applyAlignment="0" applyProtection="0"/>
    <xf numFmtId="0" fontId="39" fillId="8" borderId="86" applyNumberFormat="0" applyAlignment="0" applyProtection="0"/>
    <xf numFmtId="0" fontId="44" fillId="0" borderId="83" applyNumberFormat="0" applyFill="0" applyAlignment="0" applyProtection="0"/>
    <xf numFmtId="0" fontId="39" fillId="8" borderId="80" applyNumberFormat="0" applyAlignment="0" applyProtection="0"/>
    <xf numFmtId="0" fontId="42" fillId="21" borderId="82" applyNumberFormat="0" applyAlignment="0" applyProtection="0"/>
    <xf numFmtId="0" fontId="42" fillId="21" borderId="82" applyNumberFormat="0" applyAlignment="0" applyProtection="0"/>
    <xf numFmtId="0" fontId="26" fillId="24" borderId="87" applyNumberFormat="0" applyFont="0" applyAlignment="0" applyProtection="0"/>
    <xf numFmtId="0" fontId="81" fillId="0" borderId="89" applyNumberFormat="0" applyFill="0" applyAlignment="0" applyProtection="0"/>
    <xf numFmtId="0" fontId="32" fillId="21" borderId="86" applyNumberFormat="0" applyAlignment="0" applyProtection="0"/>
    <xf numFmtId="0" fontId="26" fillId="24" borderId="81" applyNumberFormat="0" applyFont="0" applyAlignment="0" applyProtection="0"/>
    <xf numFmtId="0" fontId="39" fillId="8" borderId="80" applyNumberFormat="0" applyAlignment="0" applyProtection="0"/>
    <xf numFmtId="0" fontId="32" fillId="21" borderId="86" applyNumberFormat="0" applyAlignment="0" applyProtection="0"/>
    <xf numFmtId="0" fontId="44" fillId="0" borderId="89" applyNumberFormat="0" applyFill="0" applyAlignment="0" applyProtection="0"/>
    <xf numFmtId="0" fontId="25" fillId="24" borderId="87" applyNumberFormat="0" applyFont="0" applyAlignment="0" applyProtection="0"/>
    <xf numFmtId="0" fontId="26" fillId="24" borderId="85" applyNumberFormat="0" applyFont="0" applyAlignment="0" applyProtection="0"/>
    <xf numFmtId="0" fontId="42" fillId="21" borderId="82" applyNumberFormat="0" applyAlignment="0" applyProtection="0"/>
    <xf numFmtId="0" fontId="81" fillId="0" borderId="83" applyNumberFormat="0" applyFill="0" applyAlignment="0" applyProtection="0"/>
    <xf numFmtId="0" fontId="81" fillId="0" borderId="83" applyNumberFormat="0" applyFill="0" applyAlignment="0" applyProtection="0"/>
    <xf numFmtId="0" fontId="26" fillId="24" borderId="81" applyNumberFormat="0" applyFont="0" applyAlignment="0" applyProtection="0"/>
    <xf numFmtId="0" fontId="26" fillId="24" borderId="81" applyNumberFormat="0" applyFont="0" applyAlignment="0" applyProtection="0"/>
    <xf numFmtId="0" fontId="93" fillId="21" borderId="86" applyNumberFormat="0" applyAlignment="0" applyProtection="0"/>
    <xf numFmtId="0" fontId="104" fillId="0" borderId="89" applyNumberFormat="0" applyFill="0" applyAlignment="0" applyProtection="0"/>
    <xf numFmtId="0" fontId="26" fillId="24" borderId="91" applyNumberFormat="0" applyFont="0" applyAlignment="0" applyProtection="0"/>
    <xf numFmtId="0" fontId="93" fillId="21" borderId="78" applyNumberFormat="0" applyAlignment="0" applyProtection="0"/>
    <xf numFmtId="0" fontId="39" fillId="8" borderId="80" applyNumberFormat="0" applyAlignment="0" applyProtection="0"/>
    <xf numFmtId="0" fontId="26" fillId="24" borderId="81" applyNumberFormat="0" applyFont="0" applyAlignment="0" applyProtection="0"/>
    <xf numFmtId="0" fontId="32" fillId="21" borderId="80" applyNumberFormat="0" applyAlignment="0" applyProtection="0"/>
    <xf numFmtId="0" fontId="100" fillId="8" borderId="78" applyNumberFormat="0" applyAlignment="0" applyProtection="0"/>
    <xf numFmtId="0" fontId="74" fillId="24" borderId="79" applyNumberFormat="0" applyFont="0" applyAlignment="0" applyProtection="0"/>
    <xf numFmtId="0" fontId="77" fillId="21" borderId="86" applyNumberFormat="0" applyAlignment="0" applyProtection="0"/>
    <xf numFmtId="0" fontId="81" fillId="0" borderId="83" applyNumberFormat="0" applyFill="0" applyAlignment="0" applyProtection="0"/>
    <xf numFmtId="0" fontId="77" fillId="21" borderId="80" applyNumberFormat="0" applyAlignment="0" applyProtection="0"/>
    <xf numFmtId="0" fontId="32" fillId="21" borderId="78" applyNumberFormat="0" applyAlignment="0" applyProtection="0"/>
    <xf numFmtId="0" fontId="39" fillId="8" borderId="78" applyNumberFormat="0" applyAlignment="0" applyProtection="0"/>
    <xf numFmtId="0" fontId="77" fillId="21" borderId="80" applyNumberFormat="0" applyAlignment="0" applyProtection="0"/>
    <xf numFmtId="0" fontId="26" fillId="24" borderId="79" applyNumberFormat="0" applyFont="0" applyAlignment="0" applyProtection="0"/>
    <xf numFmtId="0" fontId="39" fillId="8" borderId="86" applyNumberFormat="0" applyAlignment="0" applyProtection="0"/>
    <xf numFmtId="0" fontId="32" fillId="21" borderId="80" applyNumberFormat="0" applyAlignment="0" applyProtection="0"/>
    <xf numFmtId="0" fontId="25" fillId="24" borderId="85" applyNumberFormat="0" applyFont="0" applyAlignment="0" applyProtection="0"/>
    <xf numFmtId="0" fontId="75" fillId="8" borderId="78" applyNumberFormat="0" applyAlignment="0" applyProtection="0"/>
    <xf numFmtId="0" fontId="77" fillId="21" borderId="78" applyNumberFormat="0" applyAlignment="0" applyProtection="0"/>
    <xf numFmtId="0" fontId="26" fillId="24" borderId="85" applyNumberFormat="0" applyFont="0" applyAlignment="0" applyProtection="0"/>
    <xf numFmtId="0" fontId="25" fillId="24" borderId="79" applyNumberFormat="0" applyFont="0" applyAlignment="0" applyProtection="0"/>
    <xf numFmtId="0" fontId="76" fillId="21" borderId="82" applyNumberFormat="0" applyAlignment="0" applyProtection="0"/>
    <xf numFmtId="0" fontId="75" fillId="8" borderId="80" applyNumberFormat="0" applyAlignment="0" applyProtection="0"/>
    <xf numFmtId="0" fontId="42" fillId="21" borderId="88" applyNumberFormat="0" applyAlignment="0" applyProtection="0"/>
    <xf numFmtId="0" fontId="104" fillId="0" borderId="83" applyNumberFormat="0" applyFill="0" applyAlignment="0" applyProtection="0"/>
    <xf numFmtId="0" fontId="103" fillId="21" borderId="82" applyNumberFormat="0" applyAlignment="0" applyProtection="0"/>
    <xf numFmtId="0" fontId="74" fillId="24" borderId="81" applyNumberFormat="0" applyFont="0" applyAlignment="0" applyProtection="0"/>
    <xf numFmtId="0" fontId="100" fillId="8" borderId="80" applyNumberFormat="0" applyAlignment="0" applyProtection="0"/>
    <xf numFmtId="0" fontId="103" fillId="21" borderId="88" applyNumberFormat="0" applyAlignment="0" applyProtection="0"/>
    <xf numFmtId="0" fontId="25" fillId="24" borderId="87" applyNumberFormat="0" applyFont="0" applyAlignment="0" applyProtection="0"/>
    <xf numFmtId="0" fontId="26" fillId="24" borderId="93" applyNumberFormat="0" applyFont="0" applyAlignment="0" applyProtection="0"/>
    <xf numFmtId="0" fontId="44" fillId="0" borderId="89" applyNumberFormat="0" applyFill="0" applyAlignment="0" applyProtection="0"/>
    <xf numFmtId="0" fontId="26" fillId="24" borderId="91" applyNumberFormat="0" applyFont="0" applyAlignment="0" applyProtection="0"/>
    <xf numFmtId="0" fontId="26" fillId="24" borderId="91" applyNumberFormat="0" applyFont="0" applyAlignment="0" applyProtection="0"/>
    <xf numFmtId="0" fontId="32" fillId="21" borderId="86" applyNumberFormat="0" applyAlignment="0" applyProtection="0"/>
    <xf numFmtId="0" fontId="32" fillId="21" borderId="86" applyNumberFormat="0" applyAlignment="0" applyProtection="0"/>
    <xf numFmtId="0" fontId="32" fillId="21" borderId="86" applyNumberFormat="0" applyAlignment="0" applyProtection="0"/>
    <xf numFmtId="0" fontId="25" fillId="24" borderId="87" applyNumberFormat="0" applyFont="0" applyAlignment="0" applyProtection="0"/>
    <xf numFmtId="0" fontId="42" fillId="21" borderId="88" applyNumberFormat="0" applyAlignment="0" applyProtection="0"/>
    <xf numFmtId="0" fontId="76" fillId="21" borderId="88" applyNumberFormat="0" applyAlignment="0" applyProtection="0"/>
    <xf numFmtId="0" fontId="77" fillId="21" borderId="86" applyNumberFormat="0" applyAlignment="0" applyProtection="0"/>
    <xf numFmtId="0" fontId="39" fillId="8" borderId="86" applyNumberFormat="0" applyAlignment="0" applyProtection="0"/>
    <xf numFmtId="0" fontId="76" fillId="21" borderId="82" applyNumberFormat="0" applyAlignment="0" applyProtection="0"/>
    <xf numFmtId="0" fontId="75" fillId="8" borderId="80" applyNumberFormat="0" applyAlignment="0" applyProtection="0"/>
    <xf numFmtId="0" fontId="39" fillId="8" borderId="86" applyNumberFormat="0" applyAlignment="0" applyProtection="0"/>
    <xf numFmtId="0" fontId="26" fillId="24" borderId="85" applyNumberFormat="0" applyFont="0" applyAlignment="0" applyProtection="0"/>
    <xf numFmtId="0" fontId="26" fillId="24" borderId="85" applyNumberFormat="0" applyFont="0" applyAlignment="0" applyProtection="0"/>
    <xf numFmtId="0" fontId="26" fillId="24" borderId="87" applyNumberFormat="0" applyFont="0" applyAlignment="0" applyProtection="0"/>
    <xf numFmtId="0" fontId="25" fillId="24" borderId="87" applyNumberFormat="0" applyFont="0" applyAlignment="0" applyProtection="0"/>
    <xf numFmtId="0" fontId="26" fillId="24" borderId="87" applyNumberFormat="0" applyFont="0" applyAlignment="0" applyProtection="0"/>
    <xf numFmtId="0" fontId="26" fillId="24" borderId="87" applyNumberFormat="0" applyFont="0" applyAlignment="0" applyProtection="0"/>
    <xf numFmtId="0" fontId="42" fillId="21" borderId="88" applyNumberFormat="0" applyAlignment="0" applyProtection="0"/>
    <xf numFmtId="0" fontId="25" fillId="24" borderId="81" applyNumberFormat="0" applyFont="0" applyAlignment="0" applyProtection="0"/>
    <xf numFmtId="0" fontId="26" fillId="24" borderId="85" applyNumberFormat="0" applyFont="0" applyAlignment="0" applyProtection="0"/>
    <xf numFmtId="0" fontId="26" fillId="24" borderId="87" applyNumberFormat="0" applyFont="0" applyAlignment="0" applyProtection="0"/>
    <xf numFmtId="0" fontId="39" fillId="8" borderId="86" applyNumberFormat="0" applyAlignment="0" applyProtection="0"/>
    <xf numFmtId="0" fontId="32" fillId="21" borderId="86" applyNumberFormat="0" applyAlignment="0" applyProtection="0"/>
    <xf numFmtId="0" fontId="39" fillId="8" borderId="86" applyNumberFormat="0" applyAlignment="0" applyProtection="0"/>
    <xf numFmtId="0" fontId="100" fillId="8" borderId="86" applyNumberFormat="0" applyAlignment="0" applyProtection="0"/>
    <xf numFmtId="0" fontId="42" fillId="21" borderId="88" applyNumberFormat="0" applyAlignment="0" applyProtection="0"/>
    <xf numFmtId="0" fontId="93" fillId="21" borderId="80" applyNumberFormat="0" applyAlignment="0" applyProtection="0"/>
    <xf numFmtId="0" fontId="26" fillId="24" borderId="85" applyNumberFormat="0" applyFont="0" applyAlignment="0" applyProtection="0"/>
    <xf numFmtId="0" fontId="100" fillId="8" borderId="80" applyNumberFormat="0" applyAlignment="0" applyProtection="0"/>
    <xf numFmtId="0" fontId="74" fillId="24" borderId="81" applyNumberFormat="0" applyFont="0" applyAlignment="0" applyProtection="0"/>
    <xf numFmtId="0" fontId="103" fillId="21" borderId="82" applyNumberFormat="0" applyAlignment="0" applyProtection="0"/>
    <xf numFmtId="0" fontId="104" fillId="0" borderId="83" applyNumberFormat="0" applyFill="0" applyAlignment="0" applyProtection="0"/>
    <xf numFmtId="0" fontId="39" fillId="8" borderId="86" applyNumberFormat="0" applyAlignment="0" applyProtection="0"/>
    <xf numFmtId="0" fontId="32" fillId="21" borderId="80" applyNumberFormat="0" applyAlignment="0" applyProtection="0"/>
    <xf numFmtId="0" fontId="25" fillId="24" borderId="87" applyNumberFormat="0" applyFont="0" applyAlignment="0" applyProtection="0"/>
    <xf numFmtId="0" fontId="39" fillId="8" borderId="80" applyNumberFormat="0" applyAlignment="0" applyProtection="0"/>
    <xf numFmtId="0" fontId="32" fillId="21" borderId="86" applyNumberFormat="0" applyAlignment="0" applyProtection="0"/>
    <xf numFmtId="0" fontId="26" fillId="24" borderId="81" applyNumberFormat="0" applyFont="0" applyAlignment="0" applyProtection="0"/>
    <xf numFmtId="0" fontId="44" fillId="0" borderId="83" applyNumberFormat="0" applyFill="0" applyAlignment="0" applyProtection="0"/>
    <xf numFmtId="0" fontId="44" fillId="0" borderId="89" applyNumberFormat="0" applyFill="0" applyAlignment="0" applyProtection="0"/>
    <xf numFmtId="0" fontId="76" fillId="21" borderId="88" applyNumberFormat="0" applyAlignment="0" applyProtection="0"/>
    <xf numFmtId="0" fontId="75" fillId="8" borderId="80" applyNumberFormat="0" applyAlignment="0" applyProtection="0"/>
    <xf numFmtId="0" fontId="77" fillId="21" borderId="80" applyNumberFormat="0" applyAlignment="0" applyProtection="0"/>
    <xf numFmtId="0" fontId="81" fillId="0" borderId="83" applyNumberFormat="0" applyFill="0" applyAlignment="0" applyProtection="0"/>
    <xf numFmtId="0" fontId="25" fillId="24" borderId="81" applyNumberFormat="0" applyFont="0" applyAlignment="0" applyProtection="0"/>
    <xf numFmtId="0" fontId="25" fillId="24" borderId="85" applyNumberFormat="0" applyFont="0" applyAlignment="0" applyProtection="0"/>
    <xf numFmtId="0" fontId="25" fillId="24" borderId="85" applyNumberFormat="0" applyFont="0" applyAlignment="0" applyProtection="0"/>
    <xf numFmtId="0" fontId="26" fillId="24" borderId="93" applyNumberFormat="0" applyFont="0" applyAlignment="0" applyProtection="0"/>
    <xf numFmtId="0" fontId="26" fillId="24" borderId="91" applyNumberFormat="0" applyFont="0" applyAlignment="0" applyProtection="0"/>
    <xf numFmtId="0" fontId="26" fillId="24" borderId="91" applyNumberFormat="0" applyFont="0" applyAlignment="0" applyProtection="0"/>
    <xf numFmtId="0" fontId="25" fillId="24" borderId="93" applyNumberFormat="0" applyFont="0" applyAlignment="0" applyProtection="0"/>
    <xf numFmtId="0" fontId="76" fillId="21" borderId="88" applyNumberFormat="0" applyAlignment="0" applyProtection="0"/>
    <xf numFmtId="0" fontId="74" fillId="24" borderId="87" applyNumberFormat="0" applyFont="0" applyAlignment="0" applyProtection="0"/>
    <xf numFmtId="0" fontId="104" fillId="0" borderId="89" applyNumberFormat="0" applyFill="0" applyAlignment="0" applyProtection="0"/>
    <xf numFmtId="0" fontId="25" fillId="24" borderId="91" applyNumberFormat="0" applyFont="0" applyAlignment="0" applyProtection="0"/>
    <xf numFmtId="0" fontId="25" fillId="24" borderId="93" applyNumberFormat="0" applyFont="0" applyAlignment="0" applyProtection="0"/>
    <xf numFmtId="0" fontId="39" fillId="8" borderId="86" applyNumberFormat="0" applyAlignment="0" applyProtection="0"/>
    <xf numFmtId="0" fontId="26" fillId="24" borderId="87" applyNumberFormat="0" applyFont="0" applyAlignment="0" applyProtection="0"/>
    <xf numFmtId="0" fontId="77" fillId="21" borderId="86" applyNumberFormat="0" applyAlignment="0" applyProtection="0"/>
    <xf numFmtId="0" fontId="39" fillId="8" borderId="86" applyNumberFormat="0" applyAlignment="0" applyProtection="0"/>
    <xf numFmtId="0" fontId="103" fillId="21" borderId="88" applyNumberFormat="0" applyAlignment="0" applyProtection="0"/>
    <xf numFmtId="0" fontId="25" fillId="24" borderId="91" applyNumberFormat="0" applyFont="0" applyAlignment="0" applyProtection="0"/>
    <xf numFmtId="0" fontId="75" fillId="8" borderId="86" applyNumberFormat="0" applyAlignment="0" applyProtection="0"/>
    <xf numFmtId="0" fontId="32" fillId="21" borderId="86" applyNumberFormat="0" applyAlignment="0" applyProtection="0"/>
    <xf numFmtId="0" fontId="25" fillId="24" borderId="85" applyNumberFormat="0" applyFont="0" applyAlignment="0" applyProtection="0"/>
    <xf numFmtId="0" fontId="25" fillId="24" borderId="85" applyNumberFormat="0" applyFont="0" applyAlignment="0" applyProtection="0"/>
    <xf numFmtId="0" fontId="32" fillId="21" borderId="86" applyNumberFormat="0" applyAlignment="0" applyProtection="0"/>
    <xf numFmtId="0" fontId="26" fillId="24" borderId="91" applyNumberFormat="0" applyFont="0" applyAlignment="0" applyProtection="0"/>
    <xf numFmtId="0" fontId="75" fillId="8" borderId="86" applyNumberFormat="0" applyAlignment="0" applyProtection="0"/>
    <xf numFmtId="0" fontId="25" fillId="24" borderId="93" applyNumberFormat="0" applyFont="0" applyAlignment="0" applyProtection="0"/>
    <xf numFmtId="0" fontId="25" fillId="24" borderId="91" applyNumberFormat="0" applyFont="0" applyAlignment="0" applyProtection="0"/>
    <xf numFmtId="0" fontId="25" fillId="24" borderId="91" applyNumberFormat="0" applyFont="0" applyAlignment="0" applyProtection="0"/>
    <xf numFmtId="0" fontId="25" fillId="24" borderId="93" applyNumberFormat="0" applyFont="0" applyAlignment="0" applyProtection="0"/>
    <xf numFmtId="0" fontId="25" fillId="24" borderId="87" applyNumberFormat="0" applyFont="0" applyAlignment="0" applyProtection="0"/>
    <xf numFmtId="0" fontId="26" fillId="24" borderId="93" applyNumberFormat="0" applyFont="0" applyAlignment="0" applyProtection="0"/>
    <xf numFmtId="0" fontId="25" fillId="24" borderId="87" applyNumberFormat="0" applyFont="0" applyAlignment="0" applyProtection="0"/>
    <xf numFmtId="0" fontId="77" fillId="21" borderId="86" applyNumberFormat="0" applyAlignment="0" applyProtection="0"/>
    <xf numFmtId="0" fontId="26" fillId="24" borderId="91" applyNumberFormat="0" applyFont="0" applyAlignment="0" applyProtection="0"/>
    <xf numFmtId="0" fontId="26" fillId="24" borderId="93" applyNumberFormat="0" applyFont="0" applyAlignment="0" applyProtection="0"/>
    <xf numFmtId="0" fontId="26" fillId="24" borderId="87" applyNumberFormat="0" applyFont="0" applyAlignment="0" applyProtection="0"/>
    <xf numFmtId="0" fontId="74" fillId="24" borderId="91" applyNumberFormat="0" applyFont="0" applyAlignment="0" applyProtection="0"/>
    <xf numFmtId="0" fontId="32" fillId="21" borderId="92" applyNumberFormat="0" applyAlignment="0" applyProtection="0"/>
    <xf numFmtId="0" fontId="77" fillId="21" borderId="86" applyNumberFormat="0" applyAlignment="0" applyProtection="0"/>
    <xf numFmtId="0" fontId="26" fillId="24" borderId="91" applyNumberFormat="0" applyFont="0" applyAlignment="0" applyProtection="0"/>
    <xf numFmtId="0" fontId="25" fillId="24" borderId="91" applyNumberFormat="0" applyFont="0" applyAlignment="0" applyProtection="0"/>
    <xf numFmtId="0" fontId="26" fillId="24" borderId="87" applyNumberFormat="0" applyFont="0" applyAlignment="0" applyProtection="0"/>
    <xf numFmtId="0" fontId="75" fillId="8" borderId="86" applyNumberFormat="0" applyAlignment="0" applyProtection="0"/>
    <xf numFmtId="0" fontId="81" fillId="0" borderId="89" applyNumberFormat="0" applyFill="0" applyAlignment="0" applyProtection="0"/>
    <xf numFmtId="0" fontId="26" fillId="24" borderId="87" applyNumberFormat="0" applyFont="0" applyAlignment="0" applyProtection="0"/>
    <xf numFmtId="0" fontId="74" fillId="24" borderId="85" applyNumberFormat="0" applyFont="0" applyAlignment="0" applyProtection="0"/>
    <xf numFmtId="0" fontId="39" fillId="8" borderId="90" applyNumberFormat="0" applyAlignment="0" applyProtection="0"/>
    <xf numFmtId="0" fontId="39" fillId="8" borderId="86" applyNumberFormat="0" applyAlignment="0" applyProtection="0"/>
    <xf numFmtId="0" fontId="44" fillId="0" borderId="89" applyNumberFormat="0" applyFill="0" applyAlignment="0" applyProtection="0"/>
    <xf numFmtId="0" fontId="26" fillId="24" borderId="93" applyNumberFormat="0" applyFont="0" applyAlignment="0" applyProtection="0"/>
    <xf numFmtId="0" fontId="26" fillId="24" borderId="87" applyNumberFormat="0" applyFont="0" applyAlignment="0" applyProtection="0"/>
    <xf numFmtId="0" fontId="26" fillId="24" borderId="85" applyNumberFormat="0" applyFont="0" applyAlignment="0" applyProtection="0"/>
    <xf numFmtId="0" fontId="77" fillId="21" borderId="86" applyNumberFormat="0" applyAlignment="0" applyProtection="0"/>
    <xf numFmtId="0" fontId="26" fillId="24" borderId="91" applyNumberFormat="0" applyFont="0" applyAlignment="0" applyProtection="0"/>
    <xf numFmtId="0" fontId="25" fillId="24" borderId="85" applyNumberFormat="0" applyFont="0" applyAlignment="0" applyProtection="0"/>
    <xf numFmtId="0" fontId="25" fillId="24" borderId="93" applyNumberFormat="0" applyFont="0" applyAlignment="0" applyProtection="0"/>
    <xf numFmtId="0" fontId="75" fillId="8" borderId="86" applyNumberFormat="0" applyAlignment="0" applyProtection="0"/>
    <xf numFmtId="0" fontId="44" fillId="0" borderId="89" applyNumberFormat="0" applyFill="0" applyAlignment="0" applyProtection="0"/>
    <xf numFmtId="0" fontId="42" fillId="21" borderId="88" applyNumberFormat="0" applyAlignment="0" applyProtection="0"/>
    <xf numFmtId="0" fontId="104" fillId="0" borderId="89" applyNumberFormat="0" applyFill="0" applyAlignment="0" applyProtection="0"/>
    <xf numFmtId="0" fontId="26" fillId="24" borderId="87" applyNumberFormat="0" applyFont="0" applyAlignment="0" applyProtection="0"/>
    <xf numFmtId="0" fontId="103" fillId="21" borderId="88" applyNumberFormat="0" applyAlignment="0" applyProtection="0"/>
    <xf numFmtId="0" fontId="74" fillId="24" borderId="87" applyNumberFormat="0" applyFont="0" applyAlignment="0" applyProtection="0"/>
    <xf numFmtId="0" fontId="25" fillId="24" borderId="93" applyNumberFormat="0" applyFont="0" applyAlignment="0" applyProtection="0"/>
    <xf numFmtId="0" fontId="26" fillId="24" borderId="91" applyNumberFormat="0" applyFont="0" applyAlignment="0" applyProtection="0"/>
    <xf numFmtId="0" fontId="26" fillId="24" borderId="93" applyNumberFormat="0" applyFont="0" applyAlignment="0" applyProtection="0"/>
    <xf numFmtId="0" fontId="25" fillId="24" borderId="87" applyNumberFormat="0" applyFont="0" applyAlignment="0" applyProtection="0"/>
    <xf numFmtId="0" fontId="25" fillId="24" borderId="93" applyNumberFormat="0" applyFont="0" applyAlignment="0" applyProtection="0"/>
    <xf numFmtId="0" fontId="26" fillId="24" borderId="91" applyNumberFormat="0" applyFont="0" applyAlignment="0" applyProtection="0"/>
    <xf numFmtId="0" fontId="32" fillId="21" borderId="90" applyNumberFormat="0" applyAlignment="0" applyProtection="0"/>
    <xf numFmtId="0" fontId="25" fillId="24" borderId="91" applyNumberFormat="0" applyFont="0" applyAlignment="0" applyProtection="0"/>
    <xf numFmtId="0" fontId="74" fillId="24" borderId="93" applyNumberFormat="0" applyFont="0" applyAlignment="0" applyProtection="0"/>
    <xf numFmtId="0" fontId="26" fillId="24" borderId="93" applyNumberFormat="0" applyFont="0" applyAlignment="0" applyProtection="0"/>
    <xf numFmtId="0" fontId="39" fillId="8" borderId="92" applyNumberFormat="0" applyAlignment="0" applyProtection="0"/>
    <xf numFmtId="0" fontId="25" fillId="24" borderId="91" applyNumberFormat="0" applyFont="0" applyAlignment="0" applyProtection="0"/>
    <xf numFmtId="0" fontId="25" fillId="24" borderId="91" applyNumberFormat="0" applyFont="0" applyAlignment="0" applyProtection="0"/>
    <xf numFmtId="0" fontId="25" fillId="24" borderId="93" applyNumberFormat="0" applyFont="0" applyAlignment="0" applyProtection="0"/>
    <xf numFmtId="0" fontId="25" fillId="24" borderId="93" applyNumberFormat="0" applyFont="0" applyAlignment="0" applyProtection="0"/>
    <xf numFmtId="0" fontId="26" fillId="24" borderId="93" applyNumberFormat="0" applyFont="0" applyAlignment="0" applyProtection="0"/>
    <xf numFmtId="0" fontId="26" fillId="24" borderId="93" applyNumberFormat="0" applyFont="0" applyAlignment="0" applyProtection="0"/>
    <xf numFmtId="0" fontId="26" fillId="24" borderId="93" applyNumberFormat="0" applyFont="0" applyAlignment="0" applyProtection="0"/>
    <xf numFmtId="0" fontId="74" fillId="24" borderId="91" applyNumberFormat="0" applyFont="0" applyAlignment="0" applyProtection="0"/>
    <xf numFmtId="0" fontId="26" fillId="24" borderId="93" applyNumberFormat="0" applyFont="0" applyAlignment="0" applyProtection="0"/>
    <xf numFmtId="0" fontId="26" fillId="24" borderId="91" applyNumberFormat="0" applyFont="0" applyAlignment="0" applyProtection="0"/>
    <xf numFmtId="0" fontId="25" fillId="24" borderId="91" applyNumberFormat="0" applyFont="0" applyAlignment="0" applyProtection="0"/>
    <xf numFmtId="0" fontId="26" fillId="24" borderId="93" applyNumberFormat="0" applyFont="0" applyAlignment="0" applyProtection="0"/>
    <xf numFmtId="0" fontId="74" fillId="24" borderId="93" applyNumberFormat="0" applyFont="0" applyAlignment="0" applyProtection="0"/>
    <xf numFmtId="0" fontId="106" fillId="0" borderId="0"/>
    <xf numFmtId="0" fontId="25" fillId="24" borderId="93" applyNumberFormat="0" applyFont="0" applyAlignment="0" applyProtection="0"/>
    <xf numFmtId="0" fontId="25" fillId="0" borderId="0"/>
    <xf numFmtId="0" fontId="83" fillId="0" borderId="0" applyNumberForma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36" fillId="0" borderId="0"/>
  </cellStyleXfs>
  <cellXfs count="133">
    <xf numFmtId="0" fontId="0" fillId="0" borderId="0" xfId="0"/>
    <xf numFmtId="1" fontId="118" fillId="2" borderId="0" xfId="602" applyNumberFormat="1" applyFont="1" applyFill="1" applyAlignment="1">
      <alignment horizontal="center" vertical="center"/>
    </xf>
    <xf numFmtId="2" fontId="118" fillId="2" borderId="0" xfId="602" applyNumberFormat="1" applyFont="1" applyFill="1" applyAlignment="1">
      <alignment horizontal="right" vertical="center"/>
    </xf>
    <xf numFmtId="3" fontId="53" fillId="2" borderId="56" xfId="70" applyNumberFormat="1" applyFont="1" applyFill="1" applyBorder="1" applyAlignment="1">
      <alignment horizontal="center" vertical="center"/>
    </xf>
    <xf numFmtId="0" fontId="113" fillId="2" borderId="0" xfId="602" applyFont="1" applyFill="1"/>
    <xf numFmtId="0" fontId="113" fillId="2" borderId="0" xfId="602" applyFont="1" applyFill="1" applyAlignment="1">
      <alignment horizontal="left"/>
    </xf>
    <xf numFmtId="1" fontId="113" fillId="2" borderId="0" xfId="602" applyNumberFormat="1" applyFont="1" applyFill="1" applyAlignment="1">
      <alignment horizontal="center"/>
    </xf>
    <xf numFmtId="2" fontId="113" fillId="2" borderId="0" xfId="602" applyNumberFormat="1" applyFont="1" applyFill="1" applyAlignment="1">
      <alignment horizontal="right"/>
    </xf>
    <xf numFmtId="0" fontId="53" fillId="2" borderId="61" xfId="0" applyFont="1" applyFill="1" applyBorder="1" applyAlignment="1">
      <alignment horizontal="center" vertical="center" wrapText="1"/>
    </xf>
    <xf numFmtId="4" fontId="28" fillId="2" borderId="55" xfId="70" applyNumberFormat="1" applyFont="1" applyFill="1" applyBorder="1" applyAlignment="1">
      <alignment horizontal="center" vertical="center"/>
    </xf>
    <xf numFmtId="3" fontId="28" fillId="57" borderId="55" xfId="70" applyNumberFormat="1" applyFont="1" applyFill="1" applyBorder="1" applyAlignment="1">
      <alignment horizontal="center" vertical="center"/>
    </xf>
    <xf numFmtId="4" fontId="28" fillId="57" borderId="55" xfId="70" applyNumberFormat="1" applyFont="1" applyFill="1" applyBorder="1" applyAlignment="1">
      <alignment horizontal="center" vertical="center"/>
    </xf>
    <xf numFmtId="1" fontId="28" fillId="57" borderId="61" xfId="0" applyNumberFormat="1" applyFont="1" applyFill="1" applyBorder="1" applyAlignment="1">
      <alignment horizontal="left" vertical="center" wrapText="1"/>
    </xf>
    <xf numFmtId="1" fontId="28" fillId="56" borderId="61" xfId="0" applyNumberFormat="1" applyFont="1" applyFill="1" applyBorder="1" applyAlignment="1">
      <alignment horizontal="center" vertical="top" wrapText="1"/>
    </xf>
    <xf numFmtId="165" fontId="28" fillId="56" borderId="61" xfId="0" applyNumberFormat="1" applyFont="1" applyFill="1" applyBorder="1" applyAlignment="1">
      <alignment horizontal="left" vertical="top" wrapText="1"/>
    </xf>
    <xf numFmtId="1" fontId="53" fillId="2" borderId="61" xfId="0" applyNumberFormat="1" applyFont="1" applyFill="1" applyBorder="1" applyAlignment="1">
      <alignment horizontal="center" vertical="top" wrapText="1"/>
    </xf>
    <xf numFmtId="0" fontId="28" fillId="2" borderId="69" xfId="0" applyFont="1" applyFill="1" applyBorder="1" applyAlignment="1">
      <alignment horizontal="center" vertical="center" wrapText="1"/>
    </xf>
    <xf numFmtId="165" fontId="28" fillId="56" borderId="61" xfId="0" applyNumberFormat="1" applyFont="1" applyFill="1" applyBorder="1" applyAlignment="1">
      <alignment horizontal="center" vertical="top" wrapText="1"/>
    </xf>
    <xf numFmtId="165" fontId="28" fillId="2" borderId="61" xfId="0" quotePrefix="1" applyNumberFormat="1" applyFont="1" applyFill="1" applyBorder="1" applyAlignment="1">
      <alignment horizontal="center" vertical="top" wrapText="1"/>
    </xf>
    <xf numFmtId="167" fontId="53" fillId="2" borderId="61" xfId="70" applyNumberFormat="1" applyFont="1" applyFill="1" applyBorder="1" applyAlignment="1">
      <alignment horizontal="center" vertical="center"/>
    </xf>
    <xf numFmtId="1" fontId="28" fillId="2" borderId="61" xfId="0" applyNumberFormat="1" applyFont="1" applyFill="1" applyBorder="1" applyAlignment="1">
      <alignment horizontal="center" vertical="top" wrapText="1"/>
    </xf>
    <xf numFmtId="170" fontId="53" fillId="2" borderId="61" xfId="0" applyNumberFormat="1" applyFont="1" applyFill="1" applyBorder="1" applyAlignment="1">
      <alignment horizontal="center" vertical="center" wrapText="1"/>
    </xf>
    <xf numFmtId="0" fontId="28" fillId="2" borderId="61" xfId="0" quotePrefix="1" applyFont="1" applyFill="1" applyBorder="1" applyAlignment="1">
      <alignment horizontal="center" vertical="top"/>
    </xf>
    <xf numFmtId="167" fontId="28" fillId="56" borderId="61" xfId="69" applyNumberFormat="1" applyFont="1" applyFill="1" applyBorder="1" applyAlignment="1">
      <alignment horizontal="center" vertical="center"/>
    </xf>
    <xf numFmtId="170" fontId="28" fillId="56" borderId="61" xfId="69" applyNumberFormat="1" applyFont="1" applyFill="1" applyBorder="1" applyAlignment="1">
      <alignment horizontal="center" vertical="center"/>
    </xf>
    <xf numFmtId="170" fontId="53" fillId="2" borderId="61" xfId="112" applyNumberFormat="1" applyFont="1" applyFill="1" applyBorder="1" applyAlignment="1">
      <alignment horizontal="center" vertical="center"/>
    </xf>
    <xf numFmtId="1" fontId="28" fillId="2" borderId="61" xfId="0" quotePrefix="1" applyNumberFormat="1" applyFont="1" applyFill="1" applyBorder="1" applyAlignment="1">
      <alignment horizontal="center" vertical="top"/>
    </xf>
    <xf numFmtId="165" fontId="53" fillId="2" borderId="0" xfId="0" applyNumberFormat="1" applyFont="1" applyFill="1" applyAlignment="1">
      <alignment horizontal="center"/>
    </xf>
    <xf numFmtId="1" fontId="53" fillId="2" borderId="0" xfId="0" applyNumberFormat="1" applyFont="1" applyFill="1" applyAlignment="1">
      <alignment horizontal="center"/>
    </xf>
    <xf numFmtId="165" fontId="53" fillId="2" borderId="0" xfId="0" applyNumberFormat="1" applyFont="1" applyFill="1" applyAlignment="1">
      <alignment horizontal="left"/>
    </xf>
    <xf numFmtId="165" fontId="28" fillId="2" borderId="0" xfId="0" applyNumberFormat="1" applyFont="1" applyFill="1" applyAlignment="1">
      <alignment vertical="center"/>
    </xf>
    <xf numFmtId="1" fontId="28" fillId="2" borderId="0" xfId="0" applyNumberFormat="1" applyFont="1" applyFill="1" applyAlignment="1">
      <alignment horizontal="center"/>
    </xf>
    <xf numFmtId="165" fontId="28" fillId="2" borderId="0" xfId="0" applyNumberFormat="1" applyFont="1" applyFill="1" applyAlignment="1">
      <alignment horizontal="center"/>
    </xf>
    <xf numFmtId="1" fontId="28" fillId="2" borderId="94" xfId="0" applyNumberFormat="1" applyFont="1" applyFill="1" applyBorder="1" applyAlignment="1">
      <alignment horizontal="center" vertical="top" wrapText="1"/>
    </xf>
    <xf numFmtId="165" fontId="28" fillId="2" borderId="94" xfId="0" quotePrefix="1" applyNumberFormat="1" applyFont="1" applyFill="1" applyBorder="1" applyAlignment="1">
      <alignment horizontal="center" vertical="top" wrapText="1"/>
    </xf>
    <xf numFmtId="1" fontId="53" fillId="2" borderId="94" xfId="0" applyNumberFormat="1" applyFont="1" applyFill="1" applyBorder="1" applyAlignment="1">
      <alignment horizontal="center" vertical="top" wrapText="1"/>
    </xf>
    <xf numFmtId="170" fontId="53" fillId="2" borderId="94" xfId="0" applyNumberFormat="1" applyFont="1" applyFill="1" applyBorder="1" applyAlignment="1">
      <alignment horizontal="center" vertical="center" wrapText="1"/>
    </xf>
    <xf numFmtId="0" fontId="28" fillId="57" borderId="28" xfId="0" applyFont="1" applyFill="1" applyBorder="1" applyAlignment="1">
      <alignment horizontal="center" vertical="center" wrapText="1"/>
    </xf>
    <xf numFmtId="0" fontId="51" fillId="2" borderId="28" xfId="602" applyFont="1" applyFill="1" applyBorder="1" applyAlignment="1">
      <alignment horizontal="center" vertical="center" wrapText="1"/>
    </xf>
    <xf numFmtId="1" fontId="28" fillId="2" borderId="94" xfId="0" applyNumberFormat="1" applyFont="1" applyFill="1" applyBorder="1" applyAlignment="1">
      <alignment horizontal="center" vertical="center" wrapText="1"/>
    </xf>
    <xf numFmtId="167" fontId="28" fillId="2" borderId="0" xfId="0" applyNumberFormat="1" applyFont="1" applyFill="1" applyAlignment="1">
      <alignment vertical="center"/>
    </xf>
    <xf numFmtId="167" fontId="53" fillId="2" borderId="94" xfId="70" applyNumberFormat="1" applyFont="1" applyFill="1" applyBorder="1" applyAlignment="1">
      <alignment horizontal="center" vertical="center"/>
    </xf>
    <xf numFmtId="1" fontId="28" fillId="57" borderId="55" xfId="70" applyNumberFormat="1" applyFont="1" applyFill="1" applyBorder="1" applyAlignment="1">
      <alignment horizontal="left" vertical="center" wrapText="1"/>
    </xf>
    <xf numFmtId="1" fontId="28" fillId="2" borderId="55" xfId="70" applyNumberFormat="1" applyFont="1" applyFill="1" applyBorder="1" applyAlignment="1">
      <alignment horizontal="left" vertical="center" wrapText="1"/>
    </xf>
    <xf numFmtId="0" fontId="26" fillId="2" borderId="0" xfId="144" applyFont="1" applyFill="1"/>
    <xf numFmtId="0" fontId="116" fillId="2" borderId="0" xfId="144" applyFont="1" applyFill="1"/>
    <xf numFmtId="171" fontId="26" fillId="2" borderId="0" xfId="144" applyNumberFormat="1" applyFont="1" applyFill="1"/>
    <xf numFmtId="0" fontId="26" fillId="2" borderId="0" xfId="0" applyFont="1" applyFill="1"/>
    <xf numFmtId="0" fontId="53" fillId="2" borderId="10" xfId="0" applyFont="1" applyFill="1" applyBorder="1" applyAlignment="1">
      <alignment horizontal="center" vertical="center" wrapText="1"/>
    </xf>
    <xf numFmtId="1" fontId="28" fillId="2" borderId="61" xfId="0" applyNumberFormat="1" applyFont="1" applyFill="1" applyBorder="1" applyAlignment="1">
      <alignment horizontal="left" vertical="center" wrapText="1"/>
    </xf>
    <xf numFmtId="1" fontId="26" fillId="2" borderId="0" xfId="144" applyNumberFormat="1" applyFont="1" applyFill="1"/>
    <xf numFmtId="0" fontId="0" fillId="2" borderId="0" xfId="0" applyFill="1"/>
    <xf numFmtId="0" fontId="26" fillId="58" borderId="28" xfId="0" applyFont="1" applyFill="1" applyBorder="1" applyAlignment="1">
      <alignment horizontal="center" vertical="center"/>
    </xf>
    <xf numFmtId="0" fontId="26" fillId="58" borderId="28" xfId="0" applyFont="1" applyFill="1" applyBorder="1"/>
    <xf numFmtId="3" fontId="53" fillId="58" borderId="56" xfId="70" applyNumberFormat="1" applyFont="1" applyFill="1" applyBorder="1" applyAlignment="1">
      <alignment horizontal="center" vertical="center"/>
    </xf>
    <xf numFmtId="1" fontId="28" fillId="2" borderId="94" xfId="70" applyNumberFormat="1" applyFont="1" applyFill="1" applyBorder="1" applyAlignment="1">
      <alignment horizontal="left" vertical="center" wrapText="1"/>
    </xf>
    <xf numFmtId="1" fontId="28" fillId="58" borderId="94" xfId="0" quotePrefix="1" applyNumberFormat="1" applyFont="1" applyFill="1" applyBorder="1" applyAlignment="1">
      <alignment horizontal="center" vertical="top"/>
    </xf>
    <xf numFmtId="0" fontId="28" fillId="58" borderId="94" xfId="0" quotePrefix="1" applyFont="1" applyFill="1" applyBorder="1" applyAlignment="1">
      <alignment horizontal="center" vertical="top"/>
    </xf>
    <xf numFmtId="1" fontId="28" fillId="2" borderId="61" xfId="0" applyNumberFormat="1" applyFont="1" applyFill="1" applyBorder="1" applyAlignment="1">
      <alignment horizontal="center" vertical="center" wrapText="1"/>
    </xf>
    <xf numFmtId="0" fontId="28" fillId="2" borderId="68" xfId="0" applyFont="1" applyFill="1" applyBorder="1" applyAlignment="1">
      <alignment horizontal="center" vertical="center" wrapText="1"/>
    </xf>
    <xf numFmtId="167" fontId="53" fillId="2" borderId="94" xfId="322" applyNumberFormat="1" applyFont="1" applyFill="1" applyBorder="1" applyAlignment="1">
      <alignment horizontal="center" vertical="center"/>
    </xf>
    <xf numFmtId="170" fontId="53" fillId="2" borderId="94" xfId="322" applyNumberFormat="1" applyFont="1" applyFill="1" applyBorder="1" applyAlignment="1">
      <alignment horizontal="center" vertical="center"/>
    </xf>
    <xf numFmtId="1" fontId="53" fillId="2" borderId="94" xfId="0" applyNumberFormat="1" applyFont="1" applyFill="1" applyBorder="1" applyAlignment="1">
      <alignment horizontal="center" vertical="center" wrapText="1"/>
    </xf>
    <xf numFmtId="0" fontId="53" fillId="2" borderId="94" xfId="0" applyFont="1" applyFill="1" applyBorder="1" applyAlignment="1">
      <alignment vertical="center" wrapText="1"/>
    </xf>
    <xf numFmtId="165" fontId="53" fillId="2" borderId="94" xfId="0" applyNumberFormat="1" applyFont="1" applyFill="1" applyBorder="1" applyAlignment="1">
      <alignment horizontal="left" vertical="center" wrapText="1"/>
    </xf>
    <xf numFmtId="0" fontId="53" fillId="2" borderId="94" xfId="0" applyFont="1" applyFill="1" applyBorder="1" applyAlignment="1">
      <alignment horizontal="center" vertical="top" wrapText="1"/>
    </xf>
    <xf numFmtId="0" fontId="53" fillId="2" borderId="94" xfId="0" applyFont="1" applyFill="1" applyBorder="1" applyAlignment="1">
      <alignment horizontal="left" vertical="top" wrapText="1"/>
    </xf>
    <xf numFmtId="3" fontId="28" fillId="57" borderId="61" xfId="0" applyNumberFormat="1" applyFont="1" applyFill="1" applyBorder="1" applyAlignment="1">
      <alignment horizontal="center" vertical="center" wrapText="1"/>
    </xf>
    <xf numFmtId="3" fontId="28" fillId="2" borderId="6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51" fillId="2" borderId="99" xfId="0" applyFont="1" applyFill="1" applyBorder="1" applyAlignment="1">
      <alignment horizontal="left" vertical="top"/>
    </xf>
    <xf numFmtId="0" fontId="23" fillId="2" borderId="100" xfId="0" applyFont="1" applyFill="1" applyBorder="1" applyAlignment="1">
      <alignment horizontal="left" vertical="top"/>
    </xf>
    <xf numFmtId="0" fontId="23" fillId="2" borderId="100" xfId="0" applyFont="1" applyFill="1" applyBorder="1"/>
    <xf numFmtId="0" fontId="23" fillId="2" borderId="101" xfId="0" applyFont="1" applyFill="1" applyBorder="1"/>
    <xf numFmtId="0" fontId="117" fillId="2" borderId="98" xfId="0" applyFont="1" applyFill="1" applyBorder="1" applyAlignment="1">
      <alignment vertical="center" textRotation="90" wrapText="1"/>
    </xf>
    <xf numFmtId="0" fontId="117" fillId="2" borderId="103" xfId="0" applyFont="1" applyFill="1" applyBorder="1" applyAlignment="1">
      <alignment vertical="center" textRotation="90" wrapText="1"/>
    </xf>
    <xf numFmtId="1" fontId="135" fillId="57" borderId="102" xfId="0" applyNumberFormat="1" applyFont="1" applyFill="1" applyBorder="1" applyAlignment="1">
      <alignment horizontal="left" vertical="top" wrapText="1"/>
    </xf>
    <xf numFmtId="1" fontId="135" fillId="57" borderId="98" xfId="0" applyNumberFormat="1" applyFont="1" applyFill="1" applyBorder="1" applyAlignment="1">
      <alignment horizontal="left" vertical="top" wrapText="1"/>
    </xf>
    <xf numFmtId="1" fontId="135" fillId="57" borderId="98" xfId="0" applyNumberFormat="1" applyFont="1" applyFill="1" applyBorder="1" applyAlignment="1">
      <alignment vertical="center" wrapText="1"/>
    </xf>
    <xf numFmtId="167" fontId="51" fillId="57" borderId="98" xfId="0" applyNumberFormat="1" applyFont="1" applyFill="1" applyBorder="1" applyAlignment="1">
      <alignment horizontal="center" vertical="center" wrapText="1"/>
    </xf>
    <xf numFmtId="167" fontId="51" fillId="57" borderId="103" xfId="0" applyNumberFormat="1" applyFont="1" applyFill="1" applyBorder="1" applyAlignment="1">
      <alignment horizontal="center" vertical="center" wrapText="1"/>
    </xf>
    <xf numFmtId="1" fontId="135" fillId="2" borderId="102" xfId="0" applyNumberFormat="1" applyFont="1" applyFill="1" applyBorder="1" applyAlignment="1">
      <alignment horizontal="left" vertical="top" wrapText="1"/>
    </xf>
    <xf numFmtId="1" fontId="135" fillId="2" borderId="98" xfId="0" applyNumberFormat="1" applyFont="1" applyFill="1" applyBorder="1" applyAlignment="1">
      <alignment horizontal="left" vertical="top" wrapText="1"/>
    </xf>
    <xf numFmtId="1" fontId="135" fillId="2" borderId="98" xfId="0" applyNumberFormat="1" applyFont="1" applyFill="1" applyBorder="1" applyAlignment="1">
      <alignment vertical="center" wrapText="1"/>
    </xf>
    <xf numFmtId="167" fontId="51" fillId="2" borderId="98" xfId="0" applyNumberFormat="1" applyFont="1" applyFill="1" applyBorder="1" applyAlignment="1">
      <alignment horizontal="center" vertical="center" wrapText="1"/>
    </xf>
    <xf numFmtId="167" fontId="23" fillId="2" borderId="98" xfId="0" applyNumberFormat="1" applyFont="1" applyFill="1" applyBorder="1" applyAlignment="1">
      <alignment horizontal="center" vertical="center" wrapText="1"/>
    </xf>
    <xf numFmtId="167" fontId="23" fillId="2" borderId="103" xfId="0" applyNumberFormat="1" applyFont="1" applyFill="1" applyBorder="1" applyAlignment="1">
      <alignment horizontal="center" vertical="center" wrapText="1"/>
    </xf>
    <xf numFmtId="167" fontId="23" fillId="2" borderId="98" xfId="0" applyNumberFormat="1" applyFont="1" applyFill="1" applyBorder="1" applyAlignment="1">
      <alignment horizontal="center" vertical="center"/>
    </xf>
    <xf numFmtId="167" fontId="23" fillId="2" borderId="103" xfId="0" applyNumberFormat="1" applyFont="1" applyFill="1" applyBorder="1" applyAlignment="1">
      <alignment horizontal="center" vertical="center"/>
    </xf>
    <xf numFmtId="167" fontId="51" fillId="2" borderId="103" xfId="0" applyNumberFormat="1" applyFont="1" applyFill="1" applyBorder="1" applyAlignment="1">
      <alignment horizontal="center" vertical="center" wrapText="1"/>
    </xf>
    <xf numFmtId="0" fontId="51" fillId="57" borderId="98" xfId="0" applyFont="1" applyFill="1" applyBorder="1" applyAlignment="1">
      <alignment vertical="center" wrapText="1"/>
    </xf>
    <xf numFmtId="0" fontId="51" fillId="57" borderId="103" xfId="0" applyFont="1" applyFill="1" applyBorder="1" applyAlignment="1">
      <alignment vertical="center" wrapText="1"/>
    </xf>
    <xf numFmtId="0" fontId="51" fillId="2" borderId="98" xfId="0" applyFont="1" applyFill="1" applyBorder="1" applyAlignment="1">
      <alignment vertical="center" wrapText="1"/>
    </xf>
    <xf numFmtId="0" fontId="23" fillId="2" borderId="98" xfId="0" applyFont="1" applyFill="1" applyBorder="1" applyAlignment="1">
      <alignment vertical="center" wrapText="1"/>
    </xf>
    <xf numFmtId="0" fontId="23" fillId="2" borderId="98" xfId="0" applyFont="1" applyFill="1" applyBorder="1"/>
    <xf numFmtId="0" fontId="23" fillId="2" borderId="103" xfId="0" applyFont="1" applyFill="1" applyBorder="1"/>
    <xf numFmtId="1" fontId="135" fillId="2" borderId="104" xfId="0" applyNumberFormat="1" applyFont="1" applyFill="1" applyBorder="1" applyAlignment="1">
      <alignment horizontal="left" vertical="top" wrapText="1"/>
    </xf>
    <xf numFmtId="1" fontId="135" fillId="2" borderId="105" xfId="0" applyNumberFormat="1" applyFont="1" applyFill="1" applyBorder="1" applyAlignment="1">
      <alignment horizontal="left" vertical="top" wrapText="1"/>
    </xf>
    <xf numFmtId="1" fontId="135" fillId="2" borderId="105" xfId="0" applyNumberFormat="1" applyFont="1" applyFill="1" applyBorder="1" applyAlignment="1">
      <alignment vertical="center" wrapText="1"/>
    </xf>
    <xf numFmtId="0" fontId="51" fillId="2" borderId="105" xfId="0" applyFont="1" applyFill="1" applyBorder="1" applyAlignment="1">
      <alignment vertical="center" wrapText="1"/>
    </xf>
    <xf numFmtId="0" fontId="23" fillId="2" borderId="105" xfId="0" applyFont="1" applyFill="1" applyBorder="1"/>
    <xf numFmtId="0" fontId="23" fillId="2" borderId="106" xfId="0" applyFont="1" applyFill="1" applyBorder="1"/>
    <xf numFmtId="1" fontId="28" fillId="2" borderId="107" xfId="0" applyNumberFormat="1" applyFont="1" applyFill="1" applyBorder="1" applyAlignment="1">
      <alignment horizontal="center"/>
    </xf>
    <xf numFmtId="165" fontId="28" fillId="2" borderId="72" xfId="0" applyNumberFormat="1" applyFont="1" applyFill="1" applyBorder="1" applyAlignment="1">
      <alignment horizontal="center" vertical="center" wrapText="1"/>
    </xf>
    <xf numFmtId="165" fontId="28" fillId="2" borderId="73" xfId="0" applyNumberFormat="1" applyFont="1" applyFill="1" applyBorder="1" applyAlignment="1">
      <alignment horizontal="center" vertical="center" wrapText="1"/>
    </xf>
    <xf numFmtId="167" fontId="28" fillId="2" borderId="68" xfId="0" applyNumberFormat="1" applyFont="1" applyFill="1" applyBorder="1" applyAlignment="1">
      <alignment horizontal="center" vertical="center" wrapText="1"/>
    </xf>
    <xf numFmtId="167" fontId="28" fillId="2" borderId="72" xfId="0" applyNumberFormat="1" applyFont="1" applyFill="1" applyBorder="1" applyAlignment="1">
      <alignment horizontal="center" vertical="center" wrapText="1"/>
    </xf>
    <xf numFmtId="165" fontId="28" fillId="2" borderId="68" xfId="0" applyNumberFormat="1" applyFont="1" applyFill="1" applyBorder="1" applyAlignment="1">
      <alignment horizontal="center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72" xfId="0" applyFont="1" applyFill="1" applyBorder="1" applyAlignment="1">
      <alignment horizontal="center" vertical="center" wrapText="1"/>
    </xf>
    <xf numFmtId="1" fontId="28" fillId="2" borderId="66" xfId="0" applyNumberFormat="1" applyFont="1" applyFill="1" applyBorder="1" applyAlignment="1">
      <alignment horizontal="center" vertical="top" textRotation="90" wrapText="1"/>
    </xf>
    <xf numFmtId="1" fontId="28" fillId="2" borderId="70" xfId="0" applyNumberFormat="1" applyFont="1" applyFill="1" applyBorder="1" applyAlignment="1">
      <alignment horizontal="center" vertical="top" textRotation="90" wrapText="1"/>
    </xf>
    <xf numFmtId="0" fontId="28" fillId="2" borderId="67" xfId="0" applyFont="1" applyFill="1" applyBorder="1" applyAlignment="1">
      <alignment horizontal="center" vertical="top" textRotation="90" wrapText="1"/>
    </xf>
    <xf numFmtId="0" fontId="28" fillId="2" borderId="71" xfId="0" applyFont="1" applyFill="1" applyBorder="1" applyAlignment="1">
      <alignment horizontal="center" vertical="top" textRotation="90" wrapText="1"/>
    </xf>
    <xf numFmtId="167" fontId="28" fillId="2" borderId="96" xfId="0" applyNumberFormat="1" applyFont="1" applyFill="1" applyBorder="1" applyAlignment="1">
      <alignment horizontal="center" vertical="center" wrapText="1"/>
    </xf>
    <xf numFmtId="167" fontId="28" fillId="2" borderId="97" xfId="0" applyNumberFormat="1" applyFont="1" applyFill="1" applyBorder="1" applyAlignment="1">
      <alignment horizontal="center" vertical="center" wrapText="1"/>
    </xf>
    <xf numFmtId="0" fontId="118" fillId="2" borderId="0" xfId="602" applyFont="1" applyFill="1" applyAlignment="1">
      <alignment horizontal="left" vertical="center"/>
    </xf>
    <xf numFmtId="0" fontId="51" fillId="2" borderId="28" xfId="602" applyFont="1" applyFill="1" applyBorder="1" applyAlignment="1">
      <alignment horizontal="center" vertical="center" wrapText="1"/>
    </xf>
    <xf numFmtId="0" fontId="51" fillId="2" borderId="28" xfId="602" applyFont="1" applyFill="1" applyBorder="1" applyAlignment="1">
      <alignment horizontal="left" vertical="center" wrapText="1"/>
    </xf>
    <xf numFmtId="0" fontId="119" fillId="2" borderId="28" xfId="329" applyFont="1" applyFill="1" applyBorder="1" applyAlignment="1">
      <alignment horizontal="center" vertical="center" wrapText="1"/>
    </xf>
    <xf numFmtId="0" fontId="51" fillId="2" borderId="95" xfId="602" applyFont="1" applyFill="1" applyBorder="1" applyAlignment="1">
      <alignment horizontal="center" vertical="center" wrapText="1"/>
    </xf>
    <xf numFmtId="0" fontId="51" fillId="2" borderId="10" xfId="602" applyFont="1" applyFill="1" applyBorder="1" applyAlignment="1">
      <alignment horizontal="center" vertical="center" wrapText="1"/>
    </xf>
    <xf numFmtId="0" fontId="53" fillId="2" borderId="64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63" xfId="0" applyFont="1" applyFill="1" applyBorder="1" applyAlignment="1">
      <alignment horizontal="left" vertical="center" wrapText="1"/>
    </xf>
    <xf numFmtId="0" fontId="53" fillId="2" borderId="65" xfId="0" applyFont="1" applyFill="1" applyBorder="1" applyAlignment="1">
      <alignment horizontal="left" vertical="center" wrapText="1"/>
    </xf>
    <xf numFmtId="0" fontId="53" fillId="2" borderId="62" xfId="0" applyFont="1" applyFill="1" applyBorder="1" applyAlignment="1">
      <alignment horizontal="left" vertical="center" wrapText="1"/>
    </xf>
    <xf numFmtId="0" fontId="53" fillId="2" borderId="63" xfId="0" applyFont="1" applyFill="1" applyBorder="1" applyAlignment="1">
      <alignment horizontal="center" vertical="center" wrapText="1"/>
    </xf>
    <xf numFmtId="0" fontId="53" fillId="2" borderId="62" xfId="0" applyFont="1" applyFill="1" applyBorder="1" applyAlignment="1">
      <alignment horizontal="center" vertical="center" wrapText="1"/>
    </xf>
    <xf numFmtId="0" fontId="23" fillId="2" borderId="98" xfId="0" applyFont="1" applyFill="1" applyBorder="1" applyAlignment="1">
      <alignment horizontal="center" vertical="center" wrapText="1"/>
    </xf>
    <xf numFmtId="0" fontId="23" fillId="2" borderId="103" xfId="0" applyFont="1" applyFill="1" applyBorder="1" applyAlignment="1">
      <alignment horizontal="center" vertical="center" wrapText="1"/>
    </xf>
    <xf numFmtId="0" fontId="23" fillId="2" borderId="102" xfId="0" applyFont="1" applyFill="1" applyBorder="1" applyAlignment="1">
      <alignment horizontal="left" vertical="top" wrapText="1"/>
    </xf>
    <xf numFmtId="0" fontId="23" fillId="2" borderId="98" xfId="0" applyFont="1" applyFill="1" applyBorder="1" applyAlignment="1">
      <alignment horizontal="left" vertical="top" wrapText="1"/>
    </xf>
  </cellXfs>
  <cellStyles count="1659">
    <cellStyle name="_artabyuje" xfId="114"/>
    <cellStyle name="20% - Accent1" xfId="704" builtinId="30" customBuiltin="1"/>
    <cellStyle name="20% - Accent1 2" xfId="10"/>
    <cellStyle name="20% - Accent1 2 2" xfId="185"/>
    <cellStyle name="20% - Accent1 2 3" xfId="262"/>
    <cellStyle name="20% - Accent1 2 4" xfId="737"/>
    <cellStyle name="20% - Accent1 3" xfId="89"/>
    <cellStyle name="20% - Accent2" xfId="708" builtinId="34" customBuiltin="1"/>
    <cellStyle name="20% - Accent2 2" xfId="11"/>
    <cellStyle name="20% - Accent2 2 2" xfId="186"/>
    <cellStyle name="20% - Accent2 2 3" xfId="266"/>
    <cellStyle name="20% - Accent2 2 4" xfId="739"/>
    <cellStyle name="20% - Accent2 3" xfId="93"/>
    <cellStyle name="20% - Accent3" xfId="712" builtinId="38" customBuiltin="1"/>
    <cellStyle name="20% - Accent3 2" xfId="12"/>
    <cellStyle name="20% - Accent3 2 2" xfId="187"/>
    <cellStyle name="20% - Accent3 2 3" xfId="270"/>
    <cellStyle name="20% - Accent3 2 4" xfId="741"/>
    <cellStyle name="20% - Accent3 3" xfId="97"/>
    <cellStyle name="20% - Accent4" xfId="716" builtinId="42" customBuiltin="1"/>
    <cellStyle name="20% - Accent4 2" xfId="13"/>
    <cellStyle name="20% - Accent4 2 2" xfId="188"/>
    <cellStyle name="20% - Accent4 2 3" xfId="274"/>
    <cellStyle name="20% - Accent4 2 4" xfId="743"/>
    <cellStyle name="20% - Accent4 3" xfId="101"/>
    <cellStyle name="20% - Accent5" xfId="720" builtinId="46" customBuiltin="1"/>
    <cellStyle name="20% - Accent5 2" xfId="14"/>
    <cellStyle name="20% - Accent5 2 2" xfId="189"/>
    <cellStyle name="20% - Accent5 2 3" xfId="278"/>
    <cellStyle name="20% - Accent5 2 4" xfId="745"/>
    <cellStyle name="20% - Accent5 3" xfId="105"/>
    <cellStyle name="20% - Accent6" xfId="724" builtinId="50" customBuiltin="1"/>
    <cellStyle name="20% - Accent6 2" xfId="15"/>
    <cellStyle name="20% - Accent6 2 2" xfId="190"/>
    <cellStyle name="20% - Accent6 2 3" xfId="282"/>
    <cellStyle name="20% - Accent6 2 4" xfId="747"/>
    <cellStyle name="20% - Accent6 3" xfId="109"/>
    <cellStyle name="20% - Акцент1" xfId="115"/>
    <cellStyle name="20% — акцент1 2" xfId="753"/>
    <cellStyle name="20% - Акцент2" xfId="116"/>
    <cellStyle name="20% — акцент2 2" xfId="755"/>
    <cellStyle name="20% - Акцент3" xfId="117"/>
    <cellStyle name="20% — акцент3 2" xfId="757"/>
    <cellStyle name="20% - Акцент4" xfId="118"/>
    <cellStyle name="20% — акцент4 2" xfId="759"/>
    <cellStyle name="20% - Акцент5" xfId="119"/>
    <cellStyle name="20% — акцент5 2" xfId="761"/>
    <cellStyle name="20% - Акцент6" xfId="120"/>
    <cellStyle name="20% — акцент6 2" xfId="763"/>
    <cellStyle name="40% - Accent1" xfId="705" builtinId="31" customBuiltin="1"/>
    <cellStyle name="40% - Accent1 2" xfId="16"/>
    <cellStyle name="40% - Accent1 2 2" xfId="191"/>
    <cellStyle name="40% - Accent1 2 3" xfId="263"/>
    <cellStyle name="40% - Accent1 2 4" xfId="738"/>
    <cellStyle name="40% - Accent1 3" xfId="90"/>
    <cellStyle name="40% - Accent2" xfId="709" builtinId="35" customBuiltin="1"/>
    <cellStyle name="40% - Accent2 2" xfId="17"/>
    <cellStyle name="40% - Accent2 2 2" xfId="192"/>
    <cellStyle name="40% - Accent2 2 3" xfId="267"/>
    <cellStyle name="40% - Accent2 2 4" xfId="740"/>
    <cellStyle name="40% - Accent2 3" xfId="94"/>
    <cellStyle name="40% - Accent3" xfId="713" builtinId="39" customBuiltin="1"/>
    <cellStyle name="40% - Accent3 2" xfId="18"/>
    <cellStyle name="40% - Accent3 2 2" xfId="193"/>
    <cellStyle name="40% - Accent3 2 3" xfId="271"/>
    <cellStyle name="40% - Accent3 2 4" xfId="742"/>
    <cellStyle name="40% - Accent3 3" xfId="98"/>
    <cellStyle name="40% - Accent4" xfId="717" builtinId="43" customBuiltin="1"/>
    <cellStyle name="40% - Accent4 2" xfId="19"/>
    <cellStyle name="40% - Accent4 2 2" xfId="194"/>
    <cellStyle name="40% - Accent4 2 3" xfId="275"/>
    <cellStyle name="40% - Accent4 2 4" xfId="744"/>
    <cellStyle name="40% - Accent4 3" xfId="102"/>
    <cellStyle name="40% - Accent5" xfId="721" builtinId="47" customBuiltin="1"/>
    <cellStyle name="40% - Accent5 2" xfId="20"/>
    <cellStyle name="40% - Accent5 2 2" xfId="195"/>
    <cellStyle name="40% - Accent5 2 3" xfId="279"/>
    <cellStyle name="40% - Accent5 2 4" xfId="746"/>
    <cellStyle name="40% - Accent5 3" xfId="106"/>
    <cellStyle name="40% - Accent6" xfId="725" builtinId="51" customBuiltin="1"/>
    <cellStyle name="40% - Accent6 2" xfId="21"/>
    <cellStyle name="40% - Accent6 2 2" xfId="196"/>
    <cellStyle name="40% - Accent6 2 3" xfId="283"/>
    <cellStyle name="40% - Accent6 2 4" xfId="748"/>
    <cellStyle name="40% - Accent6 3" xfId="110"/>
    <cellStyle name="40% - Акцент1" xfId="121"/>
    <cellStyle name="40% — акцент1 2" xfId="754"/>
    <cellStyle name="40% - Акцент2" xfId="122"/>
    <cellStyle name="40% — акцент2 2" xfId="756"/>
    <cellStyle name="40% - Акцент3" xfId="123"/>
    <cellStyle name="40% — акцент3 2" xfId="758"/>
    <cellStyle name="40% - Акцент4" xfId="124"/>
    <cellStyle name="40% — акцент4 2" xfId="760"/>
    <cellStyle name="40% - Акцент5" xfId="125"/>
    <cellStyle name="40% — акцент5 2" xfId="762"/>
    <cellStyle name="40% - Акцент6" xfId="126"/>
    <cellStyle name="40% — акцент6 2" xfId="764"/>
    <cellStyle name="60% - Accent1" xfId="706" builtinId="32" customBuiltin="1"/>
    <cellStyle name="60% - Accent1 2" xfId="22"/>
    <cellStyle name="60% - Accent1 2 2" xfId="197"/>
    <cellStyle name="60% - Accent1 2 3" xfId="264"/>
    <cellStyle name="60% - Accent1 3" xfId="91"/>
    <cellStyle name="60% - Accent2" xfId="710" builtinId="36" customBuiltin="1"/>
    <cellStyle name="60% - Accent2 2" xfId="23"/>
    <cellStyle name="60% - Accent2 2 2" xfId="198"/>
    <cellStyle name="60% - Accent2 2 3" xfId="268"/>
    <cellStyle name="60% - Accent2 3" xfId="95"/>
    <cellStyle name="60% - Accent3" xfId="714" builtinId="40" customBuiltin="1"/>
    <cellStyle name="60% - Accent3 2" xfId="24"/>
    <cellStyle name="60% - Accent3 2 2" xfId="199"/>
    <cellStyle name="60% - Accent3 2 3" xfId="272"/>
    <cellStyle name="60% - Accent3 3" xfId="99"/>
    <cellStyle name="60% - Accent4" xfId="718" builtinId="44" customBuiltin="1"/>
    <cellStyle name="60% - Accent4 2" xfId="25"/>
    <cellStyle name="60% - Accent4 2 2" xfId="200"/>
    <cellStyle name="60% - Accent4 2 3" xfId="276"/>
    <cellStyle name="60% - Accent4 3" xfId="103"/>
    <cellStyle name="60% - Accent5" xfId="722" builtinId="48" customBuiltin="1"/>
    <cellStyle name="60% - Accent5 2" xfId="26"/>
    <cellStyle name="60% - Accent5 2 2" xfId="201"/>
    <cellStyle name="60% - Accent5 2 3" xfId="280"/>
    <cellStyle name="60% - Accent5 3" xfId="107"/>
    <cellStyle name="60% - Accent6" xfId="726" builtinId="52" customBuiltin="1"/>
    <cellStyle name="60% - Accent6 2" xfId="27"/>
    <cellStyle name="60% - Accent6 2 2" xfId="202"/>
    <cellStyle name="60% - Accent6 2 3" xfId="284"/>
    <cellStyle name="60% - Accent6 3" xfId="111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" xfId="703" builtinId="29" customBuiltin="1"/>
    <cellStyle name="Accent1 2" xfId="28"/>
    <cellStyle name="Accent1 2 2" xfId="203"/>
    <cellStyle name="Accent1 2 3" xfId="261"/>
    <cellStyle name="Accent1 3" xfId="88"/>
    <cellStyle name="Accent2" xfId="707" builtinId="33" customBuiltin="1"/>
    <cellStyle name="Accent2 2" xfId="29"/>
    <cellStyle name="Accent2 2 2" xfId="204"/>
    <cellStyle name="Accent2 2 3" xfId="265"/>
    <cellStyle name="Accent2 3" xfId="92"/>
    <cellStyle name="Accent3" xfId="711" builtinId="37" customBuiltin="1"/>
    <cellStyle name="Accent3 2" xfId="30"/>
    <cellStyle name="Accent3 2 2" xfId="205"/>
    <cellStyle name="Accent3 2 3" xfId="269"/>
    <cellStyle name="Accent3 3" xfId="96"/>
    <cellStyle name="Accent4" xfId="715" builtinId="41" customBuiltin="1"/>
    <cellStyle name="Accent4 2" xfId="31"/>
    <cellStyle name="Accent4 2 2" xfId="206"/>
    <cellStyle name="Accent4 2 3" xfId="273"/>
    <cellStyle name="Accent4 3" xfId="100"/>
    <cellStyle name="Accent5" xfId="719" builtinId="45" customBuiltin="1"/>
    <cellStyle name="Accent5 2" xfId="32"/>
    <cellStyle name="Accent5 2 2" xfId="207"/>
    <cellStyle name="Accent5 2 3" xfId="277"/>
    <cellStyle name="Accent5 3" xfId="104"/>
    <cellStyle name="Accent6" xfId="723" builtinId="49" customBuiltin="1"/>
    <cellStyle name="Accent6 2" xfId="33"/>
    <cellStyle name="Accent6 2 2" xfId="208"/>
    <cellStyle name="Accent6 2 3" xfId="281"/>
    <cellStyle name="Accent6 3" xfId="108"/>
    <cellStyle name="Bad" xfId="693" builtinId="27" customBuiltin="1"/>
    <cellStyle name="Bad 2" xfId="34"/>
    <cellStyle name="Bad 2 2" xfId="209"/>
    <cellStyle name="Bad 2 3" xfId="250"/>
    <cellStyle name="Bad 3" xfId="77"/>
    <cellStyle name="Calculation" xfId="697" builtinId="22" customBuiltin="1"/>
    <cellStyle name="Calculation 2" xfId="35"/>
    <cellStyle name="Calculation 2 10" xfId="361"/>
    <cellStyle name="Calculation 2 10 2" xfId="495"/>
    <cellStyle name="Calculation 2 10 2 2" xfId="1126"/>
    <cellStyle name="Calculation 2 10 2 3" xfId="1420"/>
    <cellStyle name="Calculation 2 10 2 4" xfId="955"/>
    <cellStyle name="Calculation 2 10 2 5" xfId="1377"/>
    <cellStyle name="Calculation 2 10 3" xfId="998"/>
    <cellStyle name="Calculation 2 10 4" xfId="1332"/>
    <cellStyle name="Calculation 2 10 5" xfId="1491"/>
    <cellStyle name="Calculation 2 10 6" xfId="1444"/>
    <cellStyle name="Calculation 2 11" xfId="366"/>
    <cellStyle name="Calculation 2 11 2" xfId="498"/>
    <cellStyle name="Calculation 2 11 2 2" xfId="1129"/>
    <cellStyle name="Calculation 2 11 2 3" xfId="1422"/>
    <cellStyle name="Calculation 2 11 2 4" xfId="957"/>
    <cellStyle name="Calculation 2 11 2 5" xfId="985"/>
    <cellStyle name="Calculation 2 11 3" xfId="1003"/>
    <cellStyle name="Calculation 2 11 4" xfId="1336"/>
    <cellStyle name="Calculation 2 11 5" xfId="1348"/>
    <cellStyle name="Calculation 2 11 6" xfId="1521"/>
    <cellStyle name="Calculation 2 12" xfId="386"/>
    <cellStyle name="Calculation 2 12 2" xfId="517"/>
    <cellStyle name="Calculation 2 12 2 2" xfId="1148"/>
    <cellStyle name="Calculation 2 12 2 3" xfId="1439"/>
    <cellStyle name="Calculation 2 12 2 4" xfId="871"/>
    <cellStyle name="Calculation 2 12 2 5" xfId="1365"/>
    <cellStyle name="Calculation 2 12 3" xfId="1023"/>
    <cellStyle name="Calculation 2 12 4" xfId="1354"/>
    <cellStyle name="Calculation 2 12 5" xfId="1502"/>
    <cellStyle name="Calculation 2 12 6" xfId="1584"/>
    <cellStyle name="Calculation 2 13" xfId="381"/>
    <cellStyle name="Calculation 2 13 2" xfId="1018"/>
    <cellStyle name="Calculation 2 13 3" xfId="1349"/>
    <cellStyle name="Calculation 2 13 4" xfId="941"/>
    <cellStyle name="Calculation 2 13 5" xfId="1326"/>
    <cellStyle name="Calculation 2 14" xfId="604"/>
    <cellStyle name="Calculation 2 14 2" xfId="1235"/>
    <cellStyle name="Calculation 2 14 3" xfId="1488"/>
    <cellStyle name="Calculation 2 14 4" xfId="1547"/>
    <cellStyle name="Calculation 2 14 5" xfId="799"/>
    <cellStyle name="Calculation 2 15" xfId="618"/>
    <cellStyle name="Calculation 2 15 2" xfId="1248"/>
    <cellStyle name="Calculation 2 15 3" xfId="1497"/>
    <cellStyle name="Calculation 2 15 4" xfId="1554"/>
    <cellStyle name="Calculation 2 15 5" xfId="1557"/>
    <cellStyle name="Calculation 2 16" xfId="935"/>
    <cellStyle name="Calculation 2 17" xfId="1357"/>
    <cellStyle name="Calculation 2 18" xfId="965"/>
    <cellStyle name="Calculation 2 19" xfId="1522"/>
    <cellStyle name="Calculation 2 2" xfId="210"/>
    <cellStyle name="Calculation 2 2 2" xfId="465"/>
    <cellStyle name="Calculation 2 2 2 2" xfId="1098"/>
    <cellStyle name="Calculation 2 2 2 3" xfId="1402"/>
    <cellStyle name="Calculation 2 2 2 4" xfId="835"/>
    <cellStyle name="Calculation 2 2 2 5" xfId="1461"/>
    <cellStyle name="Calculation 2 2 3" xfId="900"/>
    <cellStyle name="Calculation 2 2 4" xfId="932"/>
    <cellStyle name="Calculation 2 2 5" xfId="960"/>
    <cellStyle name="Calculation 2 2 6" xfId="1485"/>
    <cellStyle name="Calculation 2 20" xfId="1634"/>
    <cellStyle name="Calculation 2 21" xfId="1602"/>
    <cellStyle name="Calculation 2 3" xfId="254"/>
    <cellStyle name="Calculation 2 4" xfId="318"/>
    <cellStyle name="Calculation 2 4 2" xfId="480"/>
    <cellStyle name="Calculation 2 4 2 2" xfId="1111"/>
    <cellStyle name="Calculation 2 4 2 3" xfId="1411"/>
    <cellStyle name="Calculation 2 4 2 4" xfId="802"/>
    <cellStyle name="Calculation 2 4 2 5" xfId="1543"/>
    <cellStyle name="Calculation 2 4 3" xfId="966"/>
    <cellStyle name="Calculation 2 4 4" xfId="942"/>
    <cellStyle name="Calculation 2 4 5" xfId="1073"/>
    <cellStyle name="Calculation 2 4 6" xfId="927"/>
    <cellStyle name="Calculation 2 5" xfId="368"/>
    <cellStyle name="Calculation 2 5 2" xfId="500"/>
    <cellStyle name="Calculation 2 5 2 2" xfId="1131"/>
    <cellStyle name="Calculation 2 5 2 3" xfId="1424"/>
    <cellStyle name="Calculation 2 5 2 4" xfId="791"/>
    <cellStyle name="Calculation 2 5 2 5" xfId="1443"/>
    <cellStyle name="Calculation 2 5 3" xfId="1005"/>
    <cellStyle name="Calculation 2 5 4" xfId="1338"/>
    <cellStyle name="Calculation 2 5 5" xfId="939"/>
    <cellStyle name="Calculation 2 5 6" xfId="1523"/>
    <cellStyle name="Calculation 2 6" xfId="384"/>
    <cellStyle name="Calculation 2 6 2" xfId="515"/>
    <cellStyle name="Calculation 2 6 2 2" xfId="1146"/>
    <cellStyle name="Calculation 2 6 2 3" xfId="1437"/>
    <cellStyle name="Calculation 2 6 2 4" xfId="894"/>
    <cellStyle name="Calculation 2 6 2 5" xfId="1237"/>
    <cellStyle name="Calculation 2 6 3" xfId="1021"/>
    <cellStyle name="Calculation 2 6 4" xfId="1352"/>
    <cellStyle name="Calculation 2 6 5" xfId="884"/>
    <cellStyle name="Calculation 2 6 6" xfId="831"/>
    <cellStyle name="Calculation 2 7" xfId="383"/>
    <cellStyle name="Calculation 2 7 2" xfId="514"/>
    <cellStyle name="Calculation 2 7 2 2" xfId="1145"/>
    <cellStyle name="Calculation 2 7 2 3" xfId="1436"/>
    <cellStyle name="Calculation 2 7 2 4" xfId="911"/>
    <cellStyle name="Calculation 2 7 2 5" xfId="1386"/>
    <cellStyle name="Calculation 2 7 3" xfId="1020"/>
    <cellStyle name="Calculation 2 7 4" xfId="1351"/>
    <cellStyle name="Calculation 2 7 5" xfId="1400"/>
    <cellStyle name="Calculation 2 7 6" xfId="846"/>
    <cellStyle name="Calculation 2 8" xfId="396"/>
    <cellStyle name="Calculation 2 8 2" xfId="527"/>
    <cellStyle name="Calculation 2 8 2 2" xfId="1158"/>
    <cellStyle name="Calculation 2 8 2 3" xfId="1445"/>
    <cellStyle name="Calculation 2 8 2 4" xfId="979"/>
    <cellStyle name="Calculation 2 8 2 5" xfId="858"/>
    <cellStyle name="Calculation 2 8 3" xfId="1033"/>
    <cellStyle name="Calculation 2 8 4" xfId="1360"/>
    <cellStyle name="Calculation 2 8 5" xfId="818"/>
    <cellStyle name="Calculation 2 8 6" xfId="1587"/>
    <cellStyle name="Calculation 2 9" xfId="398"/>
    <cellStyle name="Calculation 2 9 2" xfId="529"/>
    <cellStyle name="Calculation 2 9 2 2" xfId="1160"/>
    <cellStyle name="Calculation 2 9 2 3" xfId="1447"/>
    <cellStyle name="Calculation 2 9 2 4" xfId="783"/>
    <cellStyle name="Calculation 2 9 2 5" xfId="1473"/>
    <cellStyle name="Calculation 2 9 3" xfId="1035"/>
    <cellStyle name="Calculation 2 9 4" xfId="1362"/>
    <cellStyle name="Calculation 2 9 5" xfId="797"/>
    <cellStyle name="Calculation 2 9 6" xfId="1476"/>
    <cellStyle name="Calculation 3" xfId="81"/>
    <cellStyle name="Check Cell" xfId="699" builtinId="23" customBuiltin="1"/>
    <cellStyle name="Check Cell 2" xfId="36"/>
    <cellStyle name="Check Cell 2 2" xfId="211"/>
    <cellStyle name="Check Cell 2 3" xfId="256"/>
    <cellStyle name="Check Cell 3" xfId="83"/>
    <cellStyle name="Comma 10" xfId="285"/>
    <cellStyle name="Comma 11" xfId="319"/>
    <cellStyle name="Comma 11 2" xfId="481"/>
    <cellStyle name="Comma 11 2 2" xfId="1112"/>
    <cellStyle name="Comma 11 3" xfId="582"/>
    <cellStyle name="Comma 11 3 2" xfId="1213"/>
    <cellStyle name="Comma 11 4" xfId="967"/>
    <cellStyle name="Comma 12" xfId="355"/>
    <cellStyle name="Comma 12 2" xfId="490"/>
    <cellStyle name="Comma 12 2 2" xfId="1121"/>
    <cellStyle name="Comma 12 3" xfId="587"/>
    <cellStyle name="Comma 12 3 2" xfId="1218"/>
    <cellStyle name="Comma 12 4" xfId="992"/>
    <cellStyle name="Comma 13" xfId="415"/>
    <cellStyle name="Comma 13 2" xfId="1052"/>
    <cellStyle name="Comma 14" xfId="599"/>
    <cellStyle name="Comma 14 2" xfId="1230"/>
    <cellStyle name="Comma 15" xfId="642"/>
    <cellStyle name="Comma 15 2" xfId="1271"/>
    <cellStyle name="Comma 16" xfId="644"/>
    <cellStyle name="Comma 16 2" xfId="1273"/>
    <cellStyle name="Comma 17" xfId="646"/>
    <cellStyle name="Comma 17 2" xfId="1275"/>
    <cellStyle name="Comma 18" xfId="680"/>
    <cellStyle name="Comma 18 2" xfId="1309"/>
    <cellStyle name="Comma 19" xfId="730"/>
    <cellStyle name="Comma 2" xfId="8"/>
    <cellStyle name="Comma 2 10" xfId="617"/>
    <cellStyle name="Comma 2 10 2" xfId="1247"/>
    <cellStyle name="Comma 2 11" xfId="729"/>
    <cellStyle name="Comma 2 12" xfId="776"/>
    <cellStyle name="Comma 2 2" xfId="38"/>
    <cellStyle name="Comma 2 2 2" xfId="133"/>
    <cellStyle name="Comma 2 2 2 2" xfId="320"/>
    <cellStyle name="Comma 2 2 2 3" xfId="769"/>
    <cellStyle name="Comma 2 2 3" xfId="321"/>
    <cellStyle name="Comma 2 3" xfId="37"/>
    <cellStyle name="Comma 2 3 2" xfId="212"/>
    <cellStyle name="Comma 2 3 2 2" xfId="322"/>
    <cellStyle name="Comma 2 3 3" xfId="286"/>
    <cellStyle name="Comma 2 3 4" xfId="605"/>
    <cellStyle name="Comma 2 4" xfId="134"/>
    <cellStyle name="Comma 2 4 2" xfId="287"/>
    <cellStyle name="Comma 2 5" xfId="135"/>
    <cellStyle name="Comma 2 6" xfId="360"/>
    <cellStyle name="Comma 2 6 2" xfId="494"/>
    <cellStyle name="Comma 2 6 2 2" xfId="1125"/>
    <cellStyle name="Comma 2 6 3" xfId="589"/>
    <cellStyle name="Comma 2 6 3 2" xfId="1220"/>
    <cellStyle name="Comma 2 6 4" xfId="997"/>
    <cellStyle name="Comma 2 7" xfId="439"/>
    <cellStyle name="Comma 2 7 2" xfId="565"/>
    <cellStyle name="Comma 2 7 2 2" xfId="1196"/>
    <cellStyle name="Comma 2 7 3" xfId="1075"/>
    <cellStyle name="Comma 2 8" xfId="418"/>
    <cellStyle name="Comma 2 8 2" xfId="1054"/>
    <cellStyle name="Comma 2 9" xfId="545"/>
    <cellStyle name="Comma 2 9 2" xfId="1176"/>
    <cellStyle name="Comma 20" xfId="1657"/>
    <cellStyle name="Comma 3" xfId="39"/>
    <cellStyle name="Comma 3 10" xfId="619"/>
    <cellStyle name="Comma 3 10 2" xfId="1249"/>
    <cellStyle name="Comma 3 11" xfId="734"/>
    <cellStyle name="Comma 3 12" xfId="793"/>
    <cellStyle name="Comma 3 2" xfId="136"/>
    <cellStyle name="Comma 3 2 2" xfId="323"/>
    <cellStyle name="Comma 3 2 2 2" xfId="771"/>
    <cellStyle name="Comma 3 2 3" xfId="324"/>
    <cellStyle name="Comma 3 2 3 2" xfId="482"/>
    <cellStyle name="Comma 3 2 3 2 2" xfId="1113"/>
    <cellStyle name="Comma 3 2 3 3" xfId="583"/>
    <cellStyle name="Comma 3 2 3 3 2" xfId="1214"/>
    <cellStyle name="Comma 3 2 3 4" xfId="971"/>
    <cellStyle name="Comma 3 2 4" xfId="751"/>
    <cellStyle name="Comma 3 3" xfId="137"/>
    <cellStyle name="Comma 3 3 2" xfId="289"/>
    <cellStyle name="Comma 3 3 3" xfId="767"/>
    <cellStyle name="Comma 3 4" xfId="288"/>
    <cellStyle name="Comma 3 4 2" xfId="325"/>
    <cellStyle name="Comma 3 5" xfId="370"/>
    <cellStyle name="Comma 3 5 2" xfId="502"/>
    <cellStyle name="Comma 3 5 2 2" xfId="1133"/>
    <cellStyle name="Comma 3 5 3" xfId="590"/>
    <cellStyle name="Comma 3 5 3 2" xfId="1221"/>
    <cellStyle name="Comma 3 5 4" xfId="1007"/>
    <cellStyle name="Comma 3 6" xfId="441"/>
    <cellStyle name="Comma 3 6 2" xfId="566"/>
    <cellStyle name="Comma 3 6 2 2" xfId="1197"/>
    <cellStyle name="Comma 3 6 3" xfId="1077"/>
    <cellStyle name="Comma 3 7" xfId="427"/>
    <cellStyle name="Comma 3 7 2" xfId="1063"/>
    <cellStyle name="Comma 3 8" xfId="554"/>
    <cellStyle name="Comma 3 8 2" xfId="1185"/>
    <cellStyle name="Comma 3 9" xfId="606"/>
    <cellStyle name="Comma 4" xfId="138"/>
    <cellStyle name="Comma 4 2" xfId="139"/>
    <cellStyle name="Comma 4 3" xfId="290"/>
    <cellStyle name="Comma 5" xfId="140"/>
    <cellStyle name="Comma 5 2" xfId="291"/>
    <cellStyle name="Comma 6" xfId="141"/>
    <cellStyle name="Comma 6 10" xfId="853"/>
    <cellStyle name="Comma 6 2" xfId="142"/>
    <cellStyle name="Comma 6 2 2" xfId="213"/>
    <cellStyle name="Comma 6 2 2 2" xfId="326"/>
    <cellStyle name="Comma 6 2 2 3" xfId="466"/>
    <cellStyle name="Comma 6 2 2 3 2" xfId="1099"/>
    <cellStyle name="Comma 6 2 2 4" xfId="579"/>
    <cellStyle name="Comma 6 2 2 4 2" xfId="1210"/>
    <cellStyle name="Comma 6 2 2 5" xfId="902"/>
    <cellStyle name="Comma 6 2 3" xfId="293"/>
    <cellStyle name="Comma 6 2 4" xfId="393"/>
    <cellStyle name="Comma 6 2 4 2" xfId="524"/>
    <cellStyle name="Comma 6 2 4 2 2" xfId="1155"/>
    <cellStyle name="Comma 6 2 4 3" xfId="595"/>
    <cellStyle name="Comma 6 2 4 3 2" xfId="1226"/>
    <cellStyle name="Comma 6 2 4 4" xfId="1030"/>
    <cellStyle name="Comma 6 2 5" xfId="452"/>
    <cellStyle name="Comma 6 2 5 2" xfId="1085"/>
    <cellStyle name="Comma 6 2 6" xfId="571"/>
    <cellStyle name="Comma 6 2 6 2" xfId="1202"/>
    <cellStyle name="Comma 6 2 7" xfId="627"/>
    <cellStyle name="Comma 6 2 7 2" xfId="1257"/>
    <cellStyle name="Comma 6 2 8" xfId="854"/>
    <cellStyle name="Comma 6 3" xfId="183"/>
    <cellStyle name="Comma 6 3 2" xfId="327"/>
    <cellStyle name="Comma 6 3 3" xfId="463"/>
    <cellStyle name="Comma 6 3 3 2" xfId="1096"/>
    <cellStyle name="Comma 6 3 4" xfId="577"/>
    <cellStyle name="Comma 6 3 4 2" xfId="1208"/>
    <cellStyle name="Comma 6 3 5" xfId="882"/>
    <cellStyle name="Comma 6 4" xfId="292"/>
    <cellStyle name="Comma 6 5" xfId="392"/>
    <cellStyle name="Comma 6 5 2" xfId="523"/>
    <cellStyle name="Comma 6 5 2 2" xfId="1154"/>
    <cellStyle name="Comma 6 5 3" xfId="594"/>
    <cellStyle name="Comma 6 5 3 2" xfId="1225"/>
    <cellStyle name="Comma 6 5 4" xfId="1029"/>
    <cellStyle name="Comma 6 6" xfId="451"/>
    <cellStyle name="Comma 6 6 2" xfId="1084"/>
    <cellStyle name="Comma 6 7" xfId="570"/>
    <cellStyle name="Comma 6 7 2" xfId="1201"/>
    <cellStyle name="Comma 6 8" xfId="607"/>
    <cellStyle name="Comma 6 8 2" xfId="1238"/>
    <cellStyle name="Comma 6 9" xfId="626"/>
    <cellStyle name="Comma 6 9 2" xfId="1256"/>
    <cellStyle name="Comma 7" xfId="68"/>
    <cellStyle name="Comma 7 10" xfId="809"/>
    <cellStyle name="Comma 7 2" xfId="184"/>
    <cellStyle name="Comma 7 2 2" xfId="295"/>
    <cellStyle name="Comma 7 2 3" xfId="464"/>
    <cellStyle name="Comma 7 2 3 2" xfId="1097"/>
    <cellStyle name="Comma 7 2 4" xfId="578"/>
    <cellStyle name="Comma 7 2 4 2" xfId="1209"/>
    <cellStyle name="Comma 7 2 5" xfId="768"/>
    <cellStyle name="Comma 7 2 6" xfId="883"/>
    <cellStyle name="Comma 7 3" xfId="296"/>
    <cellStyle name="Comma 7 4" xfId="294"/>
    <cellStyle name="Comma 7 5" xfId="380"/>
    <cellStyle name="Comma 7 5 2" xfId="512"/>
    <cellStyle name="Comma 7 5 2 2" xfId="1143"/>
    <cellStyle name="Comma 7 5 3" xfId="592"/>
    <cellStyle name="Comma 7 5 3 2" xfId="1223"/>
    <cellStyle name="Comma 7 5 4" xfId="1017"/>
    <cellStyle name="Comma 7 6" xfId="446"/>
    <cellStyle name="Comma 7 6 2" xfId="1082"/>
    <cellStyle name="Comma 7 7" xfId="568"/>
    <cellStyle name="Comma 7 7 2" xfId="1199"/>
    <cellStyle name="Comma 7 8" xfId="608"/>
    <cellStyle name="Comma 7 8 2" xfId="1239"/>
    <cellStyle name="Comma 7 9" xfId="624"/>
    <cellStyle name="Comma 7 9 2" xfId="1254"/>
    <cellStyle name="Comma 8" xfId="143"/>
    <cellStyle name="Comma 8 2" xfId="297"/>
    <cellStyle name="Comma 9" xfId="298"/>
    <cellStyle name="Currency 2" xfId="419"/>
    <cellStyle name="Currency 2 2" xfId="546"/>
    <cellStyle name="Currency 2 2 2" xfId="1177"/>
    <cellStyle name="Currency 2 3" xfId="1055"/>
    <cellStyle name="Currency 3" xfId="428"/>
    <cellStyle name="Currency 3 2" xfId="555"/>
    <cellStyle name="Currency 3 2 2" xfId="1186"/>
    <cellStyle name="Currency 3 3" xfId="1064"/>
    <cellStyle name="Explanatory Text" xfId="701" builtinId="53" customBuiltin="1"/>
    <cellStyle name="Explanatory Text 2" xfId="40"/>
    <cellStyle name="Explanatory Text 2 2" xfId="214"/>
    <cellStyle name="Explanatory Text 2 3" xfId="259"/>
    <cellStyle name="Explanatory Text 3" xfId="86"/>
    <cellStyle name="Good" xfId="692" builtinId="26" customBuiltin="1"/>
    <cellStyle name="Good 2" xfId="41"/>
    <cellStyle name="Good 2 2" xfId="215"/>
    <cellStyle name="Good 2 3" xfId="249"/>
    <cellStyle name="Good 3" xfId="76"/>
    <cellStyle name="Heading 1" xfId="688" builtinId="16" customBuiltin="1"/>
    <cellStyle name="Heading 1 2" xfId="42"/>
    <cellStyle name="Heading 1 2 2" xfId="216"/>
    <cellStyle name="Heading 1 2 3" xfId="245"/>
    <cellStyle name="Heading 1 3" xfId="72"/>
    <cellStyle name="Heading 2" xfId="689" builtinId="17" customBuiltin="1"/>
    <cellStyle name="Heading 2 2" xfId="43"/>
    <cellStyle name="Heading 2 2 2" xfId="217"/>
    <cellStyle name="Heading 2 2 3" xfId="246"/>
    <cellStyle name="Heading 2 3" xfId="73"/>
    <cellStyle name="Heading 3" xfId="690" builtinId="18" customBuiltin="1"/>
    <cellStyle name="Heading 3 2" xfId="44"/>
    <cellStyle name="Heading 3 2 2" xfId="218"/>
    <cellStyle name="Heading 3 2 3" xfId="247"/>
    <cellStyle name="Heading 3 3" xfId="74"/>
    <cellStyle name="Heading 4" xfId="691" builtinId="19" customBuiltin="1"/>
    <cellStyle name="Heading 4 2" xfId="45"/>
    <cellStyle name="Heading 4 2 2" xfId="219"/>
    <cellStyle name="Heading 4 2 3" xfId="248"/>
    <cellStyle name="Heading 4 3" xfId="75"/>
    <cellStyle name="Hyperlink 2" xfId="329"/>
    <cellStyle name="Hyperlink 3" xfId="328"/>
    <cellStyle name="Hyperlink 4" xfId="449"/>
    <cellStyle name="Hyperlink 5" xfId="416"/>
    <cellStyle name="Input" xfId="695" builtinId="20" customBuiltin="1"/>
    <cellStyle name="Input 2" xfId="46"/>
    <cellStyle name="Input 2 10" xfId="369"/>
    <cellStyle name="Input 2 10 2" xfId="501"/>
    <cellStyle name="Input 2 10 2 2" xfId="1132"/>
    <cellStyle name="Input 2 10 2 3" xfId="1425"/>
    <cellStyle name="Input 2 10 2 4" xfId="864"/>
    <cellStyle name="Input 2 10 2 5" xfId="1080"/>
    <cellStyle name="Input 2 10 3" xfId="1006"/>
    <cellStyle name="Input 2 10 4" xfId="1339"/>
    <cellStyle name="Input 2 10 5" xfId="1475"/>
    <cellStyle name="Input 2 10 6" xfId="1076"/>
    <cellStyle name="Input 2 11" xfId="377"/>
    <cellStyle name="Input 2 11 2" xfId="509"/>
    <cellStyle name="Input 2 11 2 2" xfId="1140"/>
    <cellStyle name="Input 2 11 2 3" xfId="1431"/>
    <cellStyle name="Input 2 11 2 4" xfId="866"/>
    <cellStyle name="Input 2 11 2 5" xfId="1542"/>
    <cellStyle name="Input 2 11 3" xfId="1014"/>
    <cellStyle name="Input 2 11 4" xfId="1345"/>
    <cellStyle name="Input 2 11 5" xfId="1390"/>
    <cellStyle name="Input 2 11 6" xfId="1415"/>
    <cellStyle name="Input 2 12" xfId="413"/>
    <cellStyle name="Input 2 12 2" xfId="543"/>
    <cellStyle name="Input 2 12 2 2" xfId="1174"/>
    <cellStyle name="Input 2 12 2 3" xfId="1458"/>
    <cellStyle name="Input 2 12 2 4" xfId="876"/>
    <cellStyle name="Input 2 12 2 5" xfId="1318"/>
    <cellStyle name="Input 2 12 3" xfId="1050"/>
    <cellStyle name="Input 2 12 4" xfId="1373"/>
    <cellStyle name="Input 2 12 5" xfId="943"/>
    <cellStyle name="Input 2 12 6" xfId="1466"/>
    <cellStyle name="Input 2 13" xfId="362"/>
    <cellStyle name="Input 2 13 2" xfId="999"/>
    <cellStyle name="Input 2 13 3" xfId="1333"/>
    <cellStyle name="Input 2 13 4" xfId="1468"/>
    <cellStyle name="Input 2 13 5" xfId="961"/>
    <cellStyle name="Input 2 14" xfId="609"/>
    <cellStyle name="Input 2 14 2" xfId="1240"/>
    <cellStyle name="Input 2 14 3" xfId="1492"/>
    <cellStyle name="Input 2 14 4" xfId="1549"/>
    <cellStyle name="Input 2 14 5" xfId="1356"/>
    <cellStyle name="Input 2 15" xfId="620"/>
    <cellStyle name="Input 2 15 2" xfId="1250"/>
    <cellStyle name="Input 2 15 3" xfId="1498"/>
    <cellStyle name="Input 2 15 4" xfId="1556"/>
    <cellStyle name="Input 2 15 5" xfId="1577"/>
    <cellStyle name="Input 2 16" xfId="810"/>
    <cellStyle name="Input 2 17" xfId="928"/>
    <cellStyle name="Input 2 18" xfId="811"/>
    <cellStyle name="Input 2 19" xfId="1580"/>
    <cellStyle name="Input 2 2" xfId="220"/>
    <cellStyle name="Input 2 2 2" xfId="467"/>
    <cellStyle name="Input 2 2 2 2" xfId="1100"/>
    <cellStyle name="Input 2 2 2 3" xfId="1404"/>
    <cellStyle name="Input 2 2 2 4" xfId="823"/>
    <cellStyle name="Input 2 2 2 5" xfId="815"/>
    <cellStyle name="Input 2 2 3" xfId="904"/>
    <cellStyle name="Input 2 2 4" xfId="833"/>
    <cellStyle name="Input 2 2 5" xfId="1514"/>
    <cellStyle name="Input 2 2 6" xfId="1545"/>
    <cellStyle name="Input 2 20" xfId="1611"/>
    <cellStyle name="Input 2 21" xfId="1638"/>
    <cellStyle name="Input 2 3" xfId="252"/>
    <cellStyle name="Input 2 4" xfId="330"/>
    <cellStyle name="Input 2 4 2" xfId="483"/>
    <cellStyle name="Input 2 4 2 2" xfId="1114"/>
    <cellStyle name="Input 2 4 2 3" xfId="1412"/>
    <cellStyle name="Input 2 4 2 4" xfId="820"/>
    <cellStyle name="Input 2 4 2 5" xfId="1612"/>
    <cellStyle name="Input 2 4 3" xfId="975"/>
    <cellStyle name="Input 2 4 4" xfId="936"/>
    <cellStyle name="Input 2 4 5" xfId="845"/>
    <cellStyle name="Input 2 4 6" xfId="1528"/>
    <cellStyle name="Input 2 5" xfId="371"/>
    <cellStyle name="Input 2 5 2" xfId="503"/>
    <cellStyle name="Input 2 5 2 2" xfId="1134"/>
    <cellStyle name="Input 2 5 2 3" xfId="1427"/>
    <cellStyle name="Input 2 5 2 4" xfId="834"/>
    <cellStyle name="Input 2 5 2 5" xfId="980"/>
    <cellStyle name="Input 2 5 3" xfId="1008"/>
    <cellStyle name="Input 2 5 4" xfId="1341"/>
    <cellStyle name="Input 2 5 5" xfId="827"/>
    <cellStyle name="Input 2 5 6" xfId="899"/>
    <cellStyle name="Input 2 6" xfId="373"/>
    <cellStyle name="Input 2 6 2" xfId="505"/>
    <cellStyle name="Input 2 6 2 2" xfId="1136"/>
    <cellStyle name="Input 2 6 2 3" xfId="1429"/>
    <cellStyle name="Input 2 6 2 4" xfId="865"/>
    <cellStyle name="Input 2 6 2 5" xfId="1553"/>
    <cellStyle name="Input 2 6 3" xfId="1010"/>
    <cellStyle name="Input 2 6 4" xfId="1343"/>
    <cellStyle name="Input 2 6 5" xfId="1081"/>
    <cellStyle name="Input 2 6 6" xfId="822"/>
    <cellStyle name="Input 2 7" xfId="385"/>
    <cellStyle name="Input 2 7 2" xfId="516"/>
    <cellStyle name="Input 2 7 2 2" xfId="1147"/>
    <cellStyle name="Input 2 7 2 3" xfId="1438"/>
    <cellStyle name="Input 2 7 2 4" xfId="1236"/>
    <cellStyle name="Input 2 7 2 5" xfId="1544"/>
    <cellStyle name="Input 2 7 3" xfId="1022"/>
    <cellStyle name="Input 2 7 4" xfId="1353"/>
    <cellStyle name="Input 2 7 5" xfId="951"/>
    <cellStyle name="Input 2 7 6" xfId="1531"/>
    <cellStyle name="Input 2 8" xfId="404"/>
    <cellStyle name="Input 2 8 2" xfId="535"/>
    <cellStyle name="Input 2 8 2 2" xfId="1166"/>
    <cellStyle name="Input 2 8 2 3" xfId="1451"/>
    <cellStyle name="Input 2 8 2 4" xfId="873"/>
    <cellStyle name="Input 2 8 2 5" xfId="1501"/>
    <cellStyle name="Input 2 8 3" xfId="1041"/>
    <cellStyle name="Input 2 8 4" xfId="1367"/>
    <cellStyle name="Input 2 8 5" xfId="1489"/>
    <cellStyle name="Input 2 8 6" xfId="1464"/>
    <cellStyle name="Input 2 9" xfId="406"/>
    <cellStyle name="Input 2 9 2" xfId="537"/>
    <cellStyle name="Input 2 9 2 2" xfId="1168"/>
    <cellStyle name="Input 2 9 2 3" xfId="1453"/>
    <cellStyle name="Input 2 9 2 4" xfId="844"/>
    <cellStyle name="Input 2 9 2 5" xfId="1319"/>
    <cellStyle name="Input 2 9 3" xfId="1043"/>
    <cellStyle name="Input 2 9 4" xfId="1369"/>
    <cellStyle name="Input 2 9 5" xfId="1379"/>
    <cellStyle name="Input 2 9 6" xfId="1384"/>
    <cellStyle name="Input 3" xfId="79"/>
    <cellStyle name="Linked Cell" xfId="698" builtinId="24" customBuiltin="1"/>
    <cellStyle name="Linked Cell 2" xfId="47"/>
    <cellStyle name="Linked Cell 2 2" xfId="221"/>
    <cellStyle name="Linked Cell 2 3" xfId="255"/>
    <cellStyle name="Linked Cell 3" xfId="82"/>
    <cellStyle name="Neutral" xfId="694" builtinId="28" customBuiltin="1"/>
    <cellStyle name="Neutral 2" xfId="48"/>
    <cellStyle name="Neutral 2 2" xfId="222"/>
    <cellStyle name="Neutral 2 3" xfId="251"/>
    <cellStyle name="Neutral 2 4" xfId="331"/>
    <cellStyle name="Neutral 3" xfId="78"/>
    <cellStyle name="Neutral 3 2" xfId="332"/>
    <cellStyle name="Normal" xfId="0" builtinId="0"/>
    <cellStyle name="Normal 10" xfId="5"/>
    <cellStyle name="Normal 10 2" xfId="299"/>
    <cellStyle name="Normal 11" xfId="112"/>
    <cellStyle name="Normal 11 2" xfId="144"/>
    <cellStyle name="Normal 11 2 2" xfId="732"/>
    <cellStyle name="Normal 11 3" xfId="223"/>
    <cellStyle name="Normal 11 4" xfId="448"/>
    <cellStyle name="Normal 11 5" xfId="436"/>
    <cellStyle name="Normal 11 5 2" xfId="1072"/>
    <cellStyle name="Normal 11 6" xfId="563"/>
    <cellStyle name="Normal 11 6 2" xfId="1194"/>
    <cellStyle name="Normal 12" xfId="113"/>
    <cellStyle name="Normal 12 2" xfId="180"/>
    <cellStyle name="Normal 12 2 2" xfId="333"/>
    <cellStyle name="Normal 12 3" xfId="300"/>
    <cellStyle name="Normal 12 4" xfId="390"/>
    <cellStyle name="Normal 12 4 2" xfId="521"/>
    <cellStyle name="Normal 12 4 2 2" xfId="1152"/>
    <cellStyle name="Normal 12 4 3" xfId="593"/>
    <cellStyle name="Normal 12 4 3 2" xfId="1224"/>
    <cellStyle name="Normal 12 4 4" xfId="1027"/>
    <cellStyle name="Normal 12 5" xfId="450"/>
    <cellStyle name="Normal 12 5 2" xfId="1083"/>
    <cellStyle name="Normal 12 6" xfId="569"/>
    <cellStyle name="Normal 12 6 2" xfId="1200"/>
    <cellStyle name="Normal 12 7" xfId="625"/>
    <cellStyle name="Normal 12 7 2" xfId="1255"/>
    <cellStyle name="Normal 12 8" xfId="837"/>
    <cellStyle name="Normal 13" xfId="145"/>
    <cellStyle name="Normal 13 2" xfId="182"/>
    <cellStyle name="Normal 13 2 2" xfId="335"/>
    <cellStyle name="Normal 13 2 3" xfId="462"/>
    <cellStyle name="Normal 13 2 3 2" xfId="1095"/>
    <cellStyle name="Normal 13 2 4" xfId="576"/>
    <cellStyle name="Normal 13 2 4 2" xfId="1207"/>
    <cellStyle name="Normal 13 2 5" xfId="881"/>
    <cellStyle name="Normal 13 3" xfId="334"/>
    <cellStyle name="Normal 13 3 2" xfId="484"/>
    <cellStyle name="Normal 13 3 2 2" xfId="1115"/>
    <cellStyle name="Normal 13 3 3" xfId="584"/>
    <cellStyle name="Normal 13 3 3 2" xfId="1215"/>
    <cellStyle name="Normal 13 3 4" xfId="978"/>
    <cellStyle name="Normal 13 4" xfId="394"/>
    <cellStyle name="Normal 13 4 2" xfId="525"/>
    <cellStyle name="Normal 13 4 2 2" xfId="1156"/>
    <cellStyle name="Normal 13 4 3" xfId="596"/>
    <cellStyle name="Normal 13 4 3 2" xfId="1227"/>
    <cellStyle name="Normal 13 4 4" xfId="1031"/>
    <cellStyle name="Normal 13 5" xfId="453"/>
    <cellStyle name="Normal 13 5 2" xfId="1086"/>
    <cellStyle name="Normal 13 6" xfId="572"/>
    <cellStyle name="Normal 13 6 2" xfId="1203"/>
    <cellStyle name="Normal 13 7" xfId="610"/>
    <cellStyle name="Normal 13 7 2" xfId="1241"/>
    <cellStyle name="Normal 13 8" xfId="628"/>
    <cellStyle name="Normal 13 8 2" xfId="1258"/>
    <cellStyle name="Normal 13 9" xfId="856"/>
    <cellStyle name="Normal 14" xfId="146"/>
    <cellStyle name="Normal 14 2" xfId="224"/>
    <cellStyle name="Normal 14 2 2" xfId="468"/>
    <cellStyle name="Normal 14 2 2 2" xfId="1101"/>
    <cellStyle name="Normal 14 2 3" xfId="580"/>
    <cellStyle name="Normal 14 2 3 2" xfId="1211"/>
    <cellStyle name="Normal 14 2 4" xfId="908"/>
    <cellStyle name="Normal 14 3" xfId="395"/>
    <cellStyle name="Normal 14 3 2" xfId="526"/>
    <cellStyle name="Normal 14 3 2 2" xfId="1157"/>
    <cellStyle name="Normal 14 3 3" xfId="597"/>
    <cellStyle name="Normal 14 3 3 2" xfId="1228"/>
    <cellStyle name="Normal 14 3 4" xfId="1032"/>
    <cellStyle name="Normal 14 4" xfId="454"/>
    <cellStyle name="Normal 14 4 2" xfId="1087"/>
    <cellStyle name="Normal 14 5" xfId="573"/>
    <cellStyle name="Normal 14 5 2" xfId="1204"/>
    <cellStyle name="Normal 14 6" xfId="629"/>
    <cellStyle name="Normal 14 6 2" xfId="1259"/>
    <cellStyle name="Normal 14 7" xfId="857"/>
    <cellStyle name="Normal 15" xfId="178"/>
    <cellStyle name="Normal 15 2" xfId="460"/>
    <cellStyle name="Normal 15 2 2" xfId="1093"/>
    <cellStyle name="Normal 15 3" xfId="574"/>
    <cellStyle name="Normal 15 3 2" xfId="1205"/>
    <cellStyle name="Normal 15 4" xfId="878"/>
    <cellStyle name="Normal 16" xfId="354"/>
    <cellStyle name="Normal 16 2" xfId="489"/>
    <cellStyle name="Normal 16 2 2" xfId="1120"/>
    <cellStyle name="Normal 16 3" xfId="586"/>
    <cellStyle name="Normal 16 3 2" xfId="1217"/>
    <cellStyle name="Normal 16 4" xfId="991"/>
    <cellStyle name="Normal 17" xfId="414"/>
    <cellStyle name="Normal 17 2" xfId="1051"/>
    <cellStyle name="Normal 18" xfId="598"/>
    <cellStyle name="Normal 18 2" xfId="1229"/>
    <cellStyle name="Normal 19" xfId="601"/>
    <cellStyle name="Normal 19 2" xfId="1232"/>
    <cellStyle name="Normal 2" xfId="1"/>
    <cellStyle name="Normal 2 2" xfId="50"/>
    <cellStyle name="Normal 2 2 2" xfId="147"/>
    <cellStyle name="Normal 2 2 2 2" xfId="336"/>
    <cellStyle name="Normal 2 2 3" xfId="225"/>
    <cellStyle name="Normal 2 2 3 2" xfId="337"/>
    <cellStyle name="Normal 2 2 4" xfId="301"/>
    <cellStyle name="Normal 2 3" xfId="51"/>
    <cellStyle name="Normal 2 3 2" xfId="148"/>
    <cellStyle name="Normal 2 3 2 2" xfId="303"/>
    <cellStyle name="Normal 2 3 3" xfId="302"/>
    <cellStyle name="Normal 2 3 3 2" xfId="338"/>
    <cellStyle name="Normal 2 4" xfId="49"/>
    <cellStyle name="Normal 2 4 2" xfId="226"/>
    <cellStyle name="Normal 2 4 2 2" xfId="469"/>
    <cellStyle name="Normal 2 4 2 2 2" xfId="1102"/>
    <cellStyle name="Normal 2 4 2 3" xfId="581"/>
    <cellStyle name="Normal 2 4 2 3 2" xfId="1212"/>
    <cellStyle name="Normal 2 4 2 4" xfId="910"/>
    <cellStyle name="Normal 2_MOLSI 2009-2011 MTEF Axjusak 3_new_Final" xfId="6"/>
    <cellStyle name="Normal 20" xfId="602"/>
    <cellStyle name="Normal 20 2" xfId="687"/>
    <cellStyle name="Normal 20 2 2" xfId="749"/>
    <cellStyle name="Normal 20 2 3" xfId="1316"/>
    <cellStyle name="Normal 20 3" xfId="731"/>
    <cellStyle name="Normal 20 4" xfId="772"/>
    <cellStyle name="Normal 20 5" xfId="1233"/>
    <cellStyle name="Normal 21" xfId="614"/>
    <cellStyle name="Normal 22" xfId="615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3"/>
    <cellStyle name="Normal 3 2" xfId="53"/>
    <cellStyle name="Normal 3 2 2" xfId="227"/>
    <cellStyle name="Normal 3 2 2 2" xfId="339"/>
    <cellStyle name="Normal 3 2 3" xfId="304"/>
    <cellStyle name="Normal 3 2 3 2" xfId="340"/>
    <cellStyle name="Normal 3 3" xfId="52"/>
    <cellStyle name="Normal 3 3 2" xfId="228"/>
    <cellStyle name="Normal 3 3 3" xfId="341"/>
    <cellStyle name="Normal 3 4" xfId="149"/>
    <cellStyle name="Normal 3 5" xfId="150"/>
    <cellStyle name="Normal 3_HavelvacN2axjusakN3" xfId="342"/>
    <cellStyle name="Normal 30" xfId="641"/>
    <cellStyle name="Normal 30 2" xfId="1270"/>
    <cellStyle name="Normal 31" xfId="643"/>
    <cellStyle name="Normal 31 2" xfId="1272"/>
    <cellStyle name="Normal 32" xfId="645"/>
    <cellStyle name="Normal 32 2" xfId="1274"/>
    <cellStyle name="Normal 33" xfId="647"/>
    <cellStyle name="Normal 33 2" xfId="1276"/>
    <cellStyle name="Normal 34" xfId="648"/>
    <cellStyle name="Normal 34 2" xfId="1277"/>
    <cellStyle name="Normal 35" xfId="649"/>
    <cellStyle name="Normal 35 2" xfId="1278"/>
    <cellStyle name="Normal 36" xfId="650"/>
    <cellStyle name="Normal 36 2" xfId="1279"/>
    <cellStyle name="Normal 37" xfId="651"/>
    <cellStyle name="Normal 37 2" xfId="1280"/>
    <cellStyle name="Normal 38" xfId="652"/>
    <cellStyle name="Normal 38 2" xfId="1281"/>
    <cellStyle name="Normal 39" xfId="653"/>
    <cellStyle name="Normal 39 2" xfId="1282"/>
    <cellStyle name="Normal 4" xfId="7"/>
    <cellStyle name="Normal 4 10" xfId="616"/>
    <cellStyle name="Normal 4 10 2" xfId="1246"/>
    <cellStyle name="Normal 4 11" xfId="728"/>
    <cellStyle name="Normal 4 12" xfId="775"/>
    <cellStyle name="Normal 4 2" xfId="54"/>
    <cellStyle name="Normal 4 2 2" xfId="344"/>
    <cellStyle name="Normal 4 2 3" xfId="343"/>
    <cellStyle name="Normal 4 2 4" xfId="442"/>
    <cellStyle name="Normal 4 2 5" xfId="429"/>
    <cellStyle name="Normal 4 2 5 2" xfId="1065"/>
    <cellStyle name="Normal 4 2 6" xfId="556"/>
    <cellStyle name="Normal 4 2 6 2" xfId="1187"/>
    <cellStyle name="Normal 4 3" xfId="229"/>
    <cellStyle name="Normal 4 4" xfId="243"/>
    <cellStyle name="Normal 4 5" xfId="359"/>
    <cellStyle name="Normal 4 5 2" xfId="432"/>
    <cellStyle name="Normal 4 5 2 2" xfId="559"/>
    <cellStyle name="Normal 4 5 2 2 2" xfId="1190"/>
    <cellStyle name="Normal 4 5 2 3" xfId="1068"/>
    <cellStyle name="Normal 4 5 3" xfId="493"/>
    <cellStyle name="Normal 4 5 3 2" xfId="588"/>
    <cellStyle name="Normal 4 5 3 2 2" xfId="1219"/>
    <cellStyle name="Normal 4 5 3 3" xfId="1124"/>
    <cellStyle name="Normal 4 5 4" xfId="423"/>
    <cellStyle name="Normal 4 5 4 2" xfId="1059"/>
    <cellStyle name="Normal 4 5 5" xfId="550"/>
    <cellStyle name="Normal 4 5 5 2" xfId="1181"/>
    <cellStyle name="Normal 4 5 6" xfId="996"/>
    <cellStyle name="Normal 4 6" xfId="424"/>
    <cellStyle name="Normal 4 6 2" xfId="433"/>
    <cellStyle name="Normal 4 6 2 2" xfId="560"/>
    <cellStyle name="Normal 4 6 2 2 2" xfId="1191"/>
    <cellStyle name="Normal 4 6 2 3" xfId="1069"/>
    <cellStyle name="Normal 4 6 3" xfId="551"/>
    <cellStyle name="Normal 4 6 3 2" xfId="1182"/>
    <cellStyle name="Normal 4 6 4" xfId="1060"/>
    <cellStyle name="Normal 4 7" xfId="438"/>
    <cellStyle name="Normal 4 7 2" xfId="564"/>
    <cellStyle name="Normal 4 7 2 2" xfId="1195"/>
    <cellStyle name="Normal 4 7 3" xfId="1074"/>
    <cellStyle name="Normal 4 8" xfId="420"/>
    <cellStyle name="Normal 4 8 2" xfId="1056"/>
    <cellStyle name="Normal 4 9" xfId="547"/>
    <cellStyle name="Normal 4 9 2" xfId="1178"/>
    <cellStyle name="Normal 40" xfId="654"/>
    <cellStyle name="Normal 40 2" xfId="1283"/>
    <cellStyle name="Normal 41" xfId="655"/>
    <cellStyle name="Normal 41 2" xfId="1284"/>
    <cellStyle name="Normal 42" xfId="656"/>
    <cellStyle name="Normal 42 2" xfId="1285"/>
    <cellStyle name="Normal 43" xfId="657"/>
    <cellStyle name="Normal 43 2" xfId="1286"/>
    <cellStyle name="Normal 44" xfId="658"/>
    <cellStyle name="Normal 44 2" xfId="1287"/>
    <cellStyle name="Normal 45" xfId="659"/>
    <cellStyle name="Normal 45 2" xfId="1288"/>
    <cellStyle name="Normal 46" xfId="660"/>
    <cellStyle name="Normal 46 2" xfId="1289"/>
    <cellStyle name="Normal 47" xfId="661"/>
    <cellStyle name="Normal 47 2" xfId="1290"/>
    <cellStyle name="Normal 48" xfId="662"/>
    <cellStyle name="Normal 48 2" xfId="1291"/>
    <cellStyle name="Normal 49" xfId="663"/>
    <cellStyle name="Normal 49 2" xfId="1292"/>
    <cellStyle name="Normal 5" xfId="55"/>
    <cellStyle name="Normal 5 2" xfId="151"/>
    <cellStyle name="Normal 5 2 2" xfId="345"/>
    <cellStyle name="Normal 5 2 2 2" xfId="485"/>
    <cellStyle name="Normal 5 2 2 2 2" xfId="1116"/>
    <cellStyle name="Normal 5 2 2 3" xfId="585"/>
    <cellStyle name="Normal 5 2 2 3 2" xfId="1216"/>
    <cellStyle name="Normal 5 2 2 4" xfId="984"/>
    <cellStyle name="Normal 5 3" xfId="230"/>
    <cellStyle name="Normal 5 4" xfId="374"/>
    <cellStyle name="Normal 5 4 2" xfId="506"/>
    <cellStyle name="Normal 5 4 2 2" xfId="1137"/>
    <cellStyle name="Normal 5 4 3" xfId="591"/>
    <cellStyle name="Normal 5 4 3 2" xfId="1222"/>
    <cellStyle name="Normal 5 4 4" xfId="1011"/>
    <cellStyle name="Normal 5 5" xfId="443"/>
    <cellStyle name="Normal 5 5 2" xfId="567"/>
    <cellStyle name="Normal 5 5 2 2" xfId="1198"/>
    <cellStyle name="Normal 5 5 3" xfId="1079"/>
    <cellStyle name="Normal 5 6" xfId="417"/>
    <cellStyle name="Normal 5 6 2" xfId="1053"/>
    <cellStyle name="Normal 5 7" xfId="544"/>
    <cellStyle name="Normal 5 7 2" xfId="1175"/>
    <cellStyle name="Normal 5 8" xfId="621"/>
    <cellStyle name="Normal 5 8 2" xfId="1251"/>
    <cellStyle name="Normal 5 9" xfId="804"/>
    <cellStyle name="Normal 50" xfId="664"/>
    <cellStyle name="Normal 50 2" xfId="1293"/>
    <cellStyle name="Normal 51" xfId="665"/>
    <cellStyle name="Normal 51 2" xfId="1294"/>
    <cellStyle name="Normal 52" xfId="666"/>
    <cellStyle name="Normal 52 2" xfId="1295"/>
    <cellStyle name="Normal 53" xfId="667"/>
    <cellStyle name="Normal 53 2" xfId="1296"/>
    <cellStyle name="Normal 54" xfId="668"/>
    <cellStyle name="Normal 54 2" xfId="1297"/>
    <cellStyle name="Normal 55" xfId="669"/>
    <cellStyle name="Normal 55 2" xfId="1298"/>
    <cellStyle name="Normal 56" xfId="670"/>
    <cellStyle name="Normal 56 2" xfId="1299"/>
    <cellStyle name="Normal 57" xfId="671"/>
    <cellStyle name="Normal 57 2" xfId="1300"/>
    <cellStyle name="Normal 58" xfId="672"/>
    <cellStyle name="Normal 58 2" xfId="1301"/>
    <cellStyle name="Normal 59" xfId="673"/>
    <cellStyle name="Normal 59 2" xfId="1302"/>
    <cellStyle name="Normal 6" xfId="56"/>
    <cellStyle name="Normal 6 2" xfId="152"/>
    <cellStyle name="Normal 6 2 2" xfId="346"/>
    <cellStyle name="Normal 6 3" xfId="179"/>
    <cellStyle name="Normal 6 3 2" xfId="347"/>
    <cellStyle name="Normal 6 3 3" xfId="461"/>
    <cellStyle name="Normal 6 3 3 2" xfId="1094"/>
    <cellStyle name="Normal 6 3 4" xfId="575"/>
    <cellStyle name="Normal 6 3 4 2" xfId="1206"/>
    <cellStyle name="Normal 6 3 5" xfId="879"/>
    <cellStyle name="Normal 6 4" xfId="444"/>
    <cellStyle name="Normal 6 5" xfId="426"/>
    <cellStyle name="Normal 6 5 2" xfId="1062"/>
    <cellStyle name="Normal 6 6" xfId="553"/>
    <cellStyle name="Normal 6 6 2" xfId="1184"/>
    <cellStyle name="Normal 6 7" xfId="603"/>
    <cellStyle name="Normal 6 7 2" xfId="1234"/>
    <cellStyle name="Normal 60" xfId="674"/>
    <cellStyle name="Normal 60 2" xfId="1303"/>
    <cellStyle name="Normal 61" xfId="675"/>
    <cellStyle name="Normal 61 2" xfId="1304"/>
    <cellStyle name="Normal 62" xfId="676"/>
    <cellStyle name="Normal 62 2" xfId="1305"/>
    <cellStyle name="Normal 63" xfId="677"/>
    <cellStyle name="Normal 63 2" xfId="1306"/>
    <cellStyle name="Normal 64" xfId="678"/>
    <cellStyle name="Normal 64 2" xfId="1307"/>
    <cellStyle name="Normal 65" xfId="679"/>
    <cellStyle name="Normal 65 2" xfId="1308"/>
    <cellStyle name="Normal 66" xfId="681"/>
    <cellStyle name="Normal 66 2" xfId="1310"/>
    <cellStyle name="Normal 67" xfId="682"/>
    <cellStyle name="Normal 67 2" xfId="1311"/>
    <cellStyle name="Normal 68" xfId="683"/>
    <cellStyle name="Normal 68 2" xfId="1312"/>
    <cellStyle name="Normal 69" xfId="684"/>
    <cellStyle name="Normal 69 2" xfId="1313"/>
    <cellStyle name="Normal 7" xfId="57"/>
    <cellStyle name="Normal 7 2" xfId="305"/>
    <cellStyle name="Normal 7 2 2" xfId="348"/>
    <cellStyle name="Normal 7 2 3" xfId="479"/>
    <cellStyle name="Normal 7 2 4" xfId="430"/>
    <cellStyle name="Normal 7 2 4 2" xfId="1066"/>
    <cellStyle name="Normal 7 2 5" xfId="557"/>
    <cellStyle name="Normal 7 2 5 2" xfId="1188"/>
    <cellStyle name="Normal 7 3" xfId="445"/>
    <cellStyle name="Normal 7 4" xfId="421"/>
    <cellStyle name="Normal 7 4 2" xfId="1057"/>
    <cellStyle name="Normal 7 5" xfId="548"/>
    <cellStyle name="Normal 7 5 2" xfId="1179"/>
    <cellStyle name="Normal 70" xfId="685"/>
    <cellStyle name="Normal 70 2" xfId="1314"/>
    <cellStyle name="Normal 71" xfId="686"/>
    <cellStyle name="Normal 72" xfId="1652"/>
    <cellStyle name="Normal 73" xfId="1656"/>
    <cellStyle name="Normal 74" xfId="1658"/>
    <cellStyle name="Normal 8" xfId="9"/>
    <cellStyle name="Normal 8 2" xfId="231"/>
    <cellStyle name="Normal 8 3" xfId="349"/>
    <cellStyle name="Normal 8 4" xfId="440"/>
    <cellStyle name="Normal 8 5" xfId="434"/>
    <cellStyle name="Normal 8 5 2" xfId="1070"/>
    <cellStyle name="Normal 8 6" xfId="561"/>
    <cellStyle name="Normal 8 6 2" xfId="1192"/>
    <cellStyle name="Normal 9" xfId="71"/>
    <cellStyle name="Normal 9 2" xfId="232"/>
    <cellStyle name="Normal 9 2 2" xfId="350"/>
    <cellStyle name="Normal 9 2 3" xfId="470"/>
    <cellStyle name="Normal 9 2 4" xfId="431"/>
    <cellStyle name="Normal 9 2 4 2" xfId="1067"/>
    <cellStyle name="Normal 9 2 5" xfId="558"/>
    <cellStyle name="Normal 9 2 5 2" xfId="1189"/>
    <cellStyle name="Normal 9 3" xfId="306"/>
    <cellStyle name="Normal 9 4" xfId="447"/>
    <cellStyle name="Normal 9 5" xfId="422"/>
    <cellStyle name="Normal 9 5 2" xfId="1058"/>
    <cellStyle name="Normal 9 6" xfId="549"/>
    <cellStyle name="Normal 9 6 2" xfId="1180"/>
    <cellStyle name="Note 2" xfId="58"/>
    <cellStyle name="Note 2 10" xfId="382"/>
    <cellStyle name="Note 2 10 2" xfId="513"/>
    <cellStyle name="Note 2 10 2 2" xfId="1144"/>
    <cellStyle name="Note 2 10 2 3" xfId="1435"/>
    <cellStyle name="Note 2 10 2 4" xfId="867"/>
    <cellStyle name="Note 2 10 2 5" xfId="1382"/>
    <cellStyle name="Note 2 10 2 6" xfId="1374"/>
    <cellStyle name="Note 2 10 2 7" xfId="1520"/>
    <cellStyle name="Note 2 10 2 8" xfId="958"/>
    <cellStyle name="Note 2 10 3" xfId="1019"/>
    <cellStyle name="Note 2 10 4" xfId="1350"/>
    <cellStyle name="Note 2 10 5" xfId="1474"/>
    <cellStyle name="Note 2 10 6" xfId="778"/>
    <cellStyle name="Note 2 10 7" xfId="816"/>
    <cellStyle name="Note 2 10 8" xfId="1570"/>
    <cellStyle name="Note 2 10 9" xfId="1517"/>
    <cellStyle name="Note 2 11" xfId="378"/>
    <cellStyle name="Note 2 11 2" xfId="510"/>
    <cellStyle name="Note 2 11 2 2" xfId="1141"/>
    <cellStyle name="Note 2 11 2 3" xfId="1432"/>
    <cellStyle name="Note 2 11 2 4" xfId="1268"/>
    <cellStyle name="Note 2 11 2 5" xfId="788"/>
    <cellStyle name="Note 2 11 2 6" xfId="1471"/>
    <cellStyle name="Note 2 11 2 7" xfId="1321"/>
    <cellStyle name="Note 2 11 2 8" xfId="1599"/>
    <cellStyle name="Note 2 11 3" xfId="1015"/>
    <cellStyle name="Note 2 11 4" xfId="1346"/>
    <cellStyle name="Note 2 11 5" xfId="1483"/>
    <cellStyle name="Note 2 11 6" xfId="787"/>
    <cellStyle name="Note 2 11 7" xfId="982"/>
    <cellStyle name="Note 2 11 8" xfId="1419"/>
    <cellStyle name="Note 2 11 9" xfId="847"/>
    <cellStyle name="Note 2 12" xfId="389"/>
    <cellStyle name="Note 2 12 2" xfId="520"/>
    <cellStyle name="Note 2 12 2 2" xfId="1151"/>
    <cellStyle name="Note 2 12 2 3" xfId="1441"/>
    <cellStyle name="Note 2 12 2 4" xfId="848"/>
    <cellStyle name="Note 2 12 2 5" xfId="1383"/>
    <cellStyle name="Note 2 12 2 6" xfId="1606"/>
    <cellStyle name="Note 2 12 2 7" xfId="1598"/>
    <cellStyle name="Note 2 12 2 8" xfId="1644"/>
    <cellStyle name="Note 2 12 3" xfId="1026"/>
    <cellStyle name="Note 2 12 4" xfId="1355"/>
    <cellStyle name="Note 2 12 5" xfId="1484"/>
    <cellStyle name="Note 2 12 6" xfId="1548"/>
    <cellStyle name="Note 2 12 7" xfId="790"/>
    <cellStyle name="Note 2 12 8" xfId="1487"/>
    <cellStyle name="Note 2 12 9" xfId="1595"/>
    <cellStyle name="Note 2 13" xfId="356"/>
    <cellStyle name="Note 2 13 2" xfId="993"/>
    <cellStyle name="Note 2 13 3" xfId="1327"/>
    <cellStyle name="Note 2 13 4" xfId="1376"/>
    <cellStyle name="Note 2 13 5" xfId="1532"/>
    <cellStyle name="Note 2 13 6" xfId="1541"/>
    <cellStyle name="Note 2 13 7" xfId="1588"/>
    <cellStyle name="Note 2 13 8" xfId="789"/>
    <cellStyle name="Note 2 14" xfId="611"/>
    <cellStyle name="Note 2 14 2" xfId="1242"/>
    <cellStyle name="Note 2 14 3" xfId="1493"/>
    <cellStyle name="Note 2 14 4" xfId="1550"/>
    <cellStyle name="Note 2 14 5" xfId="1610"/>
    <cellStyle name="Note 2 14 6" xfId="986"/>
    <cellStyle name="Note 2 14 7" xfId="1646"/>
    <cellStyle name="Note 2 14 8" xfId="937"/>
    <cellStyle name="Note 2 15" xfId="622"/>
    <cellStyle name="Note 2 15 2" xfId="1252"/>
    <cellStyle name="Note 2 15 3" xfId="1500"/>
    <cellStyle name="Note 2 15 4" xfId="1558"/>
    <cellStyle name="Note 2 15 5" xfId="1616"/>
    <cellStyle name="Note 2 15 6" xfId="1578"/>
    <cellStyle name="Note 2 15 7" xfId="1648"/>
    <cellStyle name="Note 2 15 8" xfId="1637"/>
    <cellStyle name="Note 2 16" xfId="736"/>
    <cellStyle name="Note 2 17" xfId="959"/>
    <cellStyle name="Note 2 18" xfId="1433"/>
    <cellStyle name="Note 2 19" xfId="963"/>
    <cellStyle name="Note 2 2" xfId="233"/>
    <cellStyle name="Note 2 2 2" xfId="471"/>
    <cellStyle name="Note 2 2 2 2" xfId="1103"/>
    <cellStyle name="Note 2 2 2 3" xfId="1406"/>
    <cellStyle name="Note 2 2 2 4" xfId="807"/>
    <cellStyle name="Note 2 2 2 5" xfId="1397"/>
    <cellStyle name="Note 2 2 2 6" xfId="1573"/>
    <cellStyle name="Note 2 2 2 7" xfId="1320"/>
    <cellStyle name="Note 2 2 2 8" xfId="1636"/>
    <cellStyle name="Note 2 2 3" xfId="915"/>
    <cellStyle name="Note 2 2 4" xfId="940"/>
    <cellStyle name="Note 2 2 5" xfId="1513"/>
    <cellStyle name="Note 2 2 6" xfId="798"/>
    <cellStyle name="Note 2 2 7" xfId="1627"/>
    <cellStyle name="Note 2 2 8" xfId="1601"/>
    <cellStyle name="Note 2 2 9" xfId="1651"/>
    <cellStyle name="Note 2 20" xfId="1331"/>
    <cellStyle name="Note 2 21" xfId="981"/>
    <cellStyle name="Note 2 22" xfId="1324"/>
    <cellStyle name="Note 2 3" xfId="258"/>
    <cellStyle name="Note 2 4" xfId="351"/>
    <cellStyle name="Note 2 4 2" xfId="486"/>
    <cellStyle name="Note 2 4 2 2" xfId="1117"/>
    <cellStyle name="Note 2 4 2 3" xfId="1413"/>
    <cellStyle name="Note 2 4 2 4" xfId="968"/>
    <cellStyle name="Note 2 4 2 5" xfId="1479"/>
    <cellStyle name="Note 2 4 2 6" xfId="1625"/>
    <cellStyle name="Note 2 4 2 7" xfId="1629"/>
    <cellStyle name="Note 2 4 2 8" xfId="1650"/>
    <cellStyle name="Note 2 4 3" xfId="988"/>
    <cellStyle name="Note 2 4 4" xfId="1325"/>
    <cellStyle name="Note 2 4 5" xfId="930"/>
    <cellStyle name="Note 2 4 6" xfId="1388"/>
    <cellStyle name="Note 2 4 7" xfId="1534"/>
    <cellStyle name="Note 2 4 8" xfId="972"/>
    <cellStyle name="Note 2 4 9" xfId="962"/>
    <cellStyle name="Note 2 5" xfId="375"/>
    <cellStyle name="Note 2 5 2" xfId="507"/>
    <cellStyle name="Note 2 5 2 2" xfId="1138"/>
    <cellStyle name="Note 2 5 2 3" xfId="1430"/>
    <cellStyle name="Note 2 5 2 4" xfId="843"/>
    <cellStyle name="Note 2 5 2 5" xfId="1315"/>
    <cellStyle name="Note 2 5 2 6" xfId="1536"/>
    <cellStyle name="Note 2 5 2 7" xfId="944"/>
    <cellStyle name="Note 2 5 2 8" xfId="1322"/>
    <cellStyle name="Note 2 5 3" xfId="1012"/>
    <cellStyle name="Note 2 5 4" xfId="1344"/>
    <cellStyle name="Note 2 5 5" xfId="1490"/>
    <cellStyle name="Note 2 5 6" xfId="861"/>
    <cellStyle name="Note 2 5 7" xfId="912"/>
    <cellStyle name="Note 2 5 8" xfId="1414"/>
    <cellStyle name="Note 2 5 9" xfId="1614"/>
    <cellStyle name="Note 2 6" xfId="357"/>
    <cellStyle name="Note 2 6 2" xfId="491"/>
    <cellStyle name="Note 2 6 2 2" xfId="1122"/>
    <cellStyle name="Note 2 6 2 3" xfId="1417"/>
    <cellStyle name="Note 2 6 2 4" xfId="863"/>
    <cellStyle name="Note 2 6 2 5" xfId="1506"/>
    <cellStyle name="Note 2 6 2 6" xfId="1600"/>
    <cellStyle name="Note 2 6 2 7" xfId="1618"/>
    <cellStyle name="Note 2 6 2 8" xfId="1643"/>
    <cellStyle name="Note 2 6 3" xfId="994"/>
    <cellStyle name="Note 2 6 4" xfId="1328"/>
    <cellStyle name="Note 2 6 5" xfId="779"/>
    <cellStyle name="Note 2 6 6" xfId="1399"/>
    <cellStyle name="Note 2 6 7" xfId="1615"/>
    <cellStyle name="Note 2 6 8" xfId="1604"/>
    <cellStyle name="Note 2 6 9" xfId="1647"/>
    <cellStyle name="Note 2 7" xfId="358"/>
    <cellStyle name="Note 2 7 2" xfId="492"/>
    <cellStyle name="Note 2 7 2 2" xfId="1123"/>
    <cellStyle name="Note 2 7 2 3" xfId="1418"/>
    <cellStyle name="Note 2 7 2 4" xfId="977"/>
    <cellStyle name="Note 2 7 2 5" xfId="803"/>
    <cellStyle name="Note 2 7 2 6" xfId="1378"/>
    <cellStyle name="Note 2 7 2 7" xfId="1398"/>
    <cellStyle name="Note 2 7 2 8" xfId="1630"/>
    <cellStyle name="Note 2 7 3" xfId="995"/>
    <cellStyle name="Note 2 7 4" xfId="1329"/>
    <cellStyle name="Note 2 7 5" xfId="889"/>
    <cellStyle name="Note 2 7 6" xfId="1533"/>
    <cellStyle name="Note 2 7 7" xfId="1609"/>
    <cellStyle name="Note 2 7 8" xfId="1633"/>
    <cellStyle name="Note 2 7 9" xfId="1645"/>
    <cellStyle name="Note 2 8" xfId="367"/>
    <cellStyle name="Note 2 8 2" xfId="499"/>
    <cellStyle name="Note 2 8 2 2" xfId="1130"/>
    <cellStyle name="Note 2 8 2 3" xfId="1423"/>
    <cellStyle name="Note 2 8 2 4" xfId="832"/>
    <cellStyle name="Note 2 8 2 5" xfId="934"/>
    <cellStyle name="Note 2 8 2 6" xfId="933"/>
    <cellStyle name="Note 2 8 2 7" xfId="1569"/>
    <cellStyle name="Note 2 8 2 8" xfId="948"/>
    <cellStyle name="Note 2 8 3" xfId="1004"/>
    <cellStyle name="Note 2 8 4" xfId="1337"/>
    <cellStyle name="Note 2 8 5" xfId="780"/>
    <cellStyle name="Note 2 8 6" xfId="1401"/>
    <cellStyle name="Note 2 8 7" xfId="1537"/>
    <cellStyle name="Note 2 8 8" xfId="887"/>
    <cellStyle name="Note 2 8 9" xfId="782"/>
    <cellStyle name="Note 2 9" xfId="372"/>
    <cellStyle name="Note 2 9 2" xfId="504"/>
    <cellStyle name="Note 2 9 2 2" xfId="1135"/>
    <cellStyle name="Note 2 9 2 3" xfId="1428"/>
    <cellStyle name="Note 2 9 2 4" xfId="901"/>
    <cellStyle name="Note 2 9 2 5" xfId="1455"/>
    <cellStyle name="Note 2 9 2 6" xfId="794"/>
    <cellStyle name="Note 2 9 2 7" xfId="1519"/>
    <cellStyle name="Note 2 9 2 8" xfId="1568"/>
    <cellStyle name="Note 2 9 3" xfId="1009"/>
    <cellStyle name="Note 2 9 4" xfId="1342"/>
    <cellStyle name="Note 2 9 5" xfId="852"/>
    <cellStyle name="Note 2 9 6" xfId="1540"/>
    <cellStyle name="Note 2 9 7" xfId="890"/>
    <cellStyle name="Note 2 9 8" xfId="814"/>
    <cellStyle name="Note 2 9 9" xfId="964"/>
    <cellStyle name="Note 3" xfId="85"/>
    <cellStyle name="Note 4" xfId="727"/>
    <cellStyle name="Output" xfId="696" builtinId="21" customBuiltin="1"/>
    <cellStyle name="Output 2" xfId="59"/>
    <cellStyle name="Output 2 10" xfId="805"/>
    <cellStyle name="Output 2 11" xfId="1347"/>
    <cellStyle name="Output 2 12" xfId="909"/>
    <cellStyle name="Output 2 2" xfId="234"/>
    <cellStyle name="Output 2 2 2" xfId="472"/>
    <cellStyle name="Output 2 2 2 2" xfId="1104"/>
    <cellStyle name="Output 2 2 2 3" xfId="1264"/>
    <cellStyle name="Output 2 2 2 4" xfId="1515"/>
    <cellStyle name="Output 2 2 3" xfId="916"/>
    <cellStyle name="Output 2 2 4" xfId="1512"/>
    <cellStyle name="Output 2 2 5" xfId="1626"/>
    <cellStyle name="Output 2 3" xfId="253"/>
    <cellStyle name="Output 2 4" xfId="352"/>
    <cellStyle name="Output 2 4 2" xfId="487"/>
    <cellStyle name="Output 2 4 2 2" xfId="1118"/>
    <cellStyle name="Output 2 4 2 3" xfId="862"/>
    <cellStyle name="Output 2 4 2 4" xfId="1623"/>
    <cellStyle name="Output 2 4 3" xfId="989"/>
    <cellStyle name="Output 2 4 4" xfId="806"/>
    <cellStyle name="Output 2 4 5" xfId="1538"/>
    <cellStyle name="Output 2 5" xfId="376"/>
    <cellStyle name="Output 2 5 2" xfId="508"/>
    <cellStyle name="Output 2 5 2 2" xfId="1139"/>
    <cellStyle name="Output 2 5 2 3" xfId="969"/>
    <cellStyle name="Output 2 5 2 4" xfId="1381"/>
    <cellStyle name="Output 2 5 3" xfId="1013"/>
    <cellStyle name="Output 2 5 4" xfId="1469"/>
    <cellStyle name="Output 2 5 5" xfId="1546"/>
    <cellStyle name="Output 2 6" xfId="387"/>
    <cellStyle name="Output 2 6 2" xfId="518"/>
    <cellStyle name="Output 2 6 2 2" xfId="1149"/>
    <cellStyle name="Output 2 6 2 3" xfId="801"/>
    <cellStyle name="Output 2 6 2 4" xfId="838"/>
    <cellStyle name="Output 2 6 3" xfId="1024"/>
    <cellStyle name="Output 2 6 4" xfId="1470"/>
    <cellStyle name="Output 2 6 5" xfId="1525"/>
    <cellStyle name="Output 2 7" xfId="409"/>
    <cellStyle name="Output 2 7 2" xfId="539"/>
    <cellStyle name="Output 2 7 2 2" xfId="1170"/>
    <cellStyle name="Output 2 7 2 3" xfId="875"/>
    <cellStyle name="Output 2 7 2 4" xfId="1510"/>
    <cellStyle name="Output 2 7 3" xfId="1046"/>
    <cellStyle name="Output 2 7 4" xfId="1480"/>
    <cellStyle name="Output 2 7 5" xfId="813"/>
    <cellStyle name="Output 2 8" xfId="365"/>
    <cellStyle name="Output 2 8 2" xfId="1002"/>
    <cellStyle name="Output 2 8 3" xfId="1434"/>
    <cellStyle name="Output 2 8 4" xfId="1317"/>
    <cellStyle name="Output 2 9" xfId="612"/>
    <cellStyle name="Output 2 9 2" xfId="1243"/>
    <cellStyle name="Output 2 9 3" xfId="1551"/>
    <cellStyle name="Output 2 9 4" xfId="1581"/>
    <cellStyle name="Output 3" xfId="80"/>
    <cellStyle name="Percent 2" xfId="2"/>
    <cellStyle name="Percent 2 2" xfId="4"/>
    <cellStyle name="Percent 2 3" xfId="235"/>
    <cellStyle name="Percent 2 4" xfId="437"/>
    <cellStyle name="Percent 3" xfId="425"/>
    <cellStyle name="Percent 3 2" xfId="552"/>
    <cellStyle name="Percent 3 2 2" xfId="1183"/>
    <cellStyle name="Percent 3 3" xfId="1061"/>
    <cellStyle name="Percent 4" xfId="435"/>
    <cellStyle name="Percent 4 2" xfId="562"/>
    <cellStyle name="Percent 4 2 2" xfId="1193"/>
    <cellStyle name="Percent 4 3" xfId="1071"/>
    <cellStyle name="Percent 5" xfId="600"/>
    <cellStyle name="Percent 5 2" xfId="1231"/>
    <cellStyle name="Percent 6" xfId="735"/>
    <cellStyle name="SN_241" xfId="70"/>
    <cellStyle name="SN_b" xfId="69"/>
    <cellStyle name="Style 1" xfId="60"/>
    <cellStyle name="Style 1 2" xfId="61"/>
    <cellStyle name="Style 1 2 2" xfId="153"/>
    <cellStyle name="Style 1 3" xfId="307"/>
    <cellStyle name="Style 1 4" xfId="308"/>
    <cellStyle name="Style 1_verchnakan_ax21-25_2018" xfId="62"/>
    <cellStyle name="Title" xfId="169" builtinId="15" customBuiltin="1"/>
    <cellStyle name="Title 2" xfId="63"/>
    <cellStyle name="Title 2 2" xfId="244"/>
    <cellStyle name="Total" xfId="702" builtinId="25" customBuiltin="1"/>
    <cellStyle name="Total 2" xfId="64"/>
    <cellStyle name="Total 2 10" xfId="623"/>
    <cellStyle name="Total 2 10 2" xfId="1253"/>
    <cellStyle name="Total 2 10 3" xfId="1559"/>
    <cellStyle name="Total 2 10 4" xfId="1477"/>
    <cellStyle name="Total 2 11" xfId="825"/>
    <cellStyle name="Total 2 12" xfId="892"/>
    <cellStyle name="Total 2 2" xfId="236"/>
    <cellStyle name="Total 2 2 2" xfId="473"/>
    <cellStyle name="Total 2 2 2 2" xfId="1105"/>
    <cellStyle name="Total 2 2 2 3" xfId="842"/>
    <cellStyle name="Total 2 2 2 4" xfId="1574"/>
    <cellStyle name="Total 2 2 3" xfId="918"/>
    <cellStyle name="Total 2 2 4" xfId="1511"/>
    <cellStyle name="Total 2 2 5" xfId="1624"/>
    <cellStyle name="Total 2 3" xfId="260"/>
    <cellStyle name="Total 2 4" xfId="353"/>
    <cellStyle name="Total 2 4 2" xfId="488"/>
    <cellStyle name="Total 2 4 2 2" xfId="1119"/>
    <cellStyle name="Total 2 4 2 3" xfId="859"/>
    <cellStyle name="Total 2 4 2 4" xfId="1622"/>
    <cellStyle name="Total 2 4 3" xfId="990"/>
    <cellStyle name="Total 2 4 4" xfId="1463"/>
    <cellStyle name="Total 2 4 5" xfId="1560"/>
    <cellStyle name="Total 2 5" xfId="379"/>
    <cellStyle name="Total 2 5 2" xfId="511"/>
    <cellStyle name="Total 2 5 2 2" xfId="1142"/>
    <cellStyle name="Total 2 5 2 3" xfId="893"/>
    <cellStyle name="Total 2 5 2 4" xfId="774"/>
    <cellStyle name="Total 2 5 3" xfId="1016"/>
    <cellStyle name="Total 2 5 4" xfId="1442"/>
    <cellStyle name="Total 2 5 5" xfId="851"/>
    <cellStyle name="Total 2 6" xfId="388"/>
    <cellStyle name="Total 2 6 2" xfId="519"/>
    <cellStyle name="Total 2 6 2 2" xfId="1150"/>
    <cellStyle name="Total 2 6 2 3" xfId="895"/>
    <cellStyle name="Total 2 6 2 4" xfId="1613"/>
    <cellStyle name="Total 2 6 3" xfId="1025"/>
    <cellStyle name="Total 2 6 4" xfId="1391"/>
    <cellStyle name="Total 2 6 5" xfId="913"/>
    <cellStyle name="Total 2 7" xfId="412"/>
    <cellStyle name="Total 2 7 2" xfId="542"/>
    <cellStyle name="Total 2 7 2 2" xfId="1173"/>
    <cellStyle name="Total 2 7 2 3" xfId="970"/>
    <cellStyle name="Total 2 7 2 4" xfId="973"/>
    <cellStyle name="Total 2 7 3" xfId="1049"/>
    <cellStyle name="Total 2 7 4" xfId="826"/>
    <cellStyle name="Total 2 7 5" xfId="1518"/>
    <cellStyle name="Total 2 8" xfId="407"/>
    <cellStyle name="Total 2 8 2" xfId="1044"/>
    <cellStyle name="Total 2 8 3" xfId="1467"/>
    <cellStyle name="Total 2 8 4" xfId="777"/>
    <cellStyle name="Total 2 9" xfId="613"/>
    <cellStyle name="Total 2 9 2" xfId="1244"/>
    <cellStyle name="Total 2 9 3" xfId="1552"/>
    <cellStyle name="Total 2 9 4" xfId="1486"/>
    <cellStyle name="Total 3" xfId="87"/>
    <cellStyle name="Warning Text" xfId="700" builtinId="11" customBuiltin="1"/>
    <cellStyle name="Warning Text 2" xfId="65"/>
    <cellStyle name="Warning Text 2 2" xfId="237"/>
    <cellStyle name="Warning Text 2 3" xfId="257"/>
    <cellStyle name="Warning Text 3" xfId="84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10" xfId="1589"/>
    <cellStyle name="Ввод  2" xfId="238"/>
    <cellStyle name="Ввод  2 2" xfId="474"/>
    <cellStyle name="Ввод  2 2 2" xfId="1106"/>
    <cellStyle name="Ввод  2 2 3" xfId="1408"/>
    <cellStyle name="Ввод  2 2 4" xfId="947"/>
    <cellStyle name="Ввод  2 2 5" xfId="1607"/>
    <cellStyle name="Ввод  2 3" xfId="920"/>
    <cellStyle name="Ввод  2 4" xfId="898"/>
    <cellStyle name="Ввод  2 5" xfId="1509"/>
    <cellStyle name="Ввод  2 6" xfId="1621"/>
    <cellStyle name="Ввод  3" xfId="399"/>
    <cellStyle name="Ввод  3 2" xfId="530"/>
    <cellStyle name="Ввод  3 2 2" xfId="1161"/>
    <cellStyle name="Ввод  3 2 3" xfId="1448"/>
    <cellStyle name="Ввод  3 2 4" xfId="949"/>
    <cellStyle name="Ввод  3 2 5" xfId="860"/>
    <cellStyle name="Ввод  3 3" xfId="1036"/>
    <cellStyle name="Ввод  3 4" xfId="1363"/>
    <cellStyle name="Ввод  3 5" xfId="829"/>
    <cellStyle name="Ввод  3 6" xfId="839"/>
    <cellStyle name="Ввод  4" xfId="397"/>
    <cellStyle name="Ввод  4 2" xfId="528"/>
    <cellStyle name="Ввод  4 2 2" xfId="1159"/>
    <cellStyle name="Ввод  4 2 3" xfId="1446"/>
    <cellStyle name="Ввод  4 2 4" xfId="956"/>
    <cellStyle name="Ввод  4 2 5" xfId="1583"/>
    <cellStyle name="Ввод  4 3" xfId="1034"/>
    <cellStyle name="Ввод  4 4" xfId="1361"/>
    <cellStyle name="Ввод  4 5" xfId="817"/>
    <cellStyle name="Ввод  4 6" xfId="888"/>
    <cellStyle name="Ввод  5" xfId="455"/>
    <cellStyle name="Ввод  5 2" xfId="1088"/>
    <cellStyle name="Ввод  5 3" xfId="1393"/>
    <cellStyle name="Ввод  5 4" xfId="885"/>
    <cellStyle name="Ввод  5 5" xfId="914"/>
    <cellStyle name="Ввод  6" xfId="630"/>
    <cellStyle name="Ввод  6 2" xfId="1260"/>
    <cellStyle name="Ввод  6 3" xfId="1504"/>
    <cellStyle name="Ввод  6 4" xfId="1562"/>
    <cellStyle name="Ввод  6 5" xfId="828"/>
    <cellStyle name="Ввод  7" xfId="868"/>
    <cellStyle name="Ввод  8" xfId="796"/>
    <cellStyle name="Ввод  9" xfId="1530"/>
    <cellStyle name="Вывод" xfId="161"/>
    <cellStyle name="Вывод 2" xfId="239"/>
    <cellStyle name="Вывод 2 2" xfId="475"/>
    <cellStyle name="Вывод 2 2 2" xfId="1107"/>
    <cellStyle name="Вывод 2 2 3" xfId="919"/>
    <cellStyle name="Вывод 2 2 4" xfId="917"/>
    <cellStyle name="Вывод 2 3" xfId="921"/>
    <cellStyle name="Вывод 2 4" xfId="1508"/>
    <cellStyle name="Вывод 2 5" xfId="1561"/>
    <cellStyle name="Вывод 3" xfId="400"/>
    <cellStyle name="Вывод 3 2" xfId="531"/>
    <cellStyle name="Вывод 3 2 2" xfId="1162"/>
    <cellStyle name="Вывод 3 2 3" xfId="872"/>
    <cellStyle name="Вывод 3 2 4" xfId="925"/>
    <cellStyle name="Вывод 3 3" xfId="1037"/>
    <cellStyle name="Вывод 3 4" xfId="905"/>
    <cellStyle name="Вывод 3 5" xfId="906"/>
    <cellStyle name="Вывод 4" xfId="391"/>
    <cellStyle name="Вывод 4 2" xfId="522"/>
    <cellStyle name="Вывод 4 2 2" xfId="1153"/>
    <cellStyle name="Вывод 4 2 3" xfId="907"/>
    <cellStyle name="Вывод 4 2 4" xfId="953"/>
    <cellStyle name="Вывод 4 3" xfId="1028"/>
    <cellStyle name="Вывод 4 4" xfId="1359"/>
    <cellStyle name="Вывод 4 5" xfId="1526"/>
    <cellStyle name="Вывод 5" xfId="456"/>
    <cellStyle name="Вывод 5 2" xfId="1089"/>
    <cellStyle name="Вывод 5 3" xfId="891"/>
    <cellStyle name="Вывод 5 4" xfId="1572"/>
    <cellStyle name="Вывод 6" xfId="869"/>
    <cellStyle name="Вывод 7" xfId="1529"/>
    <cellStyle name="Вывод 8" xfId="821"/>
    <cellStyle name="Вычисление" xfId="162"/>
    <cellStyle name="Вычисление 10" xfId="1494"/>
    <cellStyle name="Вычисление 2" xfId="240"/>
    <cellStyle name="Вычисление 2 2" xfId="476"/>
    <cellStyle name="Вычисление 2 2 2" xfId="1108"/>
    <cellStyle name="Вычисление 2 2 3" xfId="1409"/>
    <cellStyle name="Вычисление 2 2 4" xfId="1267"/>
    <cellStyle name="Вычисление 2 2 5" xfId="1358"/>
    <cellStyle name="Вычисление 2 3" xfId="922"/>
    <cellStyle name="Вычисление 2 4" xfId="824"/>
    <cellStyle name="Вычисление 2 5" xfId="1496"/>
    <cellStyle name="Вычисление 2 6" xfId="950"/>
    <cellStyle name="Вычисление 3" xfId="401"/>
    <cellStyle name="Вычисление 3 2" xfId="532"/>
    <cellStyle name="Вычисление 3 2 2" xfId="1163"/>
    <cellStyle name="Вычисление 3 2 3" xfId="1449"/>
    <cellStyle name="Вычисление 3 2 4" xfId="1245"/>
    <cellStyle name="Вычисление 3 2 5" xfId="1579"/>
    <cellStyle name="Вычисление 3 3" xfId="1038"/>
    <cellStyle name="Вычисление 3 4" xfId="1364"/>
    <cellStyle name="Вычисление 3 5" xfId="781"/>
    <cellStyle name="Вычисление 3 6" xfId="1617"/>
    <cellStyle name="Вычисление 4" xfId="405"/>
    <cellStyle name="Вычисление 4 2" xfId="536"/>
    <cellStyle name="Вычисление 4 2 2" xfId="1167"/>
    <cellStyle name="Вычисление 4 2 3" xfId="1452"/>
    <cellStyle name="Вычисление 4 2 4" xfId="1265"/>
    <cellStyle name="Вычисление 4 2 5" xfId="1527"/>
    <cellStyle name="Вычисление 4 3" xfId="1042"/>
    <cellStyle name="Вычисление 4 4" xfId="1368"/>
    <cellStyle name="Вычисление 4 5" xfId="1462"/>
    <cellStyle name="Вычисление 4 6" xfId="1603"/>
    <cellStyle name="Вычисление 5" xfId="457"/>
    <cellStyle name="Вычисление 5 2" xfId="1090"/>
    <cellStyle name="Вычисление 5 3" xfId="1394"/>
    <cellStyle name="Вычисление 5 4" xfId="945"/>
    <cellStyle name="Вычисление 5 5" xfId="1597"/>
    <cellStyle name="Вычисление 6" xfId="631"/>
    <cellStyle name="Вычисление 6 2" xfId="1261"/>
    <cellStyle name="Вычисление 6 3" xfId="1505"/>
    <cellStyle name="Вычисление 6 4" xfId="1563"/>
    <cellStyle name="Вычисление 6 5" xfId="929"/>
    <cellStyle name="Вычисление 7" xfId="870"/>
    <cellStyle name="Вычисление 8" xfId="926"/>
    <cellStyle name="Вычисление 9" xfId="1499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7"/>
    <cellStyle name="Итог 2 2 2" xfId="1109"/>
    <cellStyle name="Итог 2 2 3" xfId="784"/>
    <cellStyle name="Итог 2 2 4" xfId="830"/>
    <cellStyle name="Итог 2 3" xfId="923"/>
    <cellStyle name="Итог 2 4" xfId="1495"/>
    <cellStyle name="Итог 2 5" xfId="1375"/>
    <cellStyle name="Итог 3" xfId="402"/>
    <cellStyle name="Итог 3 2" xfId="533"/>
    <cellStyle name="Итог 3 2 2" xfId="1164"/>
    <cellStyle name="Итог 3 2 3" xfId="841"/>
    <cellStyle name="Итог 3 2 4" xfId="974"/>
    <cellStyle name="Итог 3 3" xfId="1039"/>
    <cellStyle name="Итог 3 4" xfId="931"/>
    <cellStyle name="Итог 3 5" xfId="1608"/>
    <cellStyle name="Итог 4" xfId="364"/>
    <cellStyle name="Итог 4 2" xfId="497"/>
    <cellStyle name="Итог 4 2 2" xfId="1128"/>
    <cellStyle name="Итог 4 2 3" xfId="855"/>
    <cellStyle name="Итог 4 2 4" xfId="987"/>
    <cellStyle name="Итог 4 3" xfId="1001"/>
    <cellStyle name="Итог 4 4" xfId="1482"/>
    <cellStyle name="Итог 4 5" xfId="1472"/>
    <cellStyle name="Итог 5" xfId="458"/>
    <cellStyle name="Итог 5 2" xfId="1091"/>
    <cellStyle name="Итог 5 3" xfId="983"/>
    <cellStyle name="Итог 5 4" xfId="1460"/>
    <cellStyle name="Итог 6" xfId="632"/>
    <cellStyle name="Итог 6 2" xfId="1262"/>
    <cellStyle name="Итог 6 3" xfId="1564"/>
    <cellStyle name="Итог 6 4" xfId="886"/>
    <cellStyle name="Итог 7" xfId="874"/>
    <cellStyle name="Итог 8" xfId="1481"/>
    <cellStyle name="Итог 9" xfId="880"/>
    <cellStyle name="Контрольная ячейка" xfId="168"/>
    <cellStyle name="Название" xfId="1655"/>
    <cellStyle name="Нейтральный" xfId="170"/>
    <cellStyle name="Обычный 2" xfId="66"/>
    <cellStyle name="Обычный 2 2" xfId="67"/>
    <cellStyle name="Обычный 2 3" xfId="181"/>
    <cellStyle name="Обычный 3" xfId="309"/>
    <cellStyle name="Обычный_Лист1" xfId="1654"/>
    <cellStyle name="Плохой" xfId="171"/>
    <cellStyle name="Пояснение" xfId="172"/>
    <cellStyle name="Примечание" xfId="173"/>
    <cellStyle name="Примечание 10" xfId="877"/>
    <cellStyle name="Примечание 11" xfId="954"/>
    <cellStyle name="Примечание 12" xfId="1323"/>
    <cellStyle name="Примечание 13" xfId="1567"/>
    <cellStyle name="Примечание 14" xfId="1631"/>
    <cellStyle name="Примечание 15" xfId="1635"/>
    <cellStyle name="Примечание 16" xfId="1653"/>
    <cellStyle name="Примечание 2" xfId="242"/>
    <cellStyle name="Примечание 2 10" xfId="1593"/>
    <cellStyle name="Примечание 2 2" xfId="478"/>
    <cellStyle name="Примечание 2 2 2" xfId="1110"/>
    <cellStyle name="Примечание 2 2 3" xfId="1410"/>
    <cellStyle name="Примечание 2 2 4" xfId="792"/>
    <cellStyle name="Примечание 2 2 5" xfId="1380"/>
    <cellStyle name="Примечание 2 2 6" xfId="1407"/>
    <cellStyle name="Примечание 2 2 7" xfId="1592"/>
    <cellStyle name="Примечание 2 2 8" xfId="976"/>
    <cellStyle name="Примечание 2 3" xfId="752"/>
    <cellStyle name="Примечание 2 4" xfId="924"/>
    <cellStyle name="Примечание 2 5" xfId="897"/>
    <cellStyle name="Примечание 2 6" xfId="1539"/>
    <cellStyle name="Примечание 2 7" xfId="1403"/>
    <cellStyle name="Примечание 2 8" xfId="1524"/>
    <cellStyle name="Примечание 2 9" xfId="1591"/>
    <cellStyle name="Примечание 3" xfId="403"/>
    <cellStyle name="Примечание 3 2" xfId="534"/>
    <cellStyle name="Примечание 3 2 2" xfId="1165"/>
    <cellStyle name="Примечание 3 2 3" xfId="1450"/>
    <cellStyle name="Примечание 3 2 4" xfId="849"/>
    <cellStyle name="Примечание 3 2 5" xfId="1335"/>
    <cellStyle name="Примечание 3 2 6" xfId="952"/>
    <cellStyle name="Примечание 3 2 7" xfId="812"/>
    <cellStyle name="Примечание 3 2 8" xfId="773"/>
    <cellStyle name="Примечание 3 3" xfId="1040"/>
    <cellStyle name="Примечание 3 4" xfId="1366"/>
    <cellStyle name="Примечание 3 5" xfId="819"/>
    <cellStyle name="Примечание 3 6" xfId="1566"/>
    <cellStyle name="Примечание 3 7" xfId="1594"/>
    <cellStyle name="Примечание 3 8" xfId="1582"/>
    <cellStyle name="Примечание 3 9" xfId="1641"/>
    <cellStyle name="Примечание 4" xfId="408"/>
    <cellStyle name="Примечание 4 2" xfId="538"/>
    <cellStyle name="Примечание 4 2 2" xfId="1169"/>
    <cellStyle name="Примечание 4 2 3" xfId="1454"/>
    <cellStyle name="Примечание 4 2 4" xfId="850"/>
    <cellStyle name="Примечание 4 2 5" xfId="1465"/>
    <cellStyle name="Примечание 4 2 6" xfId="800"/>
    <cellStyle name="Примечание 4 2 7" xfId="1395"/>
    <cellStyle name="Примечание 4 2 8" xfId="946"/>
    <cellStyle name="Примечание 4 3" xfId="1045"/>
    <cellStyle name="Примечание 4 4" xfId="1370"/>
    <cellStyle name="Примечание 4 5" xfId="1385"/>
    <cellStyle name="Примечание 4 6" xfId="1459"/>
    <cellStyle name="Примечание 4 7" xfId="1405"/>
    <cellStyle name="Примечание 4 8" xfId="1392"/>
    <cellStyle name="Примечание 4 9" xfId="903"/>
    <cellStyle name="Примечание 5" xfId="411"/>
    <cellStyle name="Примечание 5 2" xfId="541"/>
    <cellStyle name="Примечание 5 2 2" xfId="1172"/>
    <cellStyle name="Примечание 5 2 3" xfId="1457"/>
    <cellStyle name="Примечание 5 2 4" xfId="938"/>
    <cellStyle name="Примечание 5 2 5" xfId="1586"/>
    <cellStyle name="Примечание 5 2 6" xfId="840"/>
    <cellStyle name="Примечание 5 2 7" xfId="1640"/>
    <cellStyle name="Примечание 5 2 8" xfId="1620"/>
    <cellStyle name="Примечание 5 3" xfId="1048"/>
    <cellStyle name="Примечание 5 4" xfId="1372"/>
    <cellStyle name="Примечание 5 5" xfId="1340"/>
    <cellStyle name="Примечание 5 6" xfId="1078"/>
    <cellStyle name="Примечание 5 7" xfId="1330"/>
    <cellStyle name="Примечание 5 8" xfId="1416"/>
    <cellStyle name="Примечание 5 9" xfId="1628"/>
    <cellStyle name="Примечание 6" xfId="363"/>
    <cellStyle name="Примечание 6 2" xfId="496"/>
    <cellStyle name="Примечание 6 2 2" xfId="1127"/>
    <cellStyle name="Примечание 6 2 3" xfId="1421"/>
    <cellStyle name="Примечание 6 2 4" xfId="836"/>
    <cellStyle name="Примечание 6 2 5" xfId="786"/>
    <cellStyle name="Примечание 6 2 6" xfId="1516"/>
    <cellStyle name="Примечание 6 2 7" xfId="795"/>
    <cellStyle name="Примечание 6 2 8" xfId="1590"/>
    <cellStyle name="Примечание 6 3" xfId="1000"/>
    <cellStyle name="Примечание 6 4" xfId="1334"/>
    <cellStyle name="Примечание 6 5" xfId="1387"/>
    <cellStyle name="Примечание 6 6" xfId="1266"/>
    <cellStyle name="Примечание 6 7" xfId="1555"/>
    <cellStyle name="Примечание 6 8" xfId="1440"/>
    <cellStyle name="Примечание 6 9" xfId="1576"/>
    <cellStyle name="Примечание 7" xfId="410"/>
    <cellStyle name="Примечание 7 2" xfId="540"/>
    <cellStyle name="Примечание 7 2 2" xfId="1171"/>
    <cellStyle name="Примечание 7 2 3" xfId="1456"/>
    <cellStyle name="Примечание 7 2 4" xfId="1269"/>
    <cellStyle name="Примечание 7 2 5" xfId="1585"/>
    <cellStyle name="Примечание 7 2 6" xfId="1535"/>
    <cellStyle name="Примечание 7 2 7" xfId="1639"/>
    <cellStyle name="Примечание 7 2 8" xfId="1571"/>
    <cellStyle name="Примечание 7 3" xfId="1047"/>
    <cellStyle name="Примечание 7 4" xfId="1371"/>
    <cellStyle name="Примечание 7 5" xfId="1426"/>
    <cellStyle name="Примечание 7 6" xfId="785"/>
    <cellStyle name="Примечание 7 7" xfId="1596"/>
    <cellStyle name="Примечание 7 8" xfId="1575"/>
    <cellStyle name="Примечание 7 9" xfId="1642"/>
    <cellStyle name="Примечание 8" xfId="459"/>
    <cellStyle name="Примечание 8 2" xfId="1092"/>
    <cellStyle name="Примечание 8 3" xfId="1396"/>
    <cellStyle name="Примечание 8 4" xfId="896"/>
    <cellStyle name="Примечание 8 5" xfId="1503"/>
    <cellStyle name="Примечание 8 6" xfId="1389"/>
    <cellStyle name="Примечание 8 7" xfId="1605"/>
    <cellStyle name="Примечание 8 8" xfId="808"/>
    <cellStyle name="Примечание 9" xfId="633"/>
    <cellStyle name="Примечание 9 2" xfId="1263"/>
    <cellStyle name="Примечание 9 3" xfId="1507"/>
    <cellStyle name="Примечание 9 4" xfId="1565"/>
    <cellStyle name="Примечание 9 5" xfId="1619"/>
    <cellStyle name="Примечание 9 6" xfId="1478"/>
    <cellStyle name="Примечание 9 7" xfId="1649"/>
    <cellStyle name="Примечание 9 8" xfId="1632"/>
    <cellStyle name="Связанная ячейка" xfId="174"/>
    <cellStyle name="Стиль 1" xfId="175"/>
    <cellStyle name="Стиль 1 2" xfId="311"/>
    <cellStyle name="Стиль 1 2 2" xfId="312"/>
    <cellStyle name="Стиль 1 3" xfId="310"/>
    <cellStyle name="Текст предупреждения" xfId="176"/>
    <cellStyle name="Финансовый 2" xfId="313"/>
    <cellStyle name="Финансовый 2 2" xfId="314"/>
    <cellStyle name="Финансовый 2 3" xfId="765"/>
    <cellStyle name="Финансовый 3" xfId="315"/>
    <cellStyle name="Финансовый 3 2" xfId="316"/>
    <cellStyle name="Финансовый 4" xfId="317"/>
    <cellStyle name="Финансовый 8" xfId="733"/>
    <cellStyle name="Финансовый 8 2" xfId="750"/>
    <cellStyle name="Финансовый 8 2 2" xfId="770"/>
    <cellStyle name="Финансовый 8 3" xfId="766"/>
    <cellStyle name="Хороший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7"/>
  <sheetViews>
    <sheetView view="pageBreakPreview" zoomScale="112" zoomScaleNormal="112" zoomScaleSheetLayoutView="112" workbookViewId="0">
      <selection activeCell="N6" sqref="N6"/>
    </sheetView>
  </sheetViews>
  <sheetFormatPr defaultColWidth="9.140625" defaultRowHeight="14.25"/>
  <cols>
    <col min="1" max="1" width="3.85546875" style="32" customWidth="1"/>
    <col min="2" max="2" width="4.140625" style="32" customWidth="1"/>
    <col min="3" max="3" width="4.42578125" style="32" customWidth="1"/>
    <col min="4" max="4" width="6.7109375" style="31" customWidth="1"/>
    <col min="5" max="5" width="8.140625" style="28" customWidth="1"/>
    <col min="6" max="6" width="65.140625" style="29" customWidth="1"/>
    <col min="7" max="7" width="16.85546875" style="40" customWidth="1"/>
    <col min="8" max="8" width="15.7109375" style="40" customWidth="1"/>
    <col min="9" max="9" width="15.28515625" style="30" customWidth="1"/>
    <col min="10" max="10" width="15.7109375" style="40" customWidth="1"/>
    <col min="11" max="11" width="15.28515625" style="30" customWidth="1"/>
    <col min="12" max="12" width="16" style="27" customWidth="1"/>
    <col min="13" max="13" width="18.7109375" style="27" customWidth="1"/>
    <col min="14" max="14" width="15.7109375" style="27" bestFit="1" customWidth="1"/>
    <col min="15" max="16384" width="9.140625" style="27"/>
  </cols>
  <sheetData>
    <row r="1" spans="1:14" ht="15" thickBot="1">
      <c r="A1" s="102" t="s">
        <v>76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37.5" customHeight="1" thickBot="1">
      <c r="A2" s="110" t="s">
        <v>34</v>
      </c>
      <c r="B2" s="112" t="s">
        <v>35</v>
      </c>
      <c r="C2" s="112" t="s">
        <v>17</v>
      </c>
      <c r="D2" s="108" t="s">
        <v>10</v>
      </c>
      <c r="E2" s="108"/>
      <c r="F2" s="108" t="s">
        <v>11</v>
      </c>
      <c r="G2" s="114" t="s">
        <v>60</v>
      </c>
      <c r="H2" s="115"/>
      <c r="I2" s="107" t="s">
        <v>61</v>
      </c>
      <c r="J2" s="105" t="s">
        <v>62</v>
      </c>
      <c r="K2" s="107" t="s">
        <v>63</v>
      </c>
      <c r="L2" s="59" t="s">
        <v>30</v>
      </c>
      <c r="M2" s="59" t="s">
        <v>53</v>
      </c>
      <c r="N2" s="16" t="s">
        <v>64</v>
      </c>
    </row>
    <row r="3" spans="1:14" ht="15" thickBot="1">
      <c r="A3" s="111"/>
      <c r="B3" s="113"/>
      <c r="C3" s="113"/>
      <c r="D3" s="109"/>
      <c r="E3" s="109"/>
      <c r="F3" s="109"/>
      <c r="G3" s="59" t="s">
        <v>30</v>
      </c>
      <c r="H3" s="59" t="s">
        <v>53</v>
      </c>
      <c r="I3" s="103"/>
      <c r="J3" s="106"/>
      <c r="K3" s="103"/>
      <c r="L3" s="103" t="s">
        <v>24</v>
      </c>
      <c r="M3" s="103"/>
      <c r="N3" s="104"/>
    </row>
    <row r="4" spans="1:14" ht="28.5">
      <c r="A4" s="13"/>
      <c r="B4" s="17"/>
      <c r="C4" s="17"/>
      <c r="D4" s="13">
        <v>1032</v>
      </c>
      <c r="E4" s="13"/>
      <c r="F4" s="14" t="s">
        <v>8</v>
      </c>
      <c r="G4" s="24">
        <f>SUM(G5:G14)</f>
        <v>5001945.9000000004</v>
      </c>
      <c r="H4" s="24">
        <f>SUM(H5:H14)</f>
        <v>4930913.1999999993</v>
      </c>
      <c r="I4" s="24">
        <f t="shared" ref="I4" si="0">SUM(I5:I13)</f>
        <v>2983897.3000000003</v>
      </c>
      <c r="J4" s="24">
        <f t="shared" ref="J4" si="1">SUM(J5:J13)</f>
        <v>2879330.12</v>
      </c>
      <c r="K4" s="24">
        <f t="shared" ref="K4" si="2">SUM(K5:K13)</f>
        <v>3645138.9</v>
      </c>
      <c r="L4" s="24">
        <f>SUM(L5:L14)</f>
        <v>5563325.8000000007</v>
      </c>
      <c r="M4" s="24">
        <f t="shared" ref="M4:N4" si="3">SUM(M5:M14)</f>
        <v>5353662.5</v>
      </c>
      <c r="N4" s="24">
        <f t="shared" si="3"/>
        <v>5679654</v>
      </c>
    </row>
    <row r="5" spans="1:14" ht="54">
      <c r="A5" s="20">
        <v>10</v>
      </c>
      <c r="B5" s="18" t="s">
        <v>36</v>
      </c>
      <c r="C5" s="18" t="s">
        <v>21</v>
      </c>
      <c r="D5" s="15"/>
      <c r="E5" s="62" t="s">
        <v>1</v>
      </c>
      <c r="F5" s="63" t="s">
        <v>71</v>
      </c>
      <c r="G5" s="25">
        <v>3152380.7</v>
      </c>
      <c r="H5" s="41">
        <v>3396348</v>
      </c>
      <c r="I5" s="21">
        <v>2501368</v>
      </c>
      <c r="J5" s="21">
        <v>2424055.5</v>
      </c>
      <c r="K5" s="25">
        <v>3152380.7</v>
      </c>
      <c r="L5" s="25">
        <f>636951.8+558701+1489745.6+559583.9+286276.4</f>
        <v>3531258.7</v>
      </c>
      <c r="M5" s="25">
        <f>636695.2+558343.7+1488897.5+655550.7+286276.4</f>
        <v>3625763.4999999995</v>
      </c>
      <c r="N5" s="25">
        <f>636695.2+558343.7+1488897.5+813410.1+286276.4</f>
        <v>3783622.9</v>
      </c>
    </row>
    <row r="6" spans="1:14" ht="81">
      <c r="A6" s="20">
        <v>10</v>
      </c>
      <c r="B6" s="18" t="s">
        <v>36</v>
      </c>
      <c r="C6" s="18" t="s">
        <v>21</v>
      </c>
      <c r="D6" s="15"/>
      <c r="E6" s="62" t="s">
        <v>0</v>
      </c>
      <c r="F6" s="63" t="s">
        <v>72</v>
      </c>
      <c r="G6" s="41">
        <v>230817.3</v>
      </c>
      <c r="H6" s="41">
        <v>230817.3</v>
      </c>
      <c r="I6" s="21">
        <v>192332</v>
      </c>
      <c r="J6" s="21">
        <v>187769.57</v>
      </c>
      <c r="K6" s="21">
        <f>181913.6+48903.7</f>
        <v>230817.3</v>
      </c>
      <c r="L6" s="21">
        <v>277930.59999999998</v>
      </c>
      <c r="M6" s="21">
        <v>289062.5</v>
      </c>
      <c r="N6" s="25">
        <v>300194.59999999998</v>
      </c>
    </row>
    <row r="7" spans="1:14" ht="54">
      <c r="A7" s="20">
        <v>10</v>
      </c>
      <c r="B7" s="18" t="s">
        <v>36</v>
      </c>
      <c r="C7" s="18" t="s">
        <v>21</v>
      </c>
      <c r="D7" s="15"/>
      <c r="E7" s="62" t="s">
        <v>2</v>
      </c>
      <c r="F7" s="63" t="s">
        <v>73</v>
      </c>
      <c r="G7" s="41">
        <v>170000</v>
      </c>
      <c r="H7" s="41">
        <v>170000</v>
      </c>
      <c r="I7" s="21">
        <v>151344.29999999999</v>
      </c>
      <c r="J7" s="21">
        <v>151116.75</v>
      </c>
      <c r="K7" s="21">
        <v>155915.29999999999</v>
      </c>
      <c r="L7" s="21">
        <v>157944</v>
      </c>
      <c r="M7" s="21">
        <v>157644</v>
      </c>
      <c r="N7" s="25">
        <f t="shared" ref="N7:N9" si="4">M7</f>
        <v>157644</v>
      </c>
    </row>
    <row r="8" spans="1:14" ht="54">
      <c r="A8" s="20">
        <v>10</v>
      </c>
      <c r="B8" s="18" t="s">
        <v>36</v>
      </c>
      <c r="C8" s="18" t="s">
        <v>21</v>
      </c>
      <c r="D8" s="15"/>
      <c r="E8" s="62" t="s">
        <v>3</v>
      </c>
      <c r="F8" s="63" t="s">
        <v>74</v>
      </c>
      <c r="G8" s="21">
        <v>35263.199999999997</v>
      </c>
      <c r="H8" s="21">
        <v>35263.199999999997</v>
      </c>
      <c r="I8" s="21">
        <v>24000</v>
      </c>
      <c r="J8" s="21">
        <v>24000</v>
      </c>
      <c r="K8" s="21">
        <v>35263.199999999997</v>
      </c>
      <c r="L8" s="21">
        <v>51168</v>
      </c>
      <c r="M8" s="21">
        <f>L8</f>
        <v>51168</v>
      </c>
      <c r="N8" s="25">
        <f t="shared" si="4"/>
        <v>51168</v>
      </c>
    </row>
    <row r="9" spans="1:14" ht="54">
      <c r="A9" s="20">
        <v>10</v>
      </c>
      <c r="B9" s="18" t="s">
        <v>37</v>
      </c>
      <c r="C9" s="18" t="s">
        <v>21</v>
      </c>
      <c r="D9" s="15"/>
      <c r="E9" s="62" t="s">
        <v>5</v>
      </c>
      <c r="F9" s="63" t="s">
        <v>75</v>
      </c>
      <c r="G9" s="21">
        <v>70762.399999999994</v>
      </c>
      <c r="H9" s="21">
        <v>70762.399999999994</v>
      </c>
      <c r="I9" s="21">
        <v>68758.600000000006</v>
      </c>
      <c r="J9" s="19">
        <v>62772.1</v>
      </c>
      <c r="K9" s="21">
        <v>70762.399999999994</v>
      </c>
      <c r="L9" s="21">
        <v>222024.5</v>
      </c>
      <c r="M9" s="21">
        <f>L9</f>
        <v>222024.5</v>
      </c>
      <c r="N9" s="25">
        <f t="shared" si="4"/>
        <v>222024.5</v>
      </c>
    </row>
    <row r="10" spans="1:14" ht="14.25" hidden="1" customHeight="1">
      <c r="A10" s="20">
        <v>10</v>
      </c>
      <c r="B10" s="18" t="s">
        <v>37</v>
      </c>
      <c r="C10" s="18" t="s">
        <v>21</v>
      </c>
      <c r="D10" s="15"/>
      <c r="E10" s="15">
        <v>11007</v>
      </c>
      <c r="F10" s="63" t="s">
        <v>12</v>
      </c>
      <c r="G10" s="41">
        <v>19722.3</v>
      </c>
      <c r="H10" s="41">
        <v>19722.3</v>
      </c>
      <c r="I10" s="21">
        <v>19963.2</v>
      </c>
      <c r="J10" s="19">
        <v>17885</v>
      </c>
      <c r="K10" s="21">
        <v>0</v>
      </c>
      <c r="L10" s="21">
        <v>0</v>
      </c>
      <c r="M10" s="21">
        <v>0</v>
      </c>
      <c r="N10" s="21">
        <v>0</v>
      </c>
    </row>
    <row r="11" spans="1:14" ht="27" hidden="1" customHeight="1">
      <c r="A11" s="20">
        <v>10</v>
      </c>
      <c r="B11" s="18" t="s">
        <v>36</v>
      </c>
      <c r="C11" s="18" t="s">
        <v>21</v>
      </c>
      <c r="D11" s="15"/>
      <c r="E11" s="15">
        <v>11010</v>
      </c>
      <c r="F11" s="63" t="s">
        <v>32</v>
      </c>
      <c r="G11" s="41">
        <v>0</v>
      </c>
      <c r="H11" s="41">
        <v>0</v>
      </c>
      <c r="I11" s="21">
        <v>0</v>
      </c>
      <c r="J11" s="19">
        <v>0</v>
      </c>
      <c r="K11" s="21">
        <v>0</v>
      </c>
      <c r="L11" s="21">
        <v>0</v>
      </c>
      <c r="M11" s="21">
        <v>0</v>
      </c>
      <c r="N11" s="21">
        <v>0</v>
      </c>
    </row>
    <row r="12" spans="1:14" ht="40.5">
      <c r="A12" s="20">
        <v>10</v>
      </c>
      <c r="B12" s="18" t="s">
        <v>36</v>
      </c>
      <c r="C12" s="18" t="s">
        <v>21</v>
      </c>
      <c r="D12" s="15"/>
      <c r="E12" s="65" t="s">
        <v>54</v>
      </c>
      <c r="F12" s="63" t="s">
        <v>33</v>
      </c>
      <c r="G12" s="41">
        <v>0</v>
      </c>
      <c r="H12" s="41">
        <v>0</v>
      </c>
      <c r="I12" s="21">
        <v>11731.2</v>
      </c>
      <c r="J12" s="19">
        <v>11731.2</v>
      </c>
      <c r="K12" s="21">
        <v>0</v>
      </c>
      <c r="L12" s="21">
        <v>0</v>
      </c>
      <c r="M12" s="21">
        <v>0</v>
      </c>
      <c r="N12" s="21">
        <v>0</v>
      </c>
    </row>
    <row r="13" spans="1:14" ht="40.5" customHeight="1">
      <c r="A13" s="20">
        <v>10</v>
      </c>
      <c r="B13" s="18" t="s">
        <v>36</v>
      </c>
      <c r="C13" s="18" t="s">
        <v>21</v>
      </c>
      <c r="D13" s="15"/>
      <c r="E13" s="65" t="s">
        <v>4</v>
      </c>
      <c r="F13" s="63" t="s">
        <v>59</v>
      </c>
      <c r="G13" s="41">
        <v>0</v>
      </c>
      <c r="H13" s="41">
        <v>0</v>
      </c>
      <c r="I13" s="21">
        <v>14400</v>
      </c>
      <c r="J13" s="19">
        <v>0</v>
      </c>
      <c r="K13" s="21">
        <v>0</v>
      </c>
      <c r="L13" s="21">
        <v>0</v>
      </c>
      <c r="M13" s="21">
        <v>0</v>
      </c>
      <c r="N13" s="21">
        <v>0</v>
      </c>
    </row>
    <row r="14" spans="1:14" ht="40.5" customHeight="1">
      <c r="A14" s="33"/>
      <c r="B14" s="34"/>
      <c r="C14" s="34"/>
      <c r="D14" s="35"/>
      <c r="E14" s="65">
        <v>32007</v>
      </c>
      <c r="F14" s="63" t="s">
        <v>58</v>
      </c>
      <c r="G14" s="36">
        <v>1323000</v>
      </c>
      <c r="H14" s="36">
        <v>1008000</v>
      </c>
      <c r="I14" s="19">
        <v>0</v>
      </c>
      <c r="J14" s="19">
        <v>0</v>
      </c>
      <c r="K14" s="36">
        <v>118241.45</v>
      </c>
      <c r="L14" s="36">
        <v>1323000</v>
      </c>
      <c r="M14" s="36">
        <v>1008000</v>
      </c>
      <c r="N14" s="36">
        <v>1165000</v>
      </c>
    </row>
    <row r="15" spans="1:14">
      <c r="A15" s="13"/>
      <c r="B15" s="17"/>
      <c r="C15" s="17"/>
      <c r="D15" s="13">
        <v>1205</v>
      </c>
      <c r="E15" s="13"/>
      <c r="F15" s="14" t="s">
        <v>9</v>
      </c>
      <c r="G15" s="24">
        <f t="shared" ref="G15:N15" si="5">SUM(G16:G17)</f>
        <v>20000</v>
      </c>
      <c r="H15" s="24">
        <f t="shared" si="5"/>
        <v>20000</v>
      </c>
      <c r="I15" s="24">
        <f t="shared" si="5"/>
        <v>22735</v>
      </c>
      <c r="J15" s="23">
        <f t="shared" si="5"/>
        <v>22947</v>
      </c>
      <c r="K15" s="24">
        <f t="shared" si="5"/>
        <v>20000</v>
      </c>
      <c r="L15" s="24">
        <f t="shared" si="5"/>
        <v>22700</v>
      </c>
      <c r="M15" s="24">
        <f t="shared" si="5"/>
        <v>24700</v>
      </c>
      <c r="N15" s="24">
        <f t="shared" si="5"/>
        <v>24700</v>
      </c>
    </row>
    <row r="16" spans="1:14" ht="27">
      <c r="A16" s="56"/>
      <c r="B16" s="57"/>
      <c r="C16" s="57"/>
      <c r="D16" s="39"/>
      <c r="E16" s="65" t="s">
        <v>55</v>
      </c>
      <c r="F16" s="66" t="s">
        <v>56</v>
      </c>
      <c r="G16" s="36">
        <v>18000</v>
      </c>
      <c r="H16" s="36">
        <v>18000</v>
      </c>
      <c r="I16" s="36">
        <v>18000</v>
      </c>
      <c r="J16" s="36">
        <v>18000</v>
      </c>
      <c r="K16" s="61">
        <v>18000</v>
      </c>
      <c r="L16" s="36">
        <f>K16</f>
        <v>18000</v>
      </c>
      <c r="M16" s="36">
        <v>20000</v>
      </c>
      <c r="N16" s="36">
        <f t="shared" ref="M16:N17" si="6">M16</f>
        <v>20000</v>
      </c>
    </row>
    <row r="17" spans="1:14" ht="40.5">
      <c r="A17" s="26" t="s">
        <v>22</v>
      </c>
      <c r="B17" s="22" t="s">
        <v>20</v>
      </c>
      <c r="C17" s="22" t="s">
        <v>22</v>
      </c>
      <c r="D17" s="58"/>
      <c r="E17" s="62" t="s">
        <v>6</v>
      </c>
      <c r="F17" s="64" t="s">
        <v>7</v>
      </c>
      <c r="G17" s="60">
        <v>2000</v>
      </c>
      <c r="H17" s="60">
        <v>2000</v>
      </c>
      <c r="I17" s="21">
        <v>4735</v>
      </c>
      <c r="J17" s="19">
        <v>4947</v>
      </c>
      <c r="K17" s="36">
        <v>2000</v>
      </c>
      <c r="L17" s="36">
        <v>4700</v>
      </c>
      <c r="M17" s="36">
        <f t="shared" si="6"/>
        <v>4700</v>
      </c>
      <c r="N17" s="36">
        <f t="shared" si="6"/>
        <v>4700</v>
      </c>
    </row>
  </sheetData>
  <mergeCells count="11">
    <mergeCell ref="A1:N1"/>
    <mergeCell ref="L3:N3"/>
    <mergeCell ref="J2:J3"/>
    <mergeCell ref="K2:K3"/>
    <mergeCell ref="D2:E3"/>
    <mergeCell ref="F2:F3"/>
    <mergeCell ref="I2:I3"/>
    <mergeCell ref="A2:A3"/>
    <mergeCell ref="B2:B3"/>
    <mergeCell ref="C2:C3"/>
    <mergeCell ref="G2:H2"/>
  </mergeCells>
  <pageMargins left="0" right="0" top="0" bottom="0" header="0" footer="0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F15" sqref="F15"/>
    </sheetView>
  </sheetViews>
  <sheetFormatPr defaultColWidth="9.140625" defaultRowHeight="16.5"/>
  <cols>
    <col min="1" max="1" width="9.42578125" style="6" customWidth="1"/>
    <col min="2" max="2" width="10.5703125" style="7" customWidth="1"/>
    <col min="3" max="3" width="68.7109375" style="5" customWidth="1"/>
    <col min="4" max="4" width="9.5703125" style="4" bestFit="1" customWidth="1"/>
    <col min="5" max="5" width="9.7109375" style="4" bestFit="1" customWidth="1"/>
    <col min="6" max="6" width="9.140625" style="4"/>
    <col min="7" max="7" width="21.140625" style="4" bestFit="1" customWidth="1"/>
    <col min="8" max="8" width="16.7109375" style="4" customWidth="1"/>
    <col min="9" max="10" width="15.5703125" style="4" customWidth="1"/>
    <col min="11" max="11" width="16.28515625" style="4" customWidth="1"/>
    <col min="12" max="16384" width="9.140625" style="4"/>
  </cols>
  <sheetData>
    <row r="2" spans="1:11" ht="17.25">
      <c r="A2" s="116" t="s">
        <v>23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7.25">
      <c r="A3" s="1"/>
      <c r="B3" s="2"/>
    </row>
    <row r="4" spans="1:11">
      <c r="A4" s="117" t="s">
        <v>10</v>
      </c>
      <c r="B4" s="117"/>
      <c r="C4" s="118" t="s">
        <v>11</v>
      </c>
      <c r="D4" s="119" t="s">
        <v>14</v>
      </c>
      <c r="E4" s="119"/>
      <c r="F4" s="119"/>
      <c r="G4" s="120" t="s">
        <v>65</v>
      </c>
      <c r="H4" s="117" t="s">
        <v>66</v>
      </c>
      <c r="I4" s="117" t="s">
        <v>67</v>
      </c>
      <c r="J4" s="117" t="s">
        <v>68</v>
      </c>
      <c r="K4" s="117" t="s">
        <v>69</v>
      </c>
    </row>
    <row r="5" spans="1:11">
      <c r="A5" s="117"/>
      <c r="B5" s="117"/>
      <c r="C5" s="118"/>
      <c r="D5" s="38" t="s">
        <v>15</v>
      </c>
      <c r="E5" s="38" t="s">
        <v>16</v>
      </c>
      <c r="F5" s="38" t="s">
        <v>17</v>
      </c>
      <c r="G5" s="121"/>
      <c r="H5" s="117"/>
      <c r="I5" s="117"/>
      <c r="J5" s="117"/>
      <c r="K5" s="117"/>
    </row>
    <row r="6" spans="1:11">
      <c r="A6" s="42">
        <f>'2024-2026 mjcc'!D4</f>
        <v>1032</v>
      </c>
      <c r="B6" s="42"/>
      <c r="C6" s="42" t="str">
        <f>'2024-2026 mjcc'!F4</f>
        <v xml:space="preserve"> Խնամքի ծառայություններ 18 տարեկանից բարձր տարիքի անձանց </v>
      </c>
      <c r="D6" s="10"/>
      <c r="E6" s="11"/>
      <c r="F6" s="11"/>
      <c r="G6" s="11">
        <f>'2024-2026 mjcc'!J4</f>
        <v>2879330.12</v>
      </c>
      <c r="H6" s="11">
        <f>'2024-2026 mjcc'!K4</f>
        <v>3645138.9</v>
      </c>
      <c r="I6" s="11">
        <f>'2024-2026 mjcc'!L4</f>
        <v>5563325.8000000007</v>
      </c>
      <c r="J6" s="11">
        <f>'2024-2026 mjcc'!M4</f>
        <v>5353662.5</v>
      </c>
      <c r="K6" s="11">
        <f>'2024-2026 mjcc'!N4</f>
        <v>5679654</v>
      </c>
    </row>
    <row r="7" spans="1:11" ht="57">
      <c r="A7" s="43"/>
      <c r="B7" s="43" t="str">
        <f>'2024-2026 mjcc'!E5</f>
        <v xml:space="preserve"> 11001</v>
      </c>
      <c r="C7" s="43" t="str">
        <f>'2024-2026 mjcc'!F5</f>
        <v>Տարեց և (կամ) հաշմանդամություն ունեցող անձանց շուրջօրյա խնամքի ծառայություններ
(Տարեցների և հաշմանդամություն ունեցող 18 տարին լրացած անձանց շուրջօրյա խնամքի ծառայություններ)</v>
      </c>
      <c r="D7" s="3">
        <f>'2024-2026 mjcc'!A5</f>
        <v>10</v>
      </c>
      <c r="E7" s="3" t="str">
        <f>'2024-2026 mjcc'!B5</f>
        <v>02</v>
      </c>
      <c r="F7" s="3" t="str">
        <f>'2024-2026 mjcc'!C5</f>
        <v>01</v>
      </c>
      <c r="G7" s="9">
        <f>'2024-2026 mjcc'!J5</f>
        <v>2424055.5</v>
      </c>
      <c r="H7" s="9">
        <f>'2024-2026 mjcc'!K5</f>
        <v>3152380.7</v>
      </c>
      <c r="I7" s="9">
        <f>'2024-2026 mjcc'!L5</f>
        <v>3531258.7</v>
      </c>
      <c r="J7" s="9">
        <f>'2024-2026 mjcc'!M5</f>
        <v>3625763.4999999995</v>
      </c>
      <c r="K7" s="9">
        <f>'2024-2026 mjcc'!N5</f>
        <v>3783622.9</v>
      </c>
    </row>
    <row r="8" spans="1:11" ht="85.5">
      <c r="A8" s="43"/>
      <c r="B8" s="43" t="str">
        <f>'2024-2026 mjcc'!E6</f>
        <v xml:space="preserve"> 11002</v>
      </c>
      <c r="C8" s="43" t="str">
        <f>'2024-2026 mjcc'!F6</f>
        <v>Տարեց և (կամ) հաշմանդամություն ունեցող անձանց տնային պայմաններում խնամքի ծառայություններ
(Տարեցներին և հաշմանդամություն ունեցող անձանց տնային պայմաններում խնամքի ծառայություններ)
(փաստացի ծախսում ներառված է 11011 միջոցառումը, որը 2023 թվականի բյուջեում միացված է այս միջոցառմանը)</v>
      </c>
      <c r="D8" s="3">
        <f>'2024-2026 mjcc'!A6</f>
        <v>10</v>
      </c>
      <c r="E8" s="3" t="str">
        <f>'2024-2026 mjcc'!B6</f>
        <v>02</v>
      </c>
      <c r="F8" s="3" t="str">
        <f>'2024-2026 mjcc'!C6</f>
        <v>01</v>
      </c>
      <c r="G8" s="9">
        <f>'2024-2026 mjcc'!J6</f>
        <v>187769.57</v>
      </c>
      <c r="H8" s="9">
        <f>'2024-2026 mjcc'!K6</f>
        <v>230817.3</v>
      </c>
      <c r="I8" s="9">
        <f>'2024-2026 mjcc'!L6</f>
        <v>277930.59999999998</v>
      </c>
      <c r="J8" s="9">
        <f>'2024-2026 mjcc'!M6</f>
        <v>289062.5</v>
      </c>
      <c r="K8" s="9">
        <f>'2024-2026 mjcc'!N6</f>
        <v>300194.59999999998</v>
      </c>
    </row>
    <row r="9" spans="1:11" ht="57">
      <c r="A9" s="43"/>
      <c r="B9" s="43" t="str">
        <f>'2024-2026 mjcc'!E7</f>
        <v xml:space="preserve"> 11003</v>
      </c>
      <c r="C9" s="43" t="str">
        <f>'2024-2026 mjcc'!F7</f>
        <v>Տարեց և (կամ) հաշմանդամություն ունեցող անձանց ցերեկային կենտրոններում խնամքի ծառայություններ 
(Տարեցներին, հաշմանդամություն ունեցող անձանց ցերեկային խնամքի ծառայություններ (սննդի տրամադրման գծով))</v>
      </c>
      <c r="D9" s="3">
        <f>'2024-2026 mjcc'!A7</f>
        <v>10</v>
      </c>
      <c r="E9" s="3" t="str">
        <f>'2024-2026 mjcc'!B7</f>
        <v>02</v>
      </c>
      <c r="F9" s="3" t="str">
        <f>'2024-2026 mjcc'!C7</f>
        <v>01</v>
      </c>
      <c r="G9" s="9">
        <f>'2024-2026 mjcc'!J7</f>
        <v>151116.75</v>
      </c>
      <c r="H9" s="9">
        <f>'2024-2026 mjcc'!K7</f>
        <v>155915.29999999999</v>
      </c>
      <c r="I9" s="9">
        <f>'2024-2026 mjcc'!L7</f>
        <v>157944</v>
      </c>
      <c r="J9" s="9">
        <f>'2024-2026 mjcc'!M7</f>
        <v>157644</v>
      </c>
      <c r="K9" s="9">
        <f>'2024-2026 mjcc'!N7</f>
        <v>157644</v>
      </c>
    </row>
    <row r="10" spans="1:11" ht="57">
      <c r="A10" s="43"/>
      <c r="B10" s="43" t="str">
        <f>'2024-2026 mjcc'!E8</f>
        <v xml:space="preserve"> 11004</v>
      </c>
      <c r="C10" s="43" t="str">
        <f>'2024-2026 mjcc'!F8</f>
        <v>Տարեց և (կամ) հաշմանդամություն ունեցող անձանց շուրջօրյա խնամքի ծառայություններ Լոռու մարզում
(Տարեցների և հաշմանդամություն ունեցող  18 տարին լրացած անձանց շուրջօրյա խնամքի ծառայություններ՝ Լոռու մարզում)</v>
      </c>
      <c r="D10" s="3">
        <f>'2024-2026 mjcc'!A8</f>
        <v>10</v>
      </c>
      <c r="E10" s="3" t="str">
        <f>'2024-2026 mjcc'!B8</f>
        <v>02</v>
      </c>
      <c r="F10" s="3" t="str">
        <f>'2024-2026 mjcc'!C8</f>
        <v>01</v>
      </c>
      <c r="G10" s="9">
        <f>'2024-2026 mjcc'!J8</f>
        <v>24000</v>
      </c>
      <c r="H10" s="9">
        <f>'2024-2026 mjcc'!K8</f>
        <v>35263.199999999997</v>
      </c>
      <c r="I10" s="9">
        <f>'2024-2026 mjcc'!L8</f>
        <v>51168</v>
      </c>
      <c r="J10" s="9">
        <f>'2024-2026 mjcc'!M8</f>
        <v>51168</v>
      </c>
      <c r="K10" s="9">
        <f>'2024-2026 mjcc'!N8</f>
        <v>51168</v>
      </c>
    </row>
    <row r="11" spans="1:11" ht="57">
      <c r="A11" s="43"/>
      <c r="B11" s="43" t="str">
        <f>'2024-2026 mjcc'!E9</f>
        <v xml:space="preserve"> 11005</v>
      </c>
      <c r="C11" s="43" t="str">
        <f>'2024-2026 mjcc'!F9</f>
        <v>Անօթևան անձանց կացարանով ապահովման և խնամքի տրամադրման ծառայություններ
(Անօթևան մարդկանց համար ժամանակավոր օթևանի տրամադրման ծառայություններ)</v>
      </c>
      <c r="D11" s="3">
        <f>'2024-2026 mjcc'!A9</f>
        <v>10</v>
      </c>
      <c r="E11" s="3" t="str">
        <f>'2024-2026 mjcc'!B9</f>
        <v>07</v>
      </c>
      <c r="F11" s="3" t="str">
        <f>'2024-2026 mjcc'!C9</f>
        <v>01</v>
      </c>
      <c r="G11" s="9">
        <f>'2024-2026 mjcc'!J9</f>
        <v>62772.1</v>
      </c>
      <c r="H11" s="9">
        <f>'2024-2026 mjcc'!K9</f>
        <v>70762.399999999994</v>
      </c>
      <c r="I11" s="9">
        <f>'2024-2026 mjcc'!L9</f>
        <v>222024.5</v>
      </c>
      <c r="J11" s="9">
        <f>'2024-2026 mjcc'!M9</f>
        <v>222024.5</v>
      </c>
      <c r="K11" s="9">
        <f>'2024-2026 mjcc'!N9</f>
        <v>222024.5</v>
      </c>
    </row>
    <row r="12" spans="1:11" ht="42.75">
      <c r="A12" s="43"/>
      <c r="B12" s="43" t="str">
        <f>'2024-2026 mjcc'!E12</f>
        <v xml:space="preserve"> 11011</v>
      </c>
      <c r="C12" s="43" t="str">
        <f>'2024-2026 mjcc'!F12</f>
        <v xml:space="preserve"> Տնային խնամքի ծառայություններ հոգեկան առողջության խնդիրներ ունեցող անձանց համար_x000D_
</v>
      </c>
      <c r="D12" s="3">
        <f>'2024-2026 mjcc'!A12</f>
        <v>10</v>
      </c>
      <c r="E12" s="3" t="str">
        <f>'2024-2026 mjcc'!B12</f>
        <v>02</v>
      </c>
      <c r="F12" s="3" t="str">
        <f>'2024-2026 mjcc'!C12</f>
        <v>01</v>
      </c>
      <c r="G12" s="9">
        <f>'2024-2026 mjcc'!J12</f>
        <v>11731.2</v>
      </c>
      <c r="H12" s="9">
        <f>'2024-2026 mjcc'!K12</f>
        <v>0</v>
      </c>
      <c r="I12" s="9">
        <f>'2024-2026 mjcc'!L12</f>
        <v>0</v>
      </c>
      <c r="J12" s="9">
        <f>'2024-2026 mjcc'!M12</f>
        <v>0</v>
      </c>
      <c r="K12" s="9">
        <f>'2024-2026 mjcc'!N12</f>
        <v>0</v>
      </c>
    </row>
    <row r="13" spans="1:11" ht="42.75">
      <c r="A13" s="55"/>
      <c r="B13" s="43">
        <f>'2024-2026 mjcc'!E14</f>
        <v>32007</v>
      </c>
      <c r="C13" s="43" t="str">
        <f>'2024-2026 mjcc'!F14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3" s="3">
        <f>'2024-2026 mjcc'!A14</f>
        <v>0</v>
      </c>
      <c r="E13" s="3">
        <f>'2024-2026 mjcc'!B14</f>
        <v>0</v>
      </c>
      <c r="F13" s="3">
        <f>'2024-2026 mjcc'!I14</f>
        <v>0</v>
      </c>
      <c r="G13" s="9">
        <f>'2024-2026 mjcc'!J14</f>
        <v>0</v>
      </c>
      <c r="H13" s="9">
        <f>'2024-2026 mjcc'!K14</f>
        <v>118241.45</v>
      </c>
      <c r="I13" s="9">
        <f>'2024-2026 mjcc'!L14</f>
        <v>1323000</v>
      </c>
      <c r="J13" s="9">
        <f>'2024-2026 mjcc'!M14</f>
        <v>1008000</v>
      </c>
      <c r="K13" s="9">
        <f>'2024-2026 mjcc'!N14</f>
        <v>1165000</v>
      </c>
    </row>
    <row r="14" spans="1:11">
      <c r="A14" s="42">
        <f>'2024-2026 mjcc'!D15</f>
        <v>1205</v>
      </c>
      <c r="B14" s="42"/>
      <c r="C14" s="42" t="str">
        <f>'2024-2026 mjcc'!F15</f>
        <v xml:space="preserve">Սոցիալական ապահովություն </v>
      </c>
      <c r="D14" s="10"/>
      <c r="E14" s="11"/>
      <c r="F14" s="11"/>
      <c r="G14" s="11">
        <f>'2024-2026 mjcc'!J15</f>
        <v>22947</v>
      </c>
      <c r="H14" s="11">
        <f>'2024-2026 mjcc'!K15</f>
        <v>20000</v>
      </c>
      <c r="I14" s="11">
        <f>'2024-2026 mjcc'!L15</f>
        <v>22700</v>
      </c>
      <c r="J14" s="11">
        <f>'2024-2026 mjcc'!M15</f>
        <v>24700</v>
      </c>
      <c r="K14" s="11">
        <f>'2024-2026 mjcc'!N15</f>
        <v>24700</v>
      </c>
    </row>
    <row r="15" spans="1:11" ht="28.5">
      <c r="A15" s="43"/>
      <c r="B15" s="43" t="str">
        <f>'2024-2026 mjcc'!E16</f>
        <v xml:space="preserve"> 12026</v>
      </c>
      <c r="C15" s="43" t="str">
        <f>'2024-2026 mjcc'!F16</f>
        <v>Աջակցություն «ՀՀ վետերանների միավորում» հասարակական կազմակերպությանը</v>
      </c>
      <c r="D15" s="54">
        <f>'2024-2026 mjcc'!A16</f>
        <v>0</v>
      </c>
      <c r="E15" s="54">
        <f>'2024-2026 mjcc'!B16</f>
        <v>0</v>
      </c>
      <c r="F15" s="54">
        <f>'2024-2026 mjcc'!C16</f>
        <v>0</v>
      </c>
      <c r="G15" s="9">
        <f>'2024-2026 mjcc'!J16</f>
        <v>18000</v>
      </c>
      <c r="H15" s="9">
        <f>'2024-2026 mjcc'!K16</f>
        <v>18000</v>
      </c>
      <c r="I15" s="9">
        <f>'2024-2026 mjcc'!L16</f>
        <v>18000</v>
      </c>
      <c r="J15" s="9">
        <f>'2024-2026 mjcc'!M16</f>
        <v>20000</v>
      </c>
      <c r="K15" s="9">
        <f>'2024-2026 mjcc'!N16</f>
        <v>20000</v>
      </c>
    </row>
    <row r="16" spans="1:11" ht="42.75">
      <c r="A16" s="43"/>
      <c r="B16" s="43" t="str">
        <f>'2024-2026 mjcc'!E17</f>
        <v xml:space="preserve"> 12008</v>
      </c>
      <c r="C16" s="43" t="str">
        <f>'2024-2026 mjcc'!F17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6" s="3" t="str">
        <f>'2024-2026 mjcc'!A17</f>
        <v>04</v>
      </c>
      <c r="E16" s="3" t="str">
        <f>'2024-2026 mjcc'!B17</f>
        <v>05</v>
      </c>
      <c r="F16" s="3" t="str">
        <f>'2024-2026 mjcc'!C17</f>
        <v>04</v>
      </c>
      <c r="G16" s="9">
        <f>'2024-2026 mjcc'!J17</f>
        <v>4947</v>
      </c>
      <c r="H16" s="9">
        <f>'2024-2026 mjcc'!K17</f>
        <v>2000</v>
      </c>
      <c r="I16" s="9">
        <f>'2024-2026 mjcc'!L17</f>
        <v>4700</v>
      </c>
      <c r="J16" s="9">
        <f>'2024-2026 mjcc'!M17</f>
        <v>4700</v>
      </c>
      <c r="K16" s="9">
        <f>'2024-2026 mjcc'!N17</f>
        <v>4700</v>
      </c>
    </row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="87" zoomScaleNormal="87" workbookViewId="0">
      <selection activeCell="C14" sqref="C14"/>
    </sheetView>
  </sheetViews>
  <sheetFormatPr defaultColWidth="9.140625" defaultRowHeight="12.75"/>
  <cols>
    <col min="1" max="1" width="15.42578125" style="44" customWidth="1"/>
    <col min="2" max="2" width="16.5703125" style="44" customWidth="1"/>
    <col min="3" max="3" width="80.7109375" style="44" customWidth="1"/>
    <col min="4" max="4" width="24.85546875" style="44" customWidth="1"/>
    <col min="5" max="5" width="24.42578125" style="44" customWidth="1"/>
    <col min="6" max="8" width="24.85546875" style="44" customWidth="1"/>
    <col min="9" max="10" width="9.140625" style="44"/>
    <col min="11" max="11" width="16.28515625" style="44" customWidth="1"/>
    <col min="12" max="16384" width="9.140625" style="44"/>
  </cols>
  <sheetData>
    <row r="1" spans="1:8">
      <c r="A1" s="44" t="s">
        <v>25</v>
      </c>
    </row>
    <row r="3" spans="1:8" ht="17.25">
      <c r="A3" s="45" t="s">
        <v>26</v>
      </c>
      <c r="D3" s="46"/>
    </row>
    <row r="5" spans="1:8" s="47" customFormat="1" ht="13.5">
      <c r="A5" s="127" t="s">
        <v>10</v>
      </c>
      <c r="B5" s="128"/>
      <c r="C5" s="122" t="s">
        <v>27</v>
      </c>
      <c r="D5" s="122" t="s">
        <v>29</v>
      </c>
      <c r="E5" s="122" t="s">
        <v>50</v>
      </c>
      <c r="F5" s="122" t="s">
        <v>70</v>
      </c>
      <c r="G5" s="122" t="s">
        <v>51</v>
      </c>
      <c r="H5" s="122" t="s">
        <v>52</v>
      </c>
    </row>
    <row r="6" spans="1:8" s="47" customFormat="1" ht="13.5">
      <c r="A6" s="8" t="s">
        <v>18</v>
      </c>
      <c r="B6" s="8" t="s">
        <v>19</v>
      </c>
      <c r="C6" s="123"/>
      <c r="D6" s="123"/>
      <c r="E6" s="123"/>
      <c r="F6" s="123"/>
      <c r="G6" s="123"/>
      <c r="H6" s="123"/>
    </row>
    <row r="7" spans="1:8" s="47" customFormat="1" ht="13.5">
      <c r="A7" s="124" t="s">
        <v>28</v>
      </c>
      <c r="B7" s="125"/>
      <c r="C7" s="126"/>
      <c r="D7" s="48"/>
      <c r="E7" s="48"/>
      <c r="F7" s="48"/>
      <c r="G7" s="48"/>
      <c r="H7" s="48"/>
    </row>
    <row r="8" spans="1:8" s="47" customFormat="1" ht="14.25">
      <c r="A8" s="12">
        <f>'2024-2026 mjcc'!D4</f>
        <v>1032</v>
      </c>
      <c r="B8" s="12"/>
      <c r="C8" s="12" t="str">
        <f>'2024-2026 mjcc'!F4</f>
        <v xml:space="preserve"> Խնամքի ծառայություններ 18 տարեկանից բարձր տարիքի անձանց </v>
      </c>
      <c r="D8" s="67">
        <f>'2024-2026 mjcc'!L4</f>
        <v>5563325.8000000007</v>
      </c>
      <c r="E8" s="67">
        <f>'2024-2026 mjcc'!M4</f>
        <v>5353662.5</v>
      </c>
      <c r="F8" s="67">
        <f>'2024-2026 mjcc'!N4</f>
        <v>5679654</v>
      </c>
      <c r="G8" s="37"/>
      <c r="H8" s="37"/>
    </row>
    <row r="9" spans="1:8" s="47" customFormat="1" ht="57">
      <c r="A9" s="49"/>
      <c r="B9" s="49" t="str">
        <f>'2024-2026 mjcc'!E5</f>
        <v xml:space="preserve"> 11001</v>
      </c>
      <c r="C9" s="49" t="str">
        <f>'2024-2026 mjcc'!F5</f>
        <v>Տարեց և (կամ) հաշմանդամություն ունեցող անձանց շուրջօրյա խնամքի ծառայություններ
(Տարեցների և հաշմանդամություն ունեցող 18 տարին լրացած անձանց շուրջօրյա խնամքի ծառայություններ)</v>
      </c>
      <c r="D9" s="68">
        <f>'2024-2026 mjcc'!L5</f>
        <v>3531258.7</v>
      </c>
      <c r="E9" s="68">
        <f>'2024-2026 mjcc'!M5</f>
        <v>3625763.4999999995</v>
      </c>
      <c r="F9" s="68">
        <f>'2024-2026 mjcc'!N5</f>
        <v>3783622.9</v>
      </c>
      <c r="G9" s="52" t="s">
        <v>57</v>
      </c>
      <c r="H9" s="53"/>
    </row>
    <row r="10" spans="1:8" s="47" customFormat="1" ht="85.5">
      <c r="A10" s="49"/>
      <c r="B10" s="49" t="str">
        <f>'2024-2026 mjcc'!E6</f>
        <v xml:space="preserve"> 11002</v>
      </c>
      <c r="C10" s="49" t="str">
        <f>'2024-2026 mjcc'!F6</f>
        <v>Տարեց և (կամ) հաշմանդամություն ունեցող անձանց տնային պայմաններում խնամքի ծառայություններ
(Տարեցներին և հաշմանդամություն ունեցող անձանց տնային պայմաններում խնամքի ծառայություններ)
(փաստացի ծախսում ներառված է 11011 միջոցառումը, որը 2023 թվականի բյուջեում միացված է այս միջոցառմանը)</v>
      </c>
      <c r="D10" s="68">
        <f>'2024-2026 mjcc'!L6</f>
        <v>277930.59999999998</v>
      </c>
      <c r="E10" s="68">
        <f>'2024-2026 mjcc'!M6</f>
        <v>289062.5</v>
      </c>
      <c r="F10" s="68">
        <f>'2024-2026 mjcc'!N6</f>
        <v>300194.59999999998</v>
      </c>
      <c r="G10" s="52" t="s">
        <v>57</v>
      </c>
      <c r="H10" s="53"/>
    </row>
    <row r="11" spans="1:8" s="47" customFormat="1" ht="57">
      <c r="A11" s="49"/>
      <c r="B11" s="49" t="str">
        <f>'2024-2026 mjcc'!E7</f>
        <v xml:space="preserve"> 11003</v>
      </c>
      <c r="C11" s="49" t="str">
        <f>'2024-2026 mjcc'!F7</f>
        <v>Տարեց և (կամ) հաշմանդամություն ունեցող անձանց ցերեկային կենտրոններում խնամքի ծառայություններ 
(Տարեցներին, հաշմանդամություն ունեցող անձանց ցերեկային խնամքի ծառայություններ (սննդի տրամադրման գծով))</v>
      </c>
      <c r="D11" s="68">
        <f>'2024-2026 mjcc'!L7</f>
        <v>157944</v>
      </c>
      <c r="E11" s="68">
        <f>'2024-2026 mjcc'!M7</f>
        <v>157644</v>
      </c>
      <c r="F11" s="68">
        <f>'2024-2026 mjcc'!N7</f>
        <v>157644</v>
      </c>
      <c r="G11" s="52" t="s">
        <v>57</v>
      </c>
      <c r="H11" s="53"/>
    </row>
    <row r="12" spans="1:8" s="47" customFormat="1" ht="57">
      <c r="A12" s="49"/>
      <c r="B12" s="49" t="str">
        <f>'2024-2026 mjcc'!E8</f>
        <v xml:space="preserve"> 11004</v>
      </c>
      <c r="C12" s="49" t="str">
        <f>'2024-2026 mjcc'!F8</f>
        <v>Տարեց և (կամ) հաշմանդամություն ունեցող անձանց շուրջօրյա խնամքի ծառայություններ Լոռու մարզում
(Տարեցների և հաշմանդամություն ունեցող  18 տարին լրացած անձանց շուրջօրյա խնամքի ծառայություններ՝ Լոռու մարզում)</v>
      </c>
      <c r="D12" s="68">
        <f>'2024-2026 mjcc'!L8</f>
        <v>51168</v>
      </c>
      <c r="E12" s="68">
        <f>'2024-2026 mjcc'!M8</f>
        <v>51168</v>
      </c>
      <c r="F12" s="68">
        <f>'2024-2026 mjcc'!N8</f>
        <v>51168</v>
      </c>
      <c r="G12" s="52" t="s">
        <v>57</v>
      </c>
      <c r="H12" s="53"/>
    </row>
    <row r="13" spans="1:8" s="47" customFormat="1" ht="57">
      <c r="A13" s="49"/>
      <c r="B13" s="49" t="str">
        <f>'2024-2026 mjcc'!E9</f>
        <v xml:space="preserve"> 11005</v>
      </c>
      <c r="C13" s="49" t="str">
        <f>'2024-2026 mjcc'!F9</f>
        <v>Անօթևան անձանց կացարանով ապահովման և խնամքի տրամադրման ծառայություններ
(Անօթևան մարդկանց համար ժամանակավոր օթևանի տրամադրման ծառայություններ)</v>
      </c>
      <c r="D13" s="68">
        <f>'2024-2026 mjcc'!L9</f>
        <v>222024.5</v>
      </c>
      <c r="E13" s="68">
        <f>'2024-2026 mjcc'!M9</f>
        <v>222024.5</v>
      </c>
      <c r="F13" s="68">
        <f>'2024-2026 mjcc'!N9</f>
        <v>222024.5</v>
      </c>
      <c r="G13" s="52" t="s">
        <v>57</v>
      </c>
      <c r="H13" s="53"/>
    </row>
    <row r="14" spans="1:8" s="47" customFormat="1" ht="42.75">
      <c r="A14" s="49"/>
      <c r="B14" s="49">
        <f>'2024-2026 mjcc'!E14</f>
        <v>32007</v>
      </c>
      <c r="C14" s="49" t="str">
        <f>'2024-2026 mjcc'!F14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4" s="68">
        <f>'2024-2026 mjcc'!L14</f>
        <v>1323000</v>
      </c>
      <c r="E14" s="68">
        <f>'2024-2026 mjcc'!M14</f>
        <v>1008000</v>
      </c>
      <c r="F14" s="68">
        <f>'2024-2026 mjcc'!N14</f>
        <v>1165000</v>
      </c>
      <c r="G14" s="52">
        <v>2023</v>
      </c>
      <c r="H14" s="52">
        <v>2026</v>
      </c>
    </row>
    <row r="15" spans="1:8" s="47" customFormat="1" ht="14.25">
      <c r="A15" s="12">
        <f>'2024-2026 mjcc'!D15</f>
        <v>1205</v>
      </c>
      <c r="B15" s="12"/>
      <c r="C15" s="12" t="str">
        <f>'2024-2026 mjcc'!F15</f>
        <v xml:space="preserve">Սոցիալական ապահովություն </v>
      </c>
      <c r="D15" s="67">
        <f>'2024-2026 mjcc'!L15</f>
        <v>22700</v>
      </c>
      <c r="E15" s="67">
        <f>'2024-2026 mjcc'!M15</f>
        <v>24700</v>
      </c>
      <c r="F15" s="67">
        <f>'2024-2026 mjcc'!N15</f>
        <v>24700</v>
      </c>
      <c r="G15" s="37"/>
      <c r="H15" s="37"/>
    </row>
    <row r="16" spans="1:8" s="47" customFormat="1" ht="28.5">
      <c r="A16" s="49"/>
      <c r="B16" s="49" t="str">
        <f>'2024-2026 mjcc'!E16</f>
        <v xml:space="preserve"> 12026</v>
      </c>
      <c r="C16" s="49" t="str">
        <f>'2024-2026 mjcc'!F16</f>
        <v>Աջակցություն «ՀՀ վետերանների միավորում» հասարակական կազմակերպությանը</v>
      </c>
      <c r="D16" s="68">
        <f>'2024-2026 mjcc'!L16</f>
        <v>18000</v>
      </c>
      <c r="E16" s="68">
        <f>'2024-2026 mjcc'!M16</f>
        <v>20000</v>
      </c>
      <c r="F16" s="68">
        <f>'2024-2026 mjcc'!N16</f>
        <v>20000</v>
      </c>
      <c r="G16" s="52" t="s">
        <v>57</v>
      </c>
      <c r="H16" s="53"/>
    </row>
    <row r="17" spans="1:8" s="47" customFormat="1" ht="42.75">
      <c r="A17" s="49"/>
      <c r="B17" s="49" t="str">
        <f>'2024-2026 mjcc'!E17</f>
        <v xml:space="preserve"> 12008</v>
      </c>
      <c r="C17" s="49" t="str">
        <f>'2024-2026 mjcc'!F17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7" s="68">
        <f>'2024-2026 mjcc'!L17</f>
        <v>4700</v>
      </c>
      <c r="E17" s="68">
        <f>'2024-2026 mjcc'!M17</f>
        <v>4700</v>
      </c>
      <c r="F17" s="68">
        <f>'2024-2026 mjcc'!N17</f>
        <v>4700</v>
      </c>
      <c r="G17" s="52" t="s">
        <v>57</v>
      </c>
      <c r="H17" s="53"/>
    </row>
    <row r="51" spans="3:9">
      <c r="C51" s="50"/>
    </row>
    <row r="52" spans="3:9">
      <c r="C52" s="50"/>
    </row>
    <row r="53" spans="3:9">
      <c r="C53" s="50"/>
    </row>
    <row r="55" spans="3:9">
      <c r="C55" s="50"/>
    </row>
    <row r="58" spans="3:9">
      <c r="F58" s="44">
        <v>0</v>
      </c>
      <c r="G58" s="44">
        <v>0</v>
      </c>
      <c r="H58" s="44">
        <v>0</v>
      </c>
      <c r="I58" s="44">
        <v>0</v>
      </c>
    </row>
    <row r="59" spans="3:9">
      <c r="F59" s="44">
        <v>0</v>
      </c>
      <c r="G59" s="44">
        <v>0</v>
      </c>
      <c r="H59" s="44">
        <v>0</v>
      </c>
      <c r="I59" s="44">
        <v>0</v>
      </c>
    </row>
  </sheetData>
  <mergeCells count="8">
    <mergeCell ref="G5:G6"/>
    <mergeCell ref="H5:H6"/>
    <mergeCell ref="A7:C7"/>
    <mergeCell ref="F5:F6"/>
    <mergeCell ref="A5:B5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2"/>
  <sheetViews>
    <sheetView tabSelected="1" topLeftCell="AH1" workbookViewId="0">
      <selection activeCell="AU6" sqref="AU6"/>
    </sheetView>
  </sheetViews>
  <sheetFormatPr defaultRowHeight="12.75"/>
  <cols>
    <col min="1" max="1" width="9.140625" style="69"/>
    <col min="2" max="2" width="9.7109375" style="69" customWidth="1"/>
    <col min="3" max="3" width="36.85546875" style="51" customWidth="1"/>
    <col min="4" max="4" width="10.140625" style="51" bestFit="1" customWidth="1"/>
    <col min="5" max="13" width="10" style="51" customWidth="1"/>
    <col min="14" max="15" width="9.28515625" style="51" bestFit="1" customWidth="1"/>
    <col min="16" max="16" width="10.85546875" style="51" customWidth="1"/>
    <col min="17" max="17" width="9.7109375" style="51" bestFit="1" customWidth="1"/>
    <col min="18" max="22" width="9.28515625" style="51" bestFit="1" customWidth="1"/>
    <col min="23" max="23" width="9.5703125" style="51" bestFit="1" customWidth="1"/>
    <col min="24" max="27" width="9.28515625" style="51" bestFit="1" customWidth="1"/>
    <col min="28" max="28" width="9.85546875" style="51" bestFit="1" customWidth="1"/>
    <col min="29" max="29" width="10.140625" style="51" bestFit="1" customWidth="1"/>
    <col min="30" max="34" width="9.28515625" style="51" bestFit="1" customWidth="1"/>
    <col min="35" max="35" width="9.85546875" style="51" bestFit="1" customWidth="1"/>
    <col min="36" max="39" width="9.28515625" style="51" bestFit="1" customWidth="1"/>
    <col min="40" max="41" width="9.85546875" style="51" bestFit="1" customWidth="1"/>
    <col min="42" max="50" width="9.28515625" style="51" bestFit="1" customWidth="1"/>
    <col min="51" max="51" width="9.140625" style="51" customWidth="1"/>
    <col min="52" max="52" width="10.28515625" style="51" bestFit="1" customWidth="1"/>
    <col min="53" max="53" width="9.7109375" style="51" bestFit="1" customWidth="1"/>
    <col min="54" max="54" width="9.5703125" style="51" bestFit="1" customWidth="1"/>
    <col min="55" max="58" width="9.28515625" style="51" bestFit="1" customWidth="1"/>
    <col min="59" max="59" width="10" style="51" bestFit="1" customWidth="1"/>
    <col min="60" max="63" width="9.28515625" style="51" bestFit="1" customWidth="1"/>
    <col min="64" max="16384" width="9.140625" style="51"/>
  </cols>
  <sheetData>
    <row r="1" spans="1:63" ht="15" thickTop="1" thickBot="1">
      <c r="A1" s="70" t="s">
        <v>31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3"/>
    </row>
    <row r="2" spans="1:63" ht="14.25" thickTop="1" thickBot="1">
      <c r="A2" s="131" t="s">
        <v>10</v>
      </c>
      <c r="B2" s="132"/>
      <c r="C2" s="129" t="s">
        <v>11</v>
      </c>
      <c r="D2" s="129" t="s">
        <v>65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 t="s">
        <v>66</v>
      </c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 t="s">
        <v>49</v>
      </c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 t="s">
        <v>68</v>
      </c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 t="s">
        <v>69</v>
      </c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30"/>
    </row>
    <row r="3" spans="1:63" ht="53.25" thickTop="1" thickBot="1">
      <c r="A3" s="131"/>
      <c r="B3" s="132"/>
      <c r="C3" s="129"/>
      <c r="D3" s="74" t="s">
        <v>13</v>
      </c>
      <c r="E3" s="74" t="s">
        <v>38</v>
      </c>
      <c r="F3" s="74" t="s">
        <v>39</v>
      </c>
      <c r="G3" s="74" t="s">
        <v>40</v>
      </c>
      <c r="H3" s="74" t="s">
        <v>41</v>
      </c>
      <c r="I3" s="74" t="s">
        <v>42</v>
      </c>
      <c r="J3" s="74" t="s">
        <v>43</v>
      </c>
      <c r="K3" s="74" t="s">
        <v>44</v>
      </c>
      <c r="L3" s="74" t="s">
        <v>45</v>
      </c>
      <c r="M3" s="74" t="s">
        <v>46</v>
      </c>
      <c r="N3" s="74" t="s">
        <v>47</v>
      </c>
      <c r="O3" s="74" t="s">
        <v>48</v>
      </c>
      <c r="P3" s="74" t="s">
        <v>13</v>
      </c>
      <c r="Q3" s="74" t="s">
        <v>38</v>
      </c>
      <c r="R3" s="74" t="s">
        <v>39</v>
      </c>
      <c r="S3" s="74" t="s">
        <v>40</v>
      </c>
      <c r="T3" s="74" t="s">
        <v>41</v>
      </c>
      <c r="U3" s="74" t="s">
        <v>42</v>
      </c>
      <c r="V3" s="74" t="s">
        <v>43</v>
      </c>
      <c r="W3" s="74" t="s">
        <v>44</v>
      </c>
      <c r="X3" s="74" t="s">
        <v>45</v>
      </c>
      <c r="Y3" s="74" t="s">
        <v>46</v>
      </c>
      <c r="Z3" s="74" t="s">
        <v>47</v>
      </c>
      <c r="AA3" s="74" t="s">
        <v>48</v>
      </c>
      <c r="AB3" s="74" t="s">
        <v>13</v>
      </c>
      <c r="AC3" s="74" t="s">
        <v>38</v>
      </c>
      <c r="AD3" s="74" t="s">
        <v>39</v>
      </c>
      <c r="AE3" s="74" t="s">
        <v>40</v>
      </c>
      <c r="AF3" s="74" t="s">
        <v>41</v>
      </c>
      <c r="AG3" s="74" t="s">
        <v>42</v>
      </c>
      <c r="AH3" s="74" t="s">
        <v>43</v>
      </c>
      <c r="AI3" s="74" t="s">
        <v>44</v>
      </c>
      <c r="AJ3" s="74" t="s">
        <v>45</v>
      </c>
      <c r="AK3" s="74" t="s">
        <v>46</v>
      </c>
      <c r="AL3" s="74" t="s">
        <v>47</v>
      </c>
      <c r="AM3" s="74" t="s">
        <v>48</v>
      </c>
      <c r="AN3" s="74" t="s">
        <v>13</v>
      </c>
      <c r="AO3" s="74" t="s">
        <v>38</v>
      </c>
      <c r="AP3" s="74" t="s">
        <v>39</v>
      </c>
      <c r="AQ3" s="74" t="s">
        <v>40</v>
      </c>
      <c r="AR3" s="74" t="s">
        <v>41</v>
      </c>
      <c r="AS3" s="74" t="s">
        <v>42</v>
      </c>
      <c r="AT3" s="74" t="s">
        <v>43</v>
      </c>
      <c r="AU3" s="74" t="s">
        <v>44</v>
      </c>
      <c r="AV3" s="74" t="s">
        <v>45</v>
      </c>
      <c r="AW3" s="74" t="s">
        <v>46</v>
      </c>
      <c r="AX3" s="74" t="s">
        <v>47</v>
      </c>
      <c r="AY3" s="74" t="s">
        <v>48</v>
      </c>
      <c r="AZ3" s="74" t="s">
        <v>13</v>
      </c>
      <c r="BA3" s="74" t="s">
        <v>38</v>
      </c>
      <c r="BB3" s="74" t="s">
        <v>39</v>
      </c>
      <c r="BC3" s="74" t="s">
        <v>40</v>
      </c>
      <c r="BD3" s="74" t="s">
        <v>41</v>
      </c>
      <c r="BE3" s="74" t="s">
        <v>42</v>
      </c>
      <c r="BF3" s="74" t="s">
        <v>43</v>
      </c>
      <c r="BG3" s="74" t="s">
        <v>44</v>
      </c>
      <c r="BH3" s="74" t="s">
        <v>45</v>
      </c>
      <c r="BI3" s="74" t="s">
        <v>46</v>
      </c>
      <c r="BJ3" s="74" t="s">
        <v>47</v>
      </c>
      <c r="BK3" s="75" t="s">
        <v>48</v>
      </c>
    </row>
    <row r="4" spans="1:63" ht="27" thickTop="1" thickBot="1">
      <c r="A4" s="76">
        <f>'2024-2026 mjcc'!D4</f>
        <v>1032</v>
      </c>
      <c r="B4" s="77">
        <f>'2024-2026 mjcc'!E4</f>
        <v>0</v>
      </c>
      <c r="C4" s="78" t="str">
        <f>'2024-2026 mjcc'!F4</f>
        <v xml:space="preserve"> Խնամքի ծառայություններ 18 տարեկանից բարձր տարիքի անձանց </v>
      </c>
      <c r="D4" s="79">
        <f>'2024-2026 mjcc'!J4</f>
        <v>2879330.12</v>
      </c>
      <c r="E4" s="79">
        <f t="shared" ref="E4:O4" si="0">SUM(E5:E10)</f>
        <v>1308116.27</v>
      </c>
      <c r="F4" s="79">
        <f t="shared" si="0"/>
        <v>0</v>
      </c>
      <c r="G4" s="79">
        <f t="shared" si="0"/>
        <v>18662.3</v>
      </c>
      <c r="H4" s="79">
        <f t="shared" si="0"/>
        <v>4084.3</v>
      </c>
      <c r="I4" s="79">
        <f t="shared" si="0"/>
        <v>24143.3</v>
      </c>
      <c r="J4" s="79">
        <f t="shared" si="0"/>
        <v>32379.1</v>
      </c>
      <c r="K4" s="79">
        <f t="shared" si="0"/>
        <v>1120739.7</v>
      </c>
      <c r="L4" s="79">
        <f t="shared" si="0"/>
        <v>2990.088888888889</v>
      </c>
      <c r="M4" s="79">
        <f t="shared" si="0"/>
        <v>267965</v>
      </c>
      <c r="N4" s="79">
        <f t="shared" si="0"/>
        <v>59968.399999999994</v>
      </c>
      <c r="O4" s="79">
        <f t="shared" si="0"/>
        <v>3844.4</v>
      </c>
      <c r="P4" s="79">
        <f>'2024-2026 mjcc'!K4</f>
        <v>3645138.9</v>
      </c>
      <c r="Q4" s="79">
        <f t="shared" ref="Q4:AA4" si="1">SUM(Q5:Q10)</f>
        <v>1674906.1839999999</v>
      </c>
      <c r="R4" s="79">
        <f t="shared" si="1"/>
        <v>0</v>
      </c>
      <c r="S4" s="79">
        <f t="shared" si="1"/>
        <v>18142.7</v>
      </c>
      <c r="T4" s="79">
        <f t="shared" si="1"/>
        <v>8508</v>
      </c>
      <c r="U4" s="79">
        <f t="shared" si="1"/>
        <v>25754.9</v>
      </c>
      <c r="V4" s="79">
        <f t="shared" si="1"/>
        <v>33257.199999999997</v>
      </c>
      <c r="W4" s="79">
        <f t="shared" si="1"/>
        <v>1370280.7999999998</v>
      </c>
      <c r="X4" s="79">
        <f t="shared" si="1"/>
        <v>4254</v>
      </c>
      <c r="Y4" s="79">
        <f t="shared" si="1"/>
        <v>319297.40000000002</v>
      </c>
      <c r="Z4" s="79">
        <f t="shared" si="1"/>
        <v>63844.2</v>
      </c>
      <c r="AA4" s="79">
        <f t="shared" si="1"/>
        <v>4254</v>
      </c>
      <c r="AB4" s="79">
        <f>'2024-2026 mjcc'!L4</f>
        <v>5563325.8000000007</v>
      </c>
      <c r="AC4" s="79">
        <f t="shared" ref="AC4:AM4" si="2">SUM(AC5:AC10)</f>
        <v>2136799.8000000003</v>
      </c>
      <c r="AD4" s="79">
        <f t="shared" si="2"/>
        <v>18728</v>
      </c>
      <c r="AE4" s="79">
        <f t="shared" si="2"/>
        <v>29860</v>
      </c>
      <c r="AF4" s="79">
        <f t="shared" si="2"/>
        <v>24294</v>
      </c>
      <c r="AG4" s="79">
        <f t="shared" si="2"/>
        <v>29860</v>
      </c>
      <c r="AH4" s="79">
        <f t="shared" si="2"/>
        <v>35426</v>
      </c>
      <c r="AI4" s="79">
        <f t="shared" si="2"/>
        <v>1514039.6</v>
      </c>
      <c r="AJ4" s="79">
        <f t="shared" si="2"/>
        <v>18728</v>
      </c>
      <c r="AK4" s="79">
        <f t="shared" si="2"/>
        <v>332834.40000000002</v>
      </c>
      <c r="AL4" s="79">
        <f t="shared" si="2"/>
        <v>81028</v>
      </c>
      <c r="AM4" s="79">
        <f t="shared" si="2"/>
        <v>18728</v>
      </c>
      <c r="AN4" s="79">
        <f>'2024-2026 mjcc'!M4</f>
        <v>5353662.5</v>
      </c>
      <c r="AO4" s="79">
        <f t="shared" ref="AO4:AY4" si="3">SUM(AO5:AO10)</f>
        <v>2238488.583333333</v>
      </c>
      <c r="AP4" s="79">
        <f t="shared" si="3"/>
        <v>18474.929166666669</v>
      </c>
      <c r="AQ4" s="79">
        <f t="shared" si="3"/>
        <v>29150.787499999999</v>
      </c>
      <c r="AR4" s="79">
        <f t="shared" si="3"/>
        <v>29150.787499999999</v>
      </c>
      <c r="AS4" s="79">
        <f t="shared" si="3"/>
        <v>29150.787499999999</v>
      </c>
      <c r="AT4" s="79">
        <f t="shared" si="3"/>
        <v>34488.716666666667</v>
      </c>
      <c r="AU4" s="79">
        <f t="shared" si="3"/>
        <v>1518048.2875000001</v>
      </c>
      <c r="AV4" s="79">
        <f t="shared" si="3"/>
        <v>18474.929166666669</v>
      </c>
      <c r="AW4" s="79">
        <f t="shared" si="3"/>
        <v>331440.97500000003</v>
      </c>
      <c r="AX4" s="79">
        <f t="shared" si="3"/>
        <v>80318.787500000006</v>
      </c>
      <c r="AY4" s="79">
        <f t="shared" si="3"/>
        <v>18474.929166666669</v>
      </c>
      <c r="AZ4" s="79">
        <f>'2024-2026 mjcc'!N4</f>
        <v>5679654</v>
      </c>
      <c r="BA4" s="79">
        <f t="shared" ref="BA4:BK4" si="4">SUM(BA5:BA10)</f>
        <v>2401877.534</v>
      </c>
      <c r="BB4" s="79">
        <f t="shared" si="4"/>
        <v>18484.054</v>
      </c>
      <c r="BC4" s="79">
        <f t="shared" si="4"/>
        <v>29178.161999999997</v>
      </c>
      <c r="BD4" s="79">
        <f t="shared" si="4"/>
        <v>29178.161999999997</v>
      </c>
      <c r="BE4" s="79">
        <f t="shared" si="4"/>
        <v>29178.161999999997</v>
      </c>
      <c r="BF4" s="79">
        <f t="shared" si="4"/>
        <v>34525.216</v>
      </c>
      <c r="BG4" s="79">
        <f t="shared" si="4"/>
        <v>1518075.662</v>
      </c>
      <c r="BH4" s="79">
        <f t="shared" si="4"/>
        <v>18484.054</v>
      </c>
      <c r="BI4" s="79">
        <f t="shared" si="4"/>
        <v>331495.72400000005</v>
      </c>
      <c r="BJ4" s="79">
        <f t="shared" si="4"/>
        <v>85693.216</v>
      </c>
      <c r="BK4" s="80">
        <f t="shared" si="4"/>
        <v>18484.054</v>
      </c>
    </row>
    <row r="5" spans="1:63" ht="65.25" thickTop="1" thickBot="1">
      <c r="A5" s="81">
        <f>'2024-2026 mjcc'!D5</f>
        <v>0</v>
      </c>
      <c r="B5" s="82" t="str">
        <f>'2024-2026 mjcc'!E5</f>
        <v xml:space="preserve"> 11001</v>
      </c>
      <c r="C5" s="83" t="str">
        <f>'2024-2026 mjcc'!F5</f>
        <v>Տարեց և (կամ) հաշմանդամություն ունեցող անձանց շուրջօրյա խնամքի ծառայություններ
(Տարեցների և հաշմանդամություն ունեցող 18 տարին լրացած անձանց շուրջօրյա խնամքի ծառայություններ)</v>
      </c>
      <c r="D5" s="84">
        <f>'2024-2026 mjcc'!J5</f>
        <v>2424055.5</v>
      </c>
      <c r="E5" s="85">
        <f>397402.2+376281.5+299022.7</f>
        <v>1072706.3999999999</v>
      </c>
      <c r="F5" s="85">
        <v>0</v>
      </c>
      <c r="G5" s="85">
        <v>0</v>
      </c>
      <c r="H5" s="85">
        <v>0</v>
      </c>
      <c r="I5" s="85">
        <v>0</v>
      </c>
      <c r="J5" s="85">
        <v>0</v>
      </c>
      <c r="K5" s="85">
        <v>1097944.5</v>
      </c>
      <c r="L5" s="85">
        <v>0</v>
      </c>
      <c r="M5" s="85">
        <v>235755.7</v>
      </c>
      <c r="N5" s="85">
        <v>0</v>
      </c>
      <c r="O5" s="85">
        <v>0</v>
      </c>
      <c r="P5" s="84">
        <f>'2024-2026 mjcc'!K5</f>
        <v>3152380.7</v>
      </c>
      <c r="Q5" s="85">
        <f>476860.1+453929+475034.1</f>
        <v>1405823.2</v>
      </c>
      <c r="R5" s="85">
        <v>0</v>
      </c>
      <c r="S5" s="85">
        <v>0</v>
      </c>
      <c r="T5" s="85">
        <v>0</v>
      </c>
      <c r="U5" s="85">
        <v>0</v>
      </c>
      <c r="V5" s="85">
        <v>0</v>
      </c>
      <c r="W5" s="85">
        <v>1348899.9</v>
      </c>
      <c r="X5" s="85">
        <v>0</v>
      </c>
      <c r="Y5" s="85">
        <v>286276.40000000002</v>
      </c>
      <c r="Z5" s="85">
        <v>0</v>
      </c>
      <c r="AA5" s="85">
        <v>0</v>
      </c>
      <c r="AB5" s="84">
        <f>'2024-2026 mjcc'!L5</f>
        <v>3531258.7</v>
      </c>
      <c r="AC5" s="85">
        <f>AB5-AI5-AK5</f>
        <v>1755236.7000000002</v>
      </c>
      <c r="AD5" s="85">
        <v>0</v>
      </c>
      <c r="AE5" s="85">
        <v>0</v>
      </c>
      <c r="AF5" s="85">
        <v>0</v>
      </c>
      <c r="AG5" s="85">
        <v>0</v>
      </c>
      <c r="AH5" s="85">
        <v>0</v>
      </c>
      <c r="AI5" s="85">
        <v>1489745.6</v>
      </c>
      <c r="AJ5" s="85">
        <v>0</v>
      </c>
      <c r="AK5" s="85">
        <v>286276.40000000002</v>
      </c>
      <c r="AL5" s="85">
        <v>0</v>
      </c>
      <c r="AM5" s="85">
        <v>0</v>
      </c>
      <c r="AN5" s="84">
        <f>'2024-2026 mjcc'!M5</f>
        <v>3625763.4999999995</v>
      </c>
      <c r="AO5" s="85">
        <f>AN5-AU5-AW5</f>
        <v>1850589.5999999996</v>
      </c>
      <c r="AP5" s="85">
        <v>0</v>
      </c>
      <c r="AQ5" s="85">
        <v>0</v>
      </c>
      <c r="AR5" s="85">
        <v>0</v>
      </c>
      <c r="AS5" s="85">
        <v>0</v>
      </c>
      <c r="AT5" s="85">
        <v>0</v>
      </c>
      <c r="AU5" s="85">
        <v>1488897.5</v>
      </c>
      <c r="AV5" s="85">
        <v>0</v>
      </c>
      <c r="AW5" s="85">
        <f>+AK5</f>
        <v>286276.40000000002</v>
      </c>
      <c r="AX5" s="85">
        <v>0</v>
      </c>
      <c r="AY5" s="85">
        <v>0</v>
      </c>
      <c r="AZ5" s="84">
        <f>'2024-2026 mjcc'!N5</f>
        <v>3783622.9</v>
      </c>
      <c r="BA5" s="85">
        <f>AZ5-BG5-BI5</f>
        <v>2008449</v>
      </c>
      <c r="BB5" s="85">
        <v>0</v>
      </c>
      <c r="BC5" s="85">
        <v>0</v>
      </c>
      <c r="BD5" s="85">
        <v>0</v>
      </c>
      <c r="BE5" s="85">
        <v>0</v>
      </c>
      <c r="BF5" s="85">
        <v>0</v>
      </c>
      <c r="BG5" s="85">
        <f>AU5</f>
        <v>1488897.5</v>
      </c>
      <c r="BH5" s="85">
        <v>0</v>
      </c>
      <c r="BI5" s="85">
        <f>+AW5</f>
        <v>286276.40000000002</v>
      </c>
      <c r="BJ5" s="85">
        <v>0</v>
      </c>
      <c r="BK5" s="86">
        <v>0</v>
      </c>
    </row>
    <row r="6" spans="1:63" ht="116.25" thickTop="1" thickBot="1">
      <c r="A6" s="81">
        <f>'2024-2026 mjcc'!D6</f>
        <v>0</v>
      </c>
      <c r="B6" s="82" t="str">
        <f>'2024-2026 mjcc'!E6</f>
        <v xml:space="preserve"> 11002</v>
      </c>
      <c r="C6" s="83" t="str">
        <f>'2024-2026 mjcc'!F6</f>
        <v>Տարեց և (կամ) հաշմանդամություն ունեցող անձանց տնային պայմաններում խնամքի ծառայություններ
(Տարեցներին և հաշմանդամություն ունեցող անձանց տնային պայմաններում խնամքի ծառայություններ)
(փաստացի ծախսում ներառված է 11011 միջոցառումը, որը 2023 թվականի բյուջեում միացված է այս միջոցառմանը)</v>
      </c>
      <c r="D6" s="84">
        <f>'2024-2026 mjcc'!J6</f>
        <v>187769.57</v>
      </c>
      <c r="E6" s="85">
        <v>102690.47</v>
      </c>
      <c r="F6" s="85">
        <v>0</v>
      </c>
      <c r="G6" s="85">
        <v>8037.3</v>
      </c>
      <c r="H6" s="85">
        <v>4084.3</v>
      </c>
      <c r="I6" s="85">
        <v>8205.7999999999993</v>
      </c>
      <c r="J6" s="85">
        <v>16441.599999999999</v>
      </c>
      <c r="K6" s="85">
        <v>12170.2</v>
      </c>
      <c r="L6" s="85">
        <f>O6/45*35</f>
        <v>2990.088888888889</v>
      </c>
      <c r="M6" s="85">
        <v>16271.8</v>
      </c>
      <c r="N6" s="87">
        <v>12130.8</v>
      </c>
      <c r="O6" s="87">
        <v>3844.4</v>
      </c>
      <c r="P6" s="84">
        <f>'2024-2026 mjcc'!K6</f>
        <v>230817.3</v>
      </c>
      <c r="Q6" s="85">
        <f>12761.9*6+11754.3+38533.7</f>
        <v>126859.4</v>
      </c>
      <c r="R6" s="85">
        <v>0</v>
      </c>
      <c r="S6" s="85">
        <v>8398</v>
      </c>
      <c r="T6" s="85">
        <v>8508</v>
      </c>
      <c r="U6" s="85">
        <f>4254+8508</f>
        <v>12762</v>
      </c>
      <c r="V6" s="85">
        <f>8508*2</f>
        <v>17016</v>
      </c>
      <c r="W6" s="85">
        <f>4134+4254</f>
        <v>8388</v>
      </c>
      <c r="X6" s="85">
        <f>4254</f>
        <v>4254</v>
      </c>
      <c r="Y6" s="85">
        <f>12654+4254</f>
        <v>16908</v>
      </c>
      <c r="Z6" s="87">
        <f>8268+4200</f>
        <v>12468</v>
      </c>
      <c r="AA6" s="87">
        <v>4254</v>
      </c>
      <c r="AB6" s="84">
        <f>'2024-2026 mjcc'!L6</f>
        <v>277930.59999999998</v>
      </c>
      <c r="AC6" s="85">
        <f>(AB6-21894.6)/1150*500+21894.6</f>
        <v>133214.6</v>
      </c>
      <c r="AD6" s="85">
        <f>(AB6-21894.6)/1150*25</f>
        <v>5566</v>
      </c>
      <c r="AE6" s="85">
        <f>(AB6-21894.6)/1150*75</f>
        <v>16698</v>
      </c>
      <c r="AF6" s="85">
        <f>(AB6-21894.6)/1150*50</f>
        <v>11132</v>
      </c>
      <c r="AG6" s="85">
        <f>(AB6-21894.6)/1150*75</f>
        <v>16698</v>
      </c>
      <c r="AH6" s="85">
        <f>(AB6-21894.6)/1150*100</f>
        <v>22264</v>
      </c>
      <c r="AI6" s="85">
        <f>AF6</f>
        <v>11132</v>
      </c>
      <c r="AJ6" s="85">
        <f>AD6</f>
        <v>5566</v>
      </c>
      <c r="AK6" s="85">
        <f>(AB6-21894.6)/1150*150</f>
        <v>33396</v>
      </c>
      <c r="AL6" s="87">
        <f>(AB6-21894.6)/1150*75</f>
        <v>16698</v>
      </c>
      <c r="AM6" s="87">
        <f>AJ6</f>
        <v>5566</v>
      </c>
      <c r="AN6" s="84">
        <f>'2024-2026 mjcc'!M6</f>
        <v>289062.5</v>
      </c>
      <c r="AO6" s="85">
        <f>(AN6-32841.9)/1200*500+32841.9</f>
        <v>139600.48333333334</v>
      </c>
      <c r="AP6" s="85">
        <f>(AN6-32841.9)/1200*25</f>
        <v>5337.9291666666668</v>
      </c>
      <c r="AQ6" s="85">
        <f>(AN6-32841.9)/1200*75</f>
        <v>16013.7875</v>
      </c>
      <c r="AR6" s="85">
        <f>(AN6-32841.9)/1200*75</f>
        <v>16013.7875</v>
      </c>
      <c r="AS6" s="85">
        <f>(AN6-32841.9)/1200*75</f>
        <v>16013.7875</v>
      </c>
      <c r="AT6" s="85">
        <f>(AN6-32841.9)/1200*100</f>
        <v>21351.716666666667</v>
      </c>
      <c r="AU6" s="85">
        <f>(AN6-32841.9)/1200*75</f>
        <v>16013.7875</v>
      </c>
      <c r="AV6" s="85">
        <f>AP6</f>
        <v>5337.9291666666668</v>
      </c>
      <c r="AW6" s="85">
        <f>(AN6-32841.9)/1200*150</f>
        <v>32027.575000000001</v>
      </c>
      <c r="AX6" s="87">
        <f>(AN6-32841.9)/1200*75</f>
        <v>16013.7875</v>
      </c>
      <c r="AY6" s="87">
        <f>(AN6-32841.9)/1200*25</f>
        <v>5337.9291666666668</v>
      </c>
      <c r="AZ6" s="84">
        <f>'2024-2026 mjcc'!N6</f>
        <v>300194.59999999998</v>
      </c>
      <c r="BA6" s="85">
        <f>(AZ6-32841.9)/1250*525+32841.9</f>
        <v>145130.03399999999</v>
      </c>
      <c r="BB6" s="85">
        <f>(AZ6-32841.9)/1250*25</f>
        <v>5347.0539999999992</v>
      </c>
      <c r="BC6" s="85">
        <f>(AZ6-32841.9)/1250*75</f>
        <v>16041.161999999998</v>
      </c>
      <c r="BD6" s="85">
        <f>(AZ6-32841.9)/1250*75</f>
        <v>16041.161999999998</v>
      </c>
      <c r="BE6" s="85">
        <f>(AZ6-32841.9)/1250*75</f>
        <v>16041.161999999998</v>
      </c>
      <c r="BF6" s="85">
        <f>(AZ6-32841.9)/1250*100</f>
        <v>21388.215999999997</v>
      </c>
      <c r="BG6" s="85">
        <f>(AZ6-32841.9)/1250*75</f>
        <v>16041.161999999998</v>
      </c>
      <c r="BH6" s="85">
        <f>BB6</f>
        <v>5347.0539999999992</v>
      </c>
      <c r="BI6" s="85">
        <f>(AZ6-32841.9)/1250*150</f>
        <v>32082.323999999997</v>
      </c>
      <c r="BJ6" s="87">
        <f>(AZ6-32841.9)/1250*100</f>
        <v>21388.215999999997</v>
      </c>
      <c r="BK6" s="88">
        <f>BH6</f>
        <v>5347.0539999999992</v>
      </c>
    </row>
    <row r="7" spans="1:63" ht="78" thickTop="1" thickBot="1">
      <c r="A7" s="81">
        <f>'2024-2026 mjcc'!D7</f>
        <v>0</v>
      </c>
      <c r="B7" s="82" t="str">
        <f>'2024-2026 mjcc'!E7</f>
        <v xml:space="preserve"> 11003</v>
      </c>
      <c r="C7" s="83" t="str">
        <f>'2024-2026 mjcc'!F7</f>
        <v>Տարեց և (կամ) հաշմանդամություն ունեցող անձանց ցերեկային կենտրոններում խնամքի ծառայություններ 
(Տարեցներին, հաշմանդամություն ունեցող անձանց ցերեկային խնամքի ծառայություններ (սննդի տրամադրման գծով))</v>
      </c>
      <c r="D7" s="84">
        <f>'2024-2026 mjcc'!J7</f>
        <v>151116.75</v>
      </c>
      <c r="E7" s="85">
        <v>58216.1</v>
      </c>
      <c r="F7" s="85">
        <v>0</v>
      </c>
      <c r="G7" s="85">
        <v>10625</v>
      </c>
      <c r="H7" s="85">
        <v>0</v>
      </c>
      <c r="I7" s="85">
        <v>15937.5</v>
      </c>
      <c r="J7" s="85">
        <v>15937.5</v>
      </c>
      <c r="K7" s="85">
        <v>10625</v>
      </c>
      <c r="L7" s="85">
        <v>0</v>
      </c>
      <c r="M7" s="85">
        <v>15937.5</v>
      </c>
      <c r="N7" s="87">
        <v>23837.599999999999</v>
      </c>
      <c r="O7" s="85">
        <v>0</v>
      </c>
      <c r="P7" s="84">
        <f>'2024-2026 mjcc'!K7</f>
        <v>155915.29999999999</v>
      </c>
      <c r="Q7" s="85">
        <f>9744.7+6496.5+3248.184+4*9744.7+2*6496.5</f>
        <v>71461.184000000008</v>
      </c>
      <c r="R7" s="85">
        <v>0</v>
      </c>
      <c r="S7" s="85">
        <f>6496.5+3248.2</f>
        <v>9744.7000000000007</v>
      </c>
      <c r="T7" s="85">
        <v>0</v>
      </c>
      <c r="U7" s="85">
        <f>9744.7+3248.2</f>
        <v>12992.900000000001</v>
      </c>
      <c r="V7" s="85">
        <f>12993+3248.2</f>
        <v>16241.2</v>
      </c>
      <c r="W7" s="85">
        <f>9744.7+3248.2</f>
        <v>12992.900000000001</v>
      </c>
      <c r="X7" s="85">
        <v>0</v>
      </c>
      <c r="Y7" s="85">
        <f>12993+3120</f>
        <v>16113</v>
      </c>
      <c r="Z7" s="87">
        <f>3120+12993</f>
        <v>16113</v>
      </c>
      <c r="AA7" s="87">
        <v>0</v>
      </c>
      <c r="AB7" s="84">
        <f>'2024-2026 mjcc'!L7</f>
        <v>157944</v>
      </c>
      <c r="AC7" s="85">
        <f>AB7/600*100</f>
        <v>26324</v>
      </c>
      <c r="AD7" s="85">
        <f>AB7/600*50</f>
        <v>13162</v>
      </c>
      <c r="AE7" s="85">
        <f>AB7/600*50</f>
        <v>13162</v>
      </c>
      <c r="AF7" s="85">
        <f>AE7</f>
        <v>13162</v>
      </c>
      <c r="AG7" s="85">
        <f t="shared" ref="AG7:AM7" si="5">AF7</f>
        <v>13162</v>
      </c>
      <c r="AH7" s="85">
        <f t="shared" si="5"/>
        <v>13162</v>
      </c>
      <c r="AI7" s="85">
        <f t="shared" si="5"/>
        <v>13162</v>
      </c>
      <c r="AJ7" s="85">
        <f t="shared" si="5"/>
        <v>13162</v>
      </c>
      <c r="AK7" s="85">
        <f t="shared" si="5"/>
        <v>13162</v>
      </c>
      <c r="AL7" s="85">
        <f t="shared" si="5"/>
        <v>13162</v>
      </c>
      <c r="AM7" s="85">
        <f t="shared" si="5"/>
        <v>13162</v>
      </c>
      <c r="AN7" s="84">
        <f>'2024-2026 mjcc'!M7</f>
        <v>157644</v>
      </c>
      <c r="AO7" s="85">
        <f>AN7/600*100</f>
        <v>26274</v>
      </c>
      <c r="AP7" s="85">
        <f>AN7/600*50</f>
        <v>13137</v>
      </c>
      <c r="AQ7" s="85">
        <f>AP7</f>
        <v>13137</v>
      </c>
      <c r="AR7" s="85">
        <f t="shared" ref="AR7:AY7" si="6">AQ7</f>
        <v>13137</v>
      </c>
      <c r="AS7" s="85">
        <f t="shared" si="6"/>
        <v>13137</v>
      </c>
      <c r="AT7" s="85">
        <f t="shared" si="6"/>
        <v>13137</v>
      </c>
      <c r="AU7" s="85">
        <f t="shared" si="6"/>
        <v>13137</v>
      </c>
      <c r="AV7" s="85">
        <f t="shared" si="6"/>
        <v>13137</v>
      </c>
      <c r="AW7" s="85">
        <f t="shared" si="6"/>
        <v>13137</v>
      </c>
      <c r="AX7" s="85">
        <f t="shared" si="6"/>
        <v>13137</v>
      </c>
      <c r="AY7" s="85">
        <f t="shared" si="6"/>
        <v>13137</v>
      </c>
      <c r="AZ7" s="84">
        <f>'2024-2026 mjcc'!N7</f>
        <v>157644</v>
      </c>
      <c r="BA7" s="85">
        <f>AZ7/600*100</f>
        <v>26274</v>
      </c>
      <c r="BB7" s="85">
        <f>AZ7/600*50</f>
        <v>13137</v>
      </c>
      <c r="BC7" s="85">
        <f>BB7</f>
        <v>13137</v>
      </c>
      <c r="BD7" s="85">
        <f t="shared" ref="BD7:BK7" si="7">BC7</f>
        <v>13137</v>
      </c>
      <c r="BE7" s="85">
        <f t="shared" si="7"/>
        <v>13137</v>
      </c>
      <c r="BF7" s="85">
        <f t="shared" si="7"/>
        <v>13137</v>
      </c>
      <c r="BG7" s="85">
        <f t="shared" si="7"/>
        <v>13137</v>
      </c>
      <c r="BH7" s="85">
        <f t="shared" si="7"/>
        <v>13137</v>
      </c>
      <c r="BI7" s="85">
        <f t="shared" si="7"/>
        <v>13137</v>
      </c>
      <c r="BJ7" s="85">
        <f t="shared" si="7"/>
        <v>13137</v>
      </c>
      <c r="BK7" s="86">
        <f t="shared" si="7"/>
        <v>13137</v>
      </c>
    </row>
    <row r="8" spans="1:63" ht="78" thickTop="1" thickBot="1">
      <c r="A8" s="81">
        <f>'2024-2026 mjcc'!D8</f>
        <v>0</v>
      </c>
      <c r="B8" s="82" t="str">
        <f>'2024-2026 mjcc'!E8</f>
        <v xml:space="preserve"> 11004</v>
      </c>
      <c r="C8" s="83" t="str">
        <f>'2024-2026 mjcc'!F8</f>
        <v>Տարեց և (կամ) հաշմանդամություն ունեցող անձանց շուրջօրյա խնամքի ծառայություններ Լոռու մարզում
(Տարեցների և հաշմանդամություն ունեցող  18 տարին լրացած անձանց շուրջօրյա խնամքի ծառայություններ՝ Լոռու մարզում)</v>
      </c>
      <c r="D8" s="84">
        <f>'2024-2026 mjcc'!J8</f>
        <v>24000</v>
      </c>
      <c r="E8" s="85">
        <v>0</v>
      </c>
      <c r="F8" s="85">
        <v>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f>D8</f>
        <v>24000</v>
      </c>
      <c r="O8" s="85">
        <v>0</v>
      </c>
      <c r="P8" s="84">
        <f>'2024-2026 mjcc'!K8</f>
        <v>35263.199999999997</v>
      </c>
      <c r="Q8" s="85">
        <v>0</v>
      </c>
      <c r="R8" s="85">
        <v>0</v>
      </c>
      <c r="S8" s="85">
        <v>0</v>
      </c>
      <c r="T8" s="85">
        <v>0</v>
      </c>
      <c r="U8" s="85">
        <v>0</v>
      </c>
      <c r="V8" s="85">
        <v>0</v>
      </c>
      <c r="W8" s="85">
        <v>0</v>
      </c>
      <c r="X8" s="85">
        <v>0</v>
      </c>
      <c r="Y8" s="85">
        <v>0</v>
      </c>
      <c r="Z8" s="87">
        <f>P8</f>
        <v>35263.199999999997</v>
      </c>
      <c r="AA8" s="87">
        <v>0</v>
      </c>
      <c r="AB8" s="84">
        <f>'2024-2026 mjcc'!L8</f>
        <v>51168</v>
      </c>
      <c r="AC8" s="85">
        <v>0</v>
      </c>
      <c r="AD8" s="85">
        <v>0</v>
      </c>
      <c r="AE8" s="85">
        <v>0</v>
      </c>
      <c r="AF8" s="85">
        <v>0</v>
      </c>
      <c r="AG8" s="85">
        <v>0</v>
      </c>
      <c r="AH8" s="85">
        <v>0</v>
      </c>
      <c r="AI8" s="85">
        <v>0</v>
      </c>
      <c r="AJ8" s="85">
        <v>0</v>
      </c>
      <c r="AK8" s="85">
        <v>0</v>
      </c>
      <c r="AL8" s="87">
        <f>AB8</f>
        <v>51168</v>
      </c>
      <c r="AM8" s="87">
        <v>0</v>
      </c>
      <c r="AN8" s="84">
        <f>'2024-2026 mjcc'!M8</f>
        <v>51168</v>
      </c>
      <c r="AO8" s="85">
        <v>0</v>
      </c>
      <c r="AP8" s="85">
        <v>0</v>
      </c>
      <c r="AQ8" s="85">
        <v>0</v>
      </c>
      <c r="AR8" s="85">
        <v>0</v>
      </c>
      <c r="AS8" s="85">
        <v>0</v>
      </c>
      <c r="AT8" s="85">
        <v>0</v>
      </c>
      <c r="AU8" s="85">
        <v>0</v>
      </c>
      <c r="AV8" s="85">
        <v>0</v>
      </c>
      <c r="AW8" s="85">
        <v>0</v>
      </c>
      <c r="AX8" s="87">
        <f>AN8</f>
        <v>51168</v>
      </c>
      <c r="AY8" s="87">
        <v>0</v>
      </c>
      <c r="AZ8" s="84">
        <f>'2024-2026 mjcc'!N8</f>
        <v>51168</v>
      </c>
      <c r="BA8" s="85">
        <v>0</v>
      </c>
      <c r="BB8" s="85">
        <v>0</v>
      </c>
      <c r="BC8" s="85">
        <v>0</v>
      </c>
      <c r="BD8" s="85">
        <v>0</v>
      </c>
      <c r="BE8" s="85">
        <v>0</v>
      </c>
      <c r="BF8" s="85">
        <v>0</v>
      </c>
      <c r="BG8" s="85">
        <v>0</v>
      </c>
      <c r="BH8" s="85">
        <v>0</v>
      </c>
      <c r="BI8" s="85">
        <v>0</v>
      </c>
      <c r="BJ8" s="87">
        <f>AZ8</f>
        <v>51168</v>
      </c>
      <c r="BK8" s="88">
        <v>0</v>
      </c>
    </row>
    <row r="9" spans="1:63" ht="52.5" thickTop="1" thickBot="1">
      <c r="A9" s="81">
        <f>'2024-2026 mjcc'!D9</f>
        <v>0</v>
      </c>
      <c r="B9" s="82" t="str">
        <f>'2024-2026 mjcc'!E9</f>
        <v xml:space="preserve"> 11005</v>
      </c>
      <c r="C9" s="83" t="str">
        <f>'2024-2026 mjcc'!F9</f>
        <v>Անօթևան անձանց կացարանով ապահովման և խնամքի տրամադրման ծառայություններ
(Անօթևան մարդկանց համար ժամանակավոր օթևանի տրամադրման ծառայություններ)</v>
      </c>
      <c r="D9" s="84">
        <f>'2024-2026 mjcc'!J9</f>
        <v>62772.1</v>
      </c>
      <c r="E9" s="85">
        <f>D9</f>
        <v>62772.1</v>
      </c>
      <c r="F9" s="85">
        <v>0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4">
        <f>'2024-2026 mjcc'!K9</f>
        <v>70762.399999999994</v>
      </c>
      <c r="Q9" s="85">
        <f>P9</f>
        <v>70762.399999999994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4">
        <f>'2024-2026 mjcc'!L9</f>
        <v>222024.5</v>
      </c>
      <c r="AC9" s="85">
        <f>AB9</f>
        <v>222024.5</v>
      </c>
      <c r="AD9" s="85">
        <v>0</v>
      </c>
      <c r="AE9" s="85">
        <v>0</v>
      </c>
      <c r="AF9" s="85">
        <v>0</v>
      </c>
      <c r="AG9" s="85">
        <v>0</v>
      </c>
      <c r="AH9" s="85">
        <v>0</v>
      </c>
      <c r="AI9" s="85">
        <v>0</v>
      </c>
      <c r="AJ9" s="85">
        <v>0</v>
      </c>
      <c r="AK9" s="85">
        <v>0</v>
      </c>
      <c r="AL9" s="85">
        <v>0</v>
      </c>
      <c r="AM9" s="85">
        <v>0</v>
      </c>
      <c r="AN9" s="84">
        <f>'2024-2026 mjcc'!M9</f>
        <v>222024.5</v>
      </c>
      <c r="AO9" s="85">
        <f>AN9</f>
        <v>222024.5</v>
      </c>
      <c r="AP9" s="85">
        <v>0</v>
      </c>
      <c r="AQ9" s="85">
        <v>0</v>
      </c>
      <c r="AR9" s="85">
        <v>0</v>
      </c>
      <c r="AS9" s="85">
        <v>0</v>
      </c>
      <c r="AT9" s="85">
        <v>0</v>
      </c>
      <c r="AU9" s="85">
        <v>0</v>
      </c>
      <c r="AV9" s="85">
        <v>0</v>
      </c>
      <c r="AW9" s="85">
        <v>0</v>
      </c>
      <c r="AX9" s="85">
        <v>0</v>
      </c>
      <c r="AY9" s="85">
        <v>0</v>
      </c>
      <c r="AZ9" s="84">
        <f>'2024-2026 mjcc'!N9</f>
        <v>222024.5</v>
      </c>
      <c r="BA9" s="85">
        <f>AZ9</f>
        <v>222024.5</v>
      </c>
      <c r="BB9" s="85">
        <v>0</v>
      </c>
      <c r="BC9" s="85">
        <v>0</v>
      </c>
      <c r="BD9" s="85">
        <v>0</v>
      </c>
      <c r="BE9" s="85">
        <v>0</v>
      </c>
      <c r="BF9" s="85">
        <v>0</v>
      </c>
      <c r="BG9" s="85">
        <v>0</v>
      </c>
      <c r="BH9" s="85">
        <v>0</v>
      </c>
      <c r="BI9" s="85">
        <v>0</v>
      </c>
      <c r="BJ9" s="85">
        <v>0</v>
      </c>
      <c r="BK9" s="86">
        <v>0</v>
      </c>
    </row>
    <row r="10" spans="1:63" ht="52.5" thickTop="1" thickBot="1">
      <c r="A10" s="81">
        <f>'2024-2026 mjcc'!D12</f>
        <v>0</v>
      </c>
      <c r="B10" s="82" t="str">
        <f>'2024-2026 mjcc'!E12</f>
        <v xml:space="preserve"> 11011</v>
      </c>
      <c r="C10" s="83" t="str">
        <f>'2024-2026 mjcc'!F12</f>
        <v xml:space="preserve"> Տնային խնամքի ծառայություններ հոգեկան առողջության խնդիրներ ունեցող անձանց համար_x000D_
</v>
      </c>
      <c r="D10" s="84">
        <f>'2024-2026 mjcc'!J12</f>
        <v>11731.2</v>
      </c>
      <c r="E10" s="85">
        <f>D10</f>
        <v>11731.2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</v>
      </c>
      <c r="N10" s="85">
        <v>0</v>
      </c>
      <c r="O10" s="85">
        <v>0</v>
      </c>
      <c r="P10" s="84">
        <f>'2024-2026 mjcc'!K10</f>
        <v>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4">
        <f>'2024-2026 mjcc'!L12</f>
        <v>0</v>
      </c>
      <c r="AC10" s="85">
        <v>0</v>
      </c>
      <c r="AD10" s="85">
        <v>0</v>
      </c>
      <c r="AE10" s="85">
        <v>0</v>
      </c>
      <c r="AF10" s="85">
        <v>0</v>
      </c>
      <c r="AG10" s="85">
        <v>0</v>
      </c>
      <c r="AH10" s="85">
        <v>0</v>
      </c>
      <c r="AI10" s="85">
        <v>0</v>
      </c>
      <c r="AJ10" s="85">
        <v>0</v>
      </c>
      <c r="AK10" s="85">
        <v>0</v>
      </c>
      <c r="AL10" s="85">
        <v>0</v>
      </c>
      <c r="AM10" s="85">
        <v>0</v>
      </c>
      <c r="AN10" s="84">
        <f>'2024-2026 mjcc'!M12</f>
        <v>0</v>
      </c>
      <c r="AO10" s="85">
        <v>0</v>
      </c>
      <c r="AP10" s="85">
        <v>0</v>
      </c>
      <c r="AQ10" s="85">
        <v>0</v>
      </c>
      <c r="AR10" s="85">
        <v>0</v>
      </c>
      <c r="AS10" s="85">
        <v>0</v>
      </c>
      <c r="AT10" s="85">
        <v>0</v>
      </c>
      <c r="AU10" s="85">
        <v>0</v>
      </c>
      <c r="AV10" s="85">
        <v>0</v>
      </c>
      <c r="AW10" s="85">
        <v>0</v>
      </c>
      <c r="AX10" s="85">
        <v>0</v>
      </c>
      <c r="AY10" s="85">
        <v>0</v>
      </c>
      <c r="AZ10" s="84">
        <f>'2024-2026 mjcc'!N12</f>
        <v>0</v>
      </c>
      <c r="BA10" s="85">
        <v>0</v>
      </c>
      <c r="BB10" s="85">
        <v>0</v>
      </c>
      <c r="BC10" s="85">
        <v>0</v>
      </c>
      <c r="BD10" s="85">
        <v>0</v>
      </c>
      <c r="BE10" s="85">
        <v>0</v>
      </c>
      <c r="BF10" s="85">
        <v>0</v>
      </c>
      <c r="BG10" s="85">
        <v>0</v>
      </c>
      <c r="BH10" s="85">
        <v>0</v>
      </c>
      <c r="BI10" s="85">
        <v>0</v>
      </c>
      <c r="BJ10" s="85">
        <v>0</v>
      </c>
      <c r="BK10" s="86">
        <v>0</v>
      </c>
    </row>
    <row r="11" spans="1:63" ht="65.25" thickTop="1" thickBot="1">
      <c r="A11" s="81">
        <f>'2024-2026 mjcc'!D14</f>
        <v>0</v>
      </c>
      <c r="B11" s="82">
        <f>'2024-2026 mjcc'!E14</f>
        <v>32007</v>
      </c>
      <c r="C11" s="83" t="str">
        <f>'2024-2026 mjcc'!F14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1" s="84">
        <v>0</v>
      </c>
      <c r="E11" s="85">
        <v>0</v>
      </c>
      <c r="F11" s="85">
        <v>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4">
        <f>'2024-2026 mjcc'!K14</f>
        <v>118241.45</v>
      </c>
      <c r="Q11" s="85">
        <f>P11</f>
        <v>118241.45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4">
        <f>'2024-2026 mjcc'!L14</f>
        <v>1323000</v>
      </c>
      <c r="AC11" s="85">
        <f>AB11</f>
        <v>1323000</v>
      </c>
      <c r="AD11" s="85">
        <v>0</v>
      </c>
      <c r="AE11" s="85">
        <v>0</v>
      </c>
      <c r="AF11" s="85">
        <v>0</v>
      </c>
      <c r="AG11" s="85">
        <v>0</v>
      </c>
      <c r="AH11" s="85">
        <v>0</v>
      </c>
      <c r="AI11" s="85">
        <v>0</v>
      </c>
      <c r="AJ11" s="85">
        <v>0</v>
      </c>
      <c r="AK11" s="85">
        <v>0</v>
      </c>
      <c r="AL11" s="85">
        <v>0</v>
      </c>
      <c r="AM11" s="85">
        <v>0</v>
      </c>
      <c r="AN11" s="84">
        <f>'2024-2026 mjcc'!M14</f>
        <v>1008000</v>
      </c>
      <c r="AO11" s="85">
        <f>AN11</f>
        <v>1008000</v>
      </c>
      <c r="AP11" s="85">
        <v>0</v>
      </c>
      <c r="AQ11" s="85">
        <v>0</v>
      </c>
      <c r="AR11" s="85">
        <v>0</v>
      </c>
      <c r="AS11" s="85">
        <v>0</v>
      </c>
      <c r="AT11" s="85">
        <v>0</v>
      </c>
      <c r="AU11" s="85">
        <v>0</v>
      </c>
      <c r="AV11" s="85">
        <v>0</v>
      </c>
      <c r="AW11" s="85">
        <v>0</v>
      </c>
      <c r="AX11" s="85">
        <v>0</v>
      </c>
      <c r="AY11" s="85">
        <v>0</v>
      </c>
      <c r="AZ11" s="84">
        <f>'2024-2026 mjcc'!N14</f>
        <v>1165000</v>
      </c>
      <c r="BA11" s="85">
        <f>AZ11</f>
        <v>1165000</v>
      </c>
      <c r="BB11" s="85">
        <v>0</v>
      </c>
      <c r="BC11" s="85">
        <v>0</v>
      </c>
      <c r="BD11" s="85">
        <v>0</v>
      </c>
      <c r="BE11" s="85">
        <v>0</v>
      </c>
      <c r="BF11" s="85">
        <v>0</v>
      </c>
      <c r="BG11" s="85">
        <v>0</v>
      </c>
      <c r="BH11" s="85">
        <v>0</v>
      </c>
      <c r="BI11" s="85">
        <v>0</v>
      </c>
      <c r="BJ11" s="85">
        <v>0</v>
      </c>
      <c r="BK11" s="86">
        <v>0</v>
      </c>
    </row>
    <row r="12" spans="1:63" ht="14.25" thickTop="1" thickBot="1">
      <c r="A12" s="76">
        <f>'2024-2026 mjcc'!D15</f>
        <v>1205</v>
      </c>
      <c r="B12" s="77">
        <f>'2024-2026 mjcc'!E15</f>
        <v>0</v>
      </c>
      <c r="C12" s="78" t="str">
        <f>'2024-2026 mjcc'!F15</f>
        <v xml:space="preserve">Սոցիալական ապահովություն </v>
      </c>
      <c r="D12" s="79">
        <f>'2024-2026 mjcc'!J15</f>
        <v>22947</v>
      </c>
      <c r="E12" s="79">
        <f t="shared" ref="E12:O12" si="8">SUM(E13:E14)</f>
        <v>0</v>
      </c>
      <c r="F12" s="79">
        <f t="shared" si="8"/>
        <v>0</v>
      </c>
      <c r="G12" s="79">
        <f t="shared" si="8"/>
        <v>0</v>
      </c>
      <c r="H12" s="79">
        <f t="shared" si="8"/>
        <v>0</v>
      </c>
      <c r="I12" s="79">
        <f t="shared" si="8"/>
        <v>0</v>
      </c>
      <c r="J12" s="79">
        <f t="shared" si="8"/>
        <v>0</v>
      </c>
      <c r="K12" s="79">
        <f t="shared" si="8"/>
        <v>0</v>
      </c>
      <c r="L12" s="79">
        <f t="shared" si="8"/>
        <v>0</v>
      </c>
      <c r="M12" s="79">
        <f t="shared" si="8"/>
        <v>0</v>
      </c>
      <c r="N12" s="79">
        <f t="shared" si="8"/>
        <v>0</v>
      </c>
      <c r="O12" s="79">
        <f t="shared" si="8"/>
        <v>0</v>
      </c>
      <c r="P12" s="79">
        <f>'2024-2026 mjcc'!K15</f>
        <v>20000</v>
      </c>
      <c r="Q12" s="79">
        <f t="shared" ref="Q12:AA12" si="9">SUM(Q13:Q14)</f>
        <v>0</v>
      </c>
      <c r="R12" s="79">
        <f t="shared" si="9"/>
        <v>0</v>
      </c>
      <c r="S12" s="79">
        <f t="shared" si="9"/>
        <v>0</v>
      </c>
      <c r="T12" s="79">
        <f t="shared" si="9"/>
        <v>0</v>
      </c>
      <c r="U12" s="79">
        <f t="shared" si="9"/>
        <v>0</v>
      </c>
      <c r="V12" s="79">
        <f t="shared" si="9"/>
        <v>0</v>
      </c>
      <c r="W12" s="79">
        <f t="shared" si="9"/>
        <v>0</v>
      </c>
      <c r="X12" s="79">
        <f t="shared" si="9"/>
        <v>0</v>
      </c>
      <c r="Y12" s="79">
        <f t="shared" si="9"/>
        <v>0</v>
      </c>
      <c r="Z12" s="79">
        <f t="shared" si="9"/>
        <v>0</v>
      </c>
      <c r="AA12" s="79">
        <f t="shared" si="9"/>
        <v>0</v>
      </c>
      <c r="AB12" s="79">
        <f>'2024-2026 mjcc'!L15</f>
        <v>22700</v>
      </c>
      <c r="AC12" s="79">
        <f t="shared" ref="AC12:AM12" si="10">SUM(AC13:AC14)</f>
        <v>0</v>
      </c>
      <c r="AD12" s="79">
        <f t="shared" si="10"/>
        <v>0</v>
      </c>
      <c r="AE12" s="79">
        <f t="shared" si="10"/>
        <v>0</v>
      </c>
      <c r="AF12" s="79">
        <f t="shared" si="10"/>
        <v>0</v>
      </c>
      <c r="AG12" s="79">
        <f t="shared" si="10"/>
        <v>0</v>
      </c>
      <c r="AH12" s="79">
        <f t="shared" si="10"/>
        <v>0</v>
      </c>
      <c r="AI12" s="79">
        <f t="shared" si="10"/>
        <v>0</v>
      </c>
      <c r="AJ12" s="79">
        <f t="shared" si="10"/>
        <v>0</v>
      </c>
      <c r="AK12" s="79">
        <f t="shared" si="10"/>
        <v>0</v>
      </c>
      <c r="AL12" s="79">
        <f t="shared" si="10"/>
        <v>0</v>
      </c>
      <c r="AM12" s="79">
        <f t="shared" si="10"/>
        <v>0</v>
      </c>
      <c r="AN12" s="79">
        <f>'2024-2026 mjcc'!M15</f>
        <v>24700</v>
      </c>
      <c r="AO12" s="79">
        <f t="shared" ref="AO12:AY12" si="11">SUM(AO13:AO14)</f>
        <v>0</v>
      </c>
      <c r="AP12" s="79">
        <f t="shared" si="11"/>
        <v>0</v>
      </c>
      <c r="AQ12" s="79">
        <f t="shared" si="11"/>
        <v>0</v>
      </c>
      <c r="AR12" s="79">
        <f t="shared" si="11"/>
        <v>0</v>
      </c>
      <c r="AS12" s="79">
        <f t="shared" si="11"/>
        <v>0</v>
      </c>
      <c r="AT12" s="79">
        <f t="shared" si="11"/>
        <v>0</v>
      </c>
      <c r="AU12" s="79">
        <f t="shared" si="11"/>
        <v>0</v>
      </c>
      <c r="AV12" s="79">
        <f t="shared" si="11"/>
        <v>0</v>
      </c>
      <c r="AW12" s="79">
        <f t="shared" si="11"/>
        <v>0</v>
      </c>
      <c r="AX12" s="79">
        <f t="shared" si="11"/>
        <v>0</v>
      </c>
      <c r="AY12" s="79">
        <f t="shared" si="11"/>
        <v>0</v>
      </c>
      <c r="AZ12" s="79">
        <f>'2024-2026 mjcc'!N15</f>
        <v>24700</v>
      </c>
      <c r="BA12" s="79">
        <f t="shared" ref="BA12:BK12" si="12">SUM(BA13:BA14)</f>
        <v>0</v>
      </c>
      <c r="BB12" s="79">
        <f t="shared" si="12"/>
        <v>0</v>
      </c>
      <c r="BC12" s="79">
        <f t="shared" si="12"/>
        <v>0</v>
      </c>
      <c r="BD12" s="79">
        <f t="shared" si="12"/>
        <v>0</v>
      </c>
      <c r="BE12" s="79">
        <f t="shared" si="12"/>
        <v>0</v>
      </c>
      <c r="BF12" s="79">
        <f t="shared" si="12"/>
        <v>0</v>
      </c>
      <c r="BG12" s="79">
        <f t="shared" si="12"/>
        <v>0</v>
      </c>
      <c r="BH12" s="79">
        <f t="shared" si="12"/>
        <v>0</v>
      </c>
      <c r="BI12" s="79">
        <f t="shared" si="12"/>
        <v>0</v>
      </c>
      <c r="BJ12" s="79">
        <f t="shared" si="12"/>
        <v>0</v>
      </c>
      <c r="BK12" s="80">
        <f t="shared" si="12"/>
        <v>0</v>
      </c>
    </row>
    <row r="13" spans="1:63" ht="27" thickTop="1" thickBot="1">
      <c r="A13" s="81">
        <f>'2024-2026 mjcc'!D16</f>
        <v>0</v>
      </c>
      <c r="B13" s="82" t="str">
        <f>'2024-2026 mjcc'!E16</f>
        <v xml:space="preserve"> 12026</v>
      </c>
      <c r="C13" s="83" t="str">
        <f>'2024-2026 mjcc'!F16</f>
        <v>Աջակցություն «ՀՀ վետերանների միավորում» հասարակական կազմակերպությանը</v>
      </c>
      <c r="D13" s="84">
        <f>'2024-2026 mjcc'!J16</f>
        <v>18000</v>
      </c>
      <c r="E13" s="84"/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4">
        <f>'2024-2026 mjcc'!K16</f>
        <v>18000</v>
      </c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>
        <f>'2024-2026 mjcc'!L16</f>
        <v>18000</v>
      </c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>
        <f>'2024-2026 mjcc'!M16</f>
        <v>20000</v>
      </c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>
        <f>'2024-2026 mjcc'!N16</f>
        <v>20000</v>
      </c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9"/>
    </row>
    <row r="14" spans="1:63" ht="65.25" thickTop="1" thickBot="1">
      <c r="A14" s="81">
        <f>'2024-2026 mjcc'!D17</f>
        <v>0</v>
      </c>
      <c r="B14" s="82" t="str">
        <f>'2024-2026 mjcc'!E17</f>
        <v xml:space="preserve"> 12008</v>
      </c>
      <c r="C14" s="83" t="str">
        <f>'2024-2026 mjcc'!F17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4" s="84">
        <f>'2024-2026 mjcc'!J17</f>
        <v>4947</v>
      </c>
      <c r="E14" s="85"/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4">
        <f>'2024-2026 mjcc'!K17</f>
        <v>2000</v>
      </c>
      <c r="Q14" s="85"/>
      <c r="R14" s="85"/>
      <c r="S14" s="85"/>
      <c r="T14" s="85"/>
      <c r="U14" s="85"/>
      <c r="V14" s="85"/>
      <c r="W14" s="85"/>
      <c r="X14" s="85"/>
      <c r="Y14" s="85"/>
      <c r="Z14" s="87"/>
      <c r="AA14" s="87"/>
      <c r="AB14" s="84">
        <f>'2024-2026 mjcc'!L17</f>
        <v>4700</v>
      </c>
      <c r="AC14" s="85"/>
      <c r="AD14" s="85"/>
      <c r="AE14" s="85"/>
      <c r="AF14" s="85"/>
      <c r="AG14" s="85"/>
      <c r="AH14" s="85"/>
      <c r="AI14" s="85"/>
      <c r="AJ14" s="85"/>
      <c r="AK14" s="85"/>
      <c r="AL14" s="87"/>
      <c r="AM14" s="87"/>
      <c r="AN14" s="84">
        <f>'2024-2026 mjcc'!M17</f>
        <v>4700</v>
      </c>
      <c r="AO14" s="85"/>
      <c r="AP14" s="85"/>
      <c r="AQ14" s="85"/>
      <c r="AR14" s="85"/>
      <c r="AS14" s="85"/>
      <c r="AT14" s="85"/>
      <c r="AU14" s="85"/>
      <c r="AV14" s="85"/>
      <c r="AW14" s="85"/>
      <c r="AX14" s="87"/>
      <c r="AY14" s="87"/>
      <c r="AZ14" s="84">
        <f>'2024-2026 mjcc'!N17</f>
        <v>4700</v>
      </c>
      <c r="BA14" s="85"/>
      <c r="BB14" s="85"/>
      <c r="BC14" s="85"/>
      <c r="BD14" s="85"/>
      <c r="BE14" s="85"/>
      <c r="BF14" s="85"/>
      <c r="BG14" s="85"/>
      <c r="BH14" s="85"/>
      <c r="BI14" s="85"/>
      <c r="BJ14" s="87"/>
      <c r="BK14" s="88"/>
    </row>
    <row r="15" spans="1:63" ht="14.25" hidden="1" thickTop="1" thickBot="1">
      <c r="A15" s="76" t="e">
        <f>'2024-2026 mjcc'!#REF!</f>
        <v>#REF!</v>
      </c>
      <c r="B15" s="77" t="e">
        <f>'2024-2026 mjcc'!#REF!</f>
        <v>#REF!</v>
      </c>
      <c r="C15" s="78" t="e">
        <f>'2024-2026 mjcc'!#REF!</f>
        <v>#REF!</v>
      </c>
      <c r="D15" s="90" t="e">
        <f>'2024-2026 mjcc'!#REF!</f>
        <v>#REF!</v>
      </c>
      <c r="E15" s="90">
        <f>SUM(E16:E18)</f>
        <v>0</v>
      </c>
      <c r="F15" s="90">
        <f t="shared" ref="F15:O15" si="13">SUM(F16:F18)</f>
        <v>0</v>
      </c>
      <c r="G15" s="90">
        <f t="shared" si="13"/>
        <v>0</v>
      </c>
      <c r="H15" s="90">
        <f t="shared" si="13"/>
        <v>0</v>
      </c>
      <c r="I15" s="90">
        <f t="shared" si="13"/>
        <v>0</v>
      </c>
      <c r="J15" s="90">
        <f t="shared" si="13"/>
        <v>0</v>
      </c>
      <c r="K15" s="90">
        <f t="shared" si="13"/>
        <v>0</v>
      </c>
      <c r="L15" s="90">
        <f t="shared" si="13"/>
        <v>0</v>
      </c>
      <c r="M15" s="90">
        <f t="shared" si="13"/>
        <v>0</v>
      </c>
      <c r="N15" s="90">
        <f t="shared" si="13"/>
        <v>0</v>
      </c>
      <c r="O15" s="90">
        <f t="shared" si="13"/>
        <v>0</v>
      </c>
      <c r="P15" s="90" t="e">
        <f>'2024-2026 mjcc'!#REF!</f>
        <v>#REF!</v>
      </c>
      <c r="Q15" s="90">
        <f>SUM(Q16:Q18)</f>
        <v>0</v>
      </c>
      <c r="R15" s="90">
        <f t="shared" ref="R15" si="14">SUM(R16:R18)</f>
        <v>0</v>
      </c>
      <c r="S15" s="90">
        <f t="shared" ref="S15" si="15">SUM(S16:S18)</f>
        <v>0</v>
      </c>
      <c r="T15" s="90">
        <f t="shared" ref="T15" si="16">SUM(T16:T18)</f>
        <v>0</v>
      </c>
      <c r="U15" s="90">
        <f t="shared" ref="U15" si="17">SUM(U16:U18)</f>
        <v>0</v>
      </c>
      <c r="V15" s="90">
        <f t="shared" ref="V15" si="18">SUM(V16:V18)</f>
        <v>0</v>
      </c>
      <c r="W15" s="90">
        <f t="shared" ref="W15" si="19">SUM(W16:W18)</f>
        <v>0</v>
      </c>
      <c r="X15" s="90">
        <f t="shared" ref="X15" si="20">SUM(X16:X18)</f>
        <v>0</v>
      </c>
      <c r="Y15" s="90">
        <f t="shared" ref="Y15" si="21">SUM(Y16:Y18)</f>
        <v>0</v>
      </c>
      <c r="Z15" s="90">
        <f t="shared" ref="Z15" si="22">SUM(Z16:Z18)</f>
        <v>0</v>
      </c>
      <c r="AA15" s="90">
        <f t="shared" ref="AA15" si="23">SUM(AA16:AA18)</f>
        <v>0</v>
      </c>
      <c r="AB15" s="90" t="e">
        <f>'2024-2026 mjcc'!#REF!</f>
        <v>#REF!</v>
      </c>
      <c r="AC15" s="90">
        <f>SUM(AC16:AC18)</f>
        <v>0</v>
      </c>
      <c r="AD15" s="90">
        <f t="shared" ref="AD15" si="24">SUM(AD16:AD18)</f>
        <v>0</v>
      </c>
      <c r="AE15" s="90">
        <f t="shared" ref="AE15" si="25">SUM(AE16:AE18)</f>
        <v>0</v>
      </c>
      <c r="AF15" s="90">
        <f t="shared" ref="AF15" si="26">SUM(AF16:AF18)</f>
        <v>0</v>
      </c>
      <c r="AG15" s="90">
        <f t="shared" ref="AG15" si="27">SUM(AG16:AG18)</f>
        <v>0</v>
      </c>
      <c r="AH15" s="90">
        <f t="shared" ref="AH15" si="28">SUM(AH16:AH18)</f>
        <v>0</v>
      </c>
      <c r="AI15" s="90">
        <f t="shared" ref="AI15" si="29">SUM(AI16:AI18)</f>
        <v>0</v>
      </c>
      <c r="AJ15" s="90">
        <f t="shared" ref="AJ15" si="30">SUM(AJ16:AJ18)</f>
        <v>0</v>
      </c>
      <c r="AK15" s="90">
        <f t="shared" ref="AK15" si="31">SUM(AK16:AK18)</f>
        <v>0</v>
      </c>
      <c r="AL15" s="90">
        <f t="shared" ref="AL15" si="32">SUM(AL16:AL18)</f>
        <v>0</v>
      </c>
      <c r="AM15" s="90">
        <f t="shared" ref="AM15" si="33">SUM(AM16:AM18)</f>
        <v>0</v>
      </c>
      <c r="AN15" s="90" t="e">
        <f>'2024-2026 mjcc'!#REF!</f>
        <v>#REF!</v>
      </c>
      <c r="AO15" s="90">
        <f>SUM(AO16:AO18)</f>
        <v>0</v>
      </c>
      <c r="AP15" s="90">
        <f t="shared" ref="AP15" si="34">SUM(AP16:AP18)</f>
        <v>0</v>
      </c>
      <c r="AQ15" s="90">
        <f t="shared" ref="AQ15" si="35">SUM(AQ16:AQ18)</f>
        <v>0</v>
      </c>
      <c r="AR15" s="90">
        <f t="shared" ref="AR15" si="36">SUM(AR16:AR18)</f>
        <v>0</v>
      </c>
      <c r="AS15" s="90">
        <f t="shared" ref="AS15" si="37">SUM(AS16:AS18)</f>
        <v>0</v>
      </c>
      <c r="AT15" s="90">
        <f t="shared" ref="AT15" si="38">SUM(AT16:AT18)</f>
        <v>0</v>
      </c>
      <c r="AU15" s="90">
        <f t="shared" ref="AU15" si="39">SUM(AU16:AU18)</f>
        <v>0</v>
      </c>
      <c r="AV15" s="90">
        <f t="shared" ref="AV15" si="40">SUM(AV16:AV18)</f>
        <v>0</v>
      </c>
      <c r="AW15" s="90">
        <f t="shared" ref="AW15" si="41">SUM(AW16:AW18)</f>
        <v>0</v>
      </c>
      <c r="AX15" s="90">
        <f t="shared" ref="AX15" si="42">SUM(AX16:AX18)</f>
        <v>0</v>
      </c>
      <c r="AY15" s="90">
        <f t="shared" ref="AY15" si="43">SUM(AY16:AY18)</f>
        <v>0</v>
      </c>
      <c r="AZ15" s="90" t="e">
        <f>'2024-2026 mjcc'!#REF!</f>
        <v>#REF!</v>
      </c>
      <c r="BA15" s="90">
        <f>SUM(BA16:BA18)</f>
        <v>0</v>
      </c>
      <c r="BB15" s="90">
        <f t="shared" ref="BB15" si="44">SUM(BB16:BB18)</f>
        <v>0</v>
      </c>
      <c r="BC15" s="90">
        <f t="shared" ref="BC15" si="45">SUM(BC16:BC18)</f>
        <v>0</v>
      </c>
      <c r="BD15" s="90">
        <f t="shared" ref="BD15" si="46">SUM(BD16:BD18)</f>
        <v>0</v>
      </c>
      <c r="BE15" s="90">
        <f t="shared" ref="BE15" si="47">SUM(BE16:BE18)</f>
        <v>0</v>
      </c>
      <c r="BF15" s="90">
        <f t="shared" ref="BF15" si="48">SUM(BF16:BF18)</f>
        <v>0</v>
      </c>
      <c r="BG15" s="90">
        <f t="shared" ref="BG15" si="49">SUM(BG16:BG18)</f>
        <v>0</v>
      </c>
      <c r="BH15" s="90">
        <f t="shared" ref="BH15" si="50">SUM(BH16:BH18)</f>
        <v>0</v>
      </c>
      <c r="BI15" s="90">
        <f t="shared" ref="BI15" si="51">SUM(BI16:BI18)</f>
        <v>0</v>
      </c>
      <c r="BJ15" s="90">
        <f t="shared" ref="BJ15" si="52">SUM(BJ16:BJ18)</f>
        <v>0</v>
      </c>
      <c r="BK15" s="91">
        <f t="shared" ref="BK15" si="53">SUM(BK16:BK18)</f>
        <v>0</v>
      </c>
    </row>
    <row r="16" spans="1:63" ht="15" hidden="1" thickTop="1" thickBot="1">
      <c r="A16" s="81" t="e">
        <f>'2024-2026 mjcc'!#REF!</f>
        <v>#REF!</v>
      </c>
      <c r="B16" s="82" t="e">
        <f>'2024-2026 mjcc'!#REF!</f>
        <v>#REF!</v>
      </c>
      <c r="C16" s="83" t="e">
        <f>'2024-2026 mjcc'!#REF!</f>
        <v>#REF!</v>
      </c>
      <c r="D16" s="92" t="e">
        <f>'2024-2026 mjcc'!#REF!</f>
        <v>#REF!</v>
      </c>
      <c r="E16" s="93"/>
      <c r="F16" s="93"/>
      <c r="G16" s="93"/>
      <c r="H16" s="93"/>
      <c r="I16" s="93"/>
      <c r="J16" s="93"/>
      <c r="K16" s="93"/>
      <c r="L16" s="93"/>
      <c r="M16" s="93"/>
      <c r="N16" s="94"/>
      <c r="O16" s="94"/>
      <c r="P16" s="92" t="e">
        <f>'2024-2026 mjcc'!#REF!</f>
        <v>#REF!</v>
      </c>
      <c r="Q16" s="93"/>
      <c r="R16" s="93"/>
      <c r="S16" s="93"/>
      <c r="T16" s="93"/>
      <c r="U16" s="93"/>
      <c r="V16" s="93"/>
      <c r="W16" s="93"/>
      <c r="X16" s="93"/>
      <c r="Y16" s="93"/>
      <c r="Z16" s="94"/>
      <c r="AA16" s="94"/>
      <c r="AB16" s="92" t="e">
        <f>'2024-2026 mjcc'!#REF!</f>
        <v>#REF!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4"/>
      <c r="AM16" s="94"/>
      <c r="AN16" s="92" t="e">
        <f>'2024-2026 mjcc'!#REF!</f>
        <v>#REF!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4"/>
      <c r="AY16" s="94"/>
      <c r="AZ16" s="92" t="e">
        <f>'2024-2026 mjcc'!#REF!</f>
        <v>#REF!</v>
      </c>
      <c r="BA16" s="93"/>
      <c r="BB16" s="93"/>
      <c r="BC16" s="93"/>
      <c r="BD16" s="93"/>
      <c r="BE16" s="93"/>
      <c r="BF16" s="93"/>
      <c r="BG16" s="93"/>
      <c r="BH16" s="93"/>
      <c r="BI16" s="93"/>
      <c r="BJ16" s="94"/>
      <c r="BK16" s="95"/>
    </row>
    <row r="17" spans="1:63" ht="15" hidden="1" thickTop="1" thickBot="1">
      <c r="A17" s="81" t="e">
        <f>'2024-2026 mjcc'!#REF!</f>
        <v>#REF!</v>
      </c>
      <c r="B17" s="82" t="e">
        <f>'2024-2026 mjcc'!#REF!</f>
        <v>#REF!</v>
      </c>
      <c r="C17" s="83" t="e">
        <f>'2024-2026 mjcc'!#REF!</f>
        <v>#REF!</v>
      </c>
      <c r="D17" s="92" t="e">
        <f>'2024-2026 mjcc'!#REF!</f>
        <v>#REF!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2" t="e">
        <f>'2024-2026 mjcc'!#REF!</f>
        <v>#REF!</v>
      </c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2" t="e">
        <f>'2024-2026 mjcc'!#REF!</f>
        <v>#REF!</v>
      </c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2" t="e">
        <f>'2024-2026 mjcc'!#REF!</f>
        <v>#REF!</v>
      </c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2" t="e">
        <f>'2024-2026 mjcc'!#REF!</f>
        <v>#REF!</v>
      </c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5"/>
    </row>
    <row r="18" spans="1:63" ht="15" hidden="1" thickTop="1" thickBot="1">
      <c r="A18" s="96" t="e">
        <f>'2024-2026 mjcc'!#REF!</f>
        <v>#REF!</v>
      </c>
      <c r="B18" s="97" t="e">
        <f>'2024-2026 mjcc'!#REF!</f>
        <v>#REF!</v>
      </c>
      <c r="C18" s="98" t="e">
        <f>'2024-2026 mjcc'!#REF!</f>
        <v>#REF!</v>
      </c>
      <c r="D18" s="99" t="e">
        <f>'2024-2026 mjcc'!#REF!</f>
        <v>#REF!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99" t="e">
        <f>'2024-2026 mjcc'!#REF!</f>
        <v>#REF!</v>
      </c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99" t="e">
        <f>'2024-2026 mjcc'!#REF!</f>
        <v>#REF!</v>
      </c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99" t="e">
        <f>'2024-2026 mjcc'!#REF!</f>
        <v>#REF!</v>
      </c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99" t="e">
        <f>'2024-2026 mjcc'!#REF!</f>
        <v>#REF!</v>
      </c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1"/>
    </row>
    <row r="19" spans="1:63" hidden="1"/>
    <row r="20" spans="1:63" hidden="1"/>
    <row r="21" spans="1:63" hidden="1"/>
    <row r="22" spans="1:63" ht="13.5" thickTop="1"/>
  </sheetData>
  <mergeCells count="7">
    <mergeCell ref="AN2:AY2"/>
    <mergeCell ref="AZ2:BK2"/>
    <mergeCell ref="A2:B3"/>
    <mergeCell ref="C2:C3"/>
    <mergeCell ref="D2:O2"/>
    <mergeCell ref="P2:AA2"/>
    <mergeCell ref="AB2:A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2024-2026 mjcc</vt:lpstr>
      <vt:lpstr>havelvac5</vt:lpstr>
      <vt:lpstr>havelvac6 axyusak 1</vt:lpstr>
      <vt:lpstr>havelvac 8</vt:lpstr>
      <vt:lpstr>havelvac5!_Toc501014757</vt:lpstr>
      <vt:lpstr>'havelvac 8'!_Toc501014760</vt:lpstr>
      <vt:lpstr>'2024-2026 mjcc'!Print_Area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Hayk Harutyunyan</cp:lastModifiedBy>
  <cp:lastPrinted>2019-11-29T07:03:18Z</cp:lastPrinted>
  <dcterms:created xsi:type="dcterms:W3CDTF">2019-05-02T09:37:00Z</dcterms:created>
  <dcterms:modified xsi:type="dcterms:W3CDTF">2023-03-06T11:46:07Z</dcterms:modified>
</cp:coreProperties>
</file>