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640" windowHeight="11760" activeTab="1"/>
  </bookViews>
  <sheets>
    <sheet name="Հ3 Մաս 1 և 2" sheetId="1" r:id="rId1"/>
    <sheet name="Հ3 Մաս 4" sheetId="5" r:id="rId2"/>
    <sheet name="Հ4" sheetId="6" r:id="rId3"/>
    <sheet name="Հ5" sheetId="8" r:id="rId4"/>
    <sheet name="Հ8" sheetId="10" r:id="rId5"/>
    <sheet name="Լրացման պահանջներ" sheetId="14" r:id="rId6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2'!$B$63</definedName>
    <definedName name="_ftnref11" localSheetId="0">'Հ3 Մաս 1 և 2'!$C$64</definedName>
    <definedName name="_ftnref12" localSheetId="0">'Հ3 Մաս 1 և 2'!$D$64</definedName>
    <definedName name="_ftnref13" localSheetId="0">'Հ3 Մաս 1 և 2'!$E$64</definedName>
    <definedName name="_ftnref14" localSheetId="0">'Հ3 Մաս 1 և 2'!$F$64</definedName>
    <definedName name="_ftnref15" localSheetId="0">'Հ3 Մաս 1 և 2'!#REF!</definedName>
    <definedName name="_ftnref16" localSheetId="0">'Հ3 Մաս 1 և 2'!#REF!</definedName>
    <definedName name="_ftnref17" localSheetId="0">'Հ3 Մաս 1 և 2'!$H$76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2'!$G$62</definedName>
    <definedName name="_ftnref9" localSheetId="0">'Հ3 Մաս 1 և 2'!$H$62</definedName>
    <definedName name="_Toc501014755" localSheetId="0">'Հ3 Մաս 1 և 2'!#REF!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L5" i="8" l="1"/>
  <c r="AZ5" i="8"/>
  <c r="AN5" i="8"/>
  <c r="AB5" i="8"/>
  <c r="P5" i="8"/>
  <c r="C5" i="8"/>
  <c r="B5" i="8"/>
  <c r="M5" i="6"/>
  <c r="I5" i="6"/>
  <c r="D5" i="6"/>
  <c r="C6" i="5"/>
  <c r="F25" i="1"/>
  <c r="G25" i="1"/>
  <c r="H25" i="1"/>
  <c r="I25" i="1"/>
  <c r="E25" i="1"/>
  <c r="BL10" i="8" l="1"/>
  <c r="BK10" i="8"/>
  <c r="BJ10" i="8"/>
  <c r="BI10" i="8"/>
  <c r="BH10" i="8"/>
  <c r="BG10" i="8"/>
  <c r="BF10" i="8"/>
  <c r="BE10" i="8"/>
  <c r="BD10" i="8"/>
  <c r="BC10" i="8"/>
  <c r="BB10" i="8"/>
  <c r="AZ10" i="8"/>
  <c r="AY10" i="8"/>
  <c r="AX10" i="8"/>
  <c r="AW10" i="8"/>
  <c r="AV10" i="8"/>
  <c r="AU10" i="8"/>
  <c r="AT10" i="8"/>
  <c r="AS10" i="8"/>
  <c r="AR10" i="8"/>
  <c r="AQ10" i="8"/>
  <c r="AP10" i="8"/>
  <c r="AN10" i="8"/>
  <c r="AM10" i="8"/>
  <c r="AL10" i="8"/>
  <c r="AK10" i="8"/>
  <c r="AJ10" i="8"/>
  <c r="AI10" i="8"/>
  <c r="AH10" i="8"/>
  <c r="AG10" i="8"/>
  <c r="AF10" i="8"/>
  <c r="AE10" i="8"/>
  <c r="AD10" i="8"/>
  <c r="AB10" i="8"/>
  <c r="AA10" i="8"/>
  <c r="Z10" i="8"/>
  <c r="Y10" i="8"/>
  <c r="X10" i="8"/>
  <c r="W10" i="8"/>
  <c r="V10" i="8"/>
  <c r="U10" i="8"/>
  <c r="T10" i="8"/>
  <c r="S10" i="8"/>
  <c r="R10" i="8"/>
  <c r="P10" i="8"/>
  <c r="O10" i="8"/>
  <c r="N10" i="8"/>
  <c r="M10" i="8"/>
  <c r="L10" i="8"/>
  <c r="K10" i="8"/>
  <c r="J10" i="8"/>
  <c r="I10" i="8"/>
  <c r="H10" i="8"/>
  <c r="G10" i="8"/>
  <c r="F10" i="8"/>
  <c r="BA9" i="8"/>
  <c r="AO9" i="8"/>
  <c r="AC9" i="8"/>
  <c r="Q9" i="8"/>
  <c r="E9" i="8"/>
  <c r="BA8" i="8"/>
  <c r="AO8" i="8"/>
  <c r="AC8" i="8"/>
  <c r="Q8" i="8"/>
  <c r="E8" i="8"/>
  <c r="BA7" i="8"/>
  <c r="AO7" i="8"/>
  <c r="AC7" i="8"/>
  <c r="Q7" i="8"/>
  <c r="E7" i="8"/>
  <c r="BA6" i="8"/>
  <c r="AO6" i="8"/>
  <c r="AC6" i="8"/>
  <c r="Q6" i="8"/>
  <c r="E6" i="8"/>
  <c r="BA5" i="8"/>
  <c r="BA10" i="8" s="1"/>
  <c r="AO5" i="8"/>
  <c r="AO10" i="8" s="1"/>
  <c r="AC5" i="8"/>
  <c r="AC10" i="8" s="1"/>
  <c r="Q5" i="8"/>
  <c r="Q10" i="8" s="1"/>
  <c r="E5" i="8"/>
  <c r="E10" i="8" s="1"/>
  <c r="X7" i="6" l="1"/>
  <c r="X6" i="6"/>
  <c r="X5" i="6"/>
  <c r="T7" i="6"/>
  <c r="T6" i="6"/>
  <c r="T5" i="6"/>
  <c r="P7" i="6"/>
  <c r="P6" i="6"/>
  <c r="P5" i="6"/>
  <c r="P8" i="6" s="1"/>
  <c r="L7" i="6"/>
  <c r="L6" i="6"/>
  <c r="L5" i="6"/>
  <c r="H7" i="6"/>
  <c r="H6" i="6"/>
  <c r="H5" i="6"/>
  <c r="I8" i="6"/>
  <c r="J8" i="6"/>
  <c r="K8" i="6"/>
  <c r="M8" i="6"/>
  <c r="N8" i="6"/>
  <c r="O8" i="6"/>
  <c r="Q8" i="6"/>
  <c r="R8" i="6"/>
  <c r="S8" i="6"/>
  <c r="U8" i="6"/>
  <c r="V8" i="6"/>
  <c r="W8" i="6"/>
  <c r="Y8" i="6"/>
  <c r="Z8" i="6"/>
  <c r="AA8" i="6"/>
  <c r="X8" i="6" l="1"/>
  <c r="L8" i="6"/>
  <c r="T8" i="6"/>
  <c r="H8" i="6"/>
  <c r="E8" i="10" l="1"/>
  <c r="E13" i="10" s="1"/>
  <c r="F8" i="10"/>
  <c r="F13" i="10" s="1"/>
  <c r="E12" i="10" l="1"/>
  <c r="F12" i="10"/>
  <c r="D8" i="10"/>
  <c r="D13" i="10" l="1"/>
  <c r="D12" i="10"/>
</calcChain>
</file>

<file path=xl/sharedStrings.xml><?xml version="1.0" encoding="utf-8"?>
<sst xmlns="http://schemas.openxmlformats.org/spreadsheetml/2006/main" count="316" uniqueCount="172">
  <si>
    <t>….</t>
  </si>
  <si>
    <t>……</t>
  </si>
  <si>
    <t>…..</t>
  </si>
  <si>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</si>
  <si>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</si>
  <si>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</si>
  <si>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</si>
  <si>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Միջոցառման անվանումը՝</t>
  </si>
  <si>
    <t>Միջոցառման նկարագրությունը՝</t>
  </si>
  <si>
    <t>Կապիտալ միջոցառումներ</t>
  </si>
  <si>
    <t>Միջոցառման տեսակը՝</t>
  </si>
  <si>
    <t>Հանրային սեփականության կառավարման միջոցառումներ</t>
  </si>
  <si>
    <t>Ֆինանսական ակտիվների կառավարման միջոցառումներ</t>
  </si>
  <si>
    <t>2024թ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</si>
  <si>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</si>
  <si>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</si>
  <si>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</si>
  <si>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</si>
  <si>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</si>
  <si>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</si>
  <si>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</si>
  <si>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</si>
  <si>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</si>
  <si>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</si>
  <si>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</si>
  <si>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</si>
  <si>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</si>
  <si>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</si>
  <si>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X</t>
  </si>
  <si>
    <t>(հազար դրամներով)</t>
  </si>
  <si>
    <t>2024թ.</t>
  </si>
  <si>
    <t>2025թ.</t>
  </si>
  <si>
    <t>2026թ.</t>
  </si>
  <si>
    <t>2025թ բյուջե (հազ. դրամ)</t>
  </si>
  <si>
    <t>Միջոցառում</t>
  </si>
  <si>
    <t>2023թ.</t>
  </si>
  <si>
    <t>1. Պետական մարմնի գծով 2024-2026 թվականների համար սահմանված ֆինանսավորման նախնական ընդհանուր կողմնորոշիչ չափաքանակները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</si>
  <si>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</si>
  <si>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</si>
  <si>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3.2 Ծախսային խնայողությունների գծով առաջարկները (-) նշանով</t>
  </si>
  <si>
    <t>3.3 Նոր նախաձեռնությունների գծով ընդհանուր ծախսերը</t>
  </si>
  <si>
    <t>5. Տարբերությունը 2024-2026թվականների համար սահմանված ֆինանսավորման նախնական ընդհանուր կողմնորոշիչ չափաքանակներից (տող 3-տող 1)</t>
  </si>
  <si>
    <t xml:space="preserve">Աղյուսակ 1. Քաղաքականությանն առնչվող բյուջետային ծրագրերն ու միջոցառումները </t>
  </si>
  <si>
    <t>2024թ (հազ. դրամ)</t>
  </si>
  <si>
    <t>2025թ (հազ. դրամ)</t>
  </si>
  <si>
    <t>2026թ (հազ. դրամ)</t>
  </si>
  <si>
    <t>ԼՐԱՑՄԱՆ ՊԱՀԱՆՋՆԵՐ</t>
  </si>
  <si>
    <t>4. Տարբերությունը ՀՀ 2023թ. պետական բյուջեի համապատասխան ցուցանիշից (տող 3 - տող 2)</t>
  </si>
  <si>
    <t>2. &lt;&lt;ՀՀ 2023թ. պետական բյուջեի մասին&gt;&gt; ՀՀ օրենքով պետական մարմնի գծով սահմանված ընդհանուր հատկացումները</t>
  </si>
  <si>
    <t>Ցուցանիշներ</t>
  </si>
  <si>
    <t xml:space="preserve">Հավելված 1. ՄԱՍ 3.  </t>
  </si>
  <si>
    <t>x</t>
  </si>
  <si>
    <t>2022թ.  (փաստացի) բազային տարի (հազ. դրամ)</t>
  </si>
  <si>
    <t>2023թ (պլան) (հազ. դրամ)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</si>
  <si>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</si>
  <si>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</si>
  <si>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</si>
  <si>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</si>
  <si>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</si>
  <si>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2023թ պլան (հազ. դրամ)</t>
  </si>
  <si>
    <t>Բազային տարի 2022թ․ (հազ. դրամ)</t>
  </si>
  <si>
    <t>2024թ բյուջե  (հազ. դրամ</t>
  </si>
  <si>
    <t>2026թ բյուջե  (հազ. դրամ)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</si>
  <si>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</si>
  <si>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</si>
  <si>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2024թ բյուջե  (հազ. դրամ)</t>
  </si>
  <si>
    <t>Ընդամենը ըստ մարզերի</t>
  </si>
  <si>
    <t xml:space="preserve">Ընդամենը </t>
  </si>
  <si>
    <t>Ծրագրի /Միջոցառման անվանումը</t>
  </si>
  <si>
    <t>Հավելված N 7. Արտաքին աղբյուրներից ստացվող նպատակային վարկերի, դրամաշնորհների,  ինչպես նաև հիմնական գումարի մարման և ֆինանսական ակտիվների ձեռքբերման գծով ծախսերի հաշվին իրականացվելիք ծրագրերը</t>
  </si>
  <si>
    <t>Ձևաչափ 1. Արտաքին աղբյուրներից բյուջետային խողովակներով ստացվող նպատակային վարկերի և դրամաշնորհների հաշվին իրականացվելիք ծախսերը</t>
  </si>
  <si>
    <t>Ձևաչափ 2.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</si>
  <si>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</si>
  <si>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</si>
  <si>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</si>
  <si>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</si>
  <si>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</si>
  <si>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</si>
  <si>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</si>
  <si>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</si>
  <si>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</si>
  <si>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</si>
  <si>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</si>
  <si>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</si>
  <si>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</si>
  <si>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</si>
  <si>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</si>
  <si>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</si>
  <si>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</si>
  <si>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</si>
  <si>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</si>
  <si>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</si>
  <si>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</si>
  <si>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</si>
  <si>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</si>
  <si>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</si>
  <si>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</si>
  <si>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</si>
  <si>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</si>
  <si>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</si>
  <si>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</si>
  <si>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</si>
  <si>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</si>
  <si>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</si>
  <si>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</si>
  <si>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</si>
  <si>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</si>
  <si>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</si>
  <si>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</si>
  <si>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</si>
  <si>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</si>
  <si>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</si>
  <si>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</si>
  <si>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 մակարդակով 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</si>
  <si>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</si>
  <si>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</si>
  <si>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</si>
  <si>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</si>
  <si>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</si>
  <si>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</si>
  <si>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</si>
  <si>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</si>
  <si>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</si>
  <si>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</si>
  <si>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</si>
  <si>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</si>
  <si>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</si>
  <si>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</si>
  <si>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</si>
  <si>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</si>
  <si>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</si>
  <si>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</si>
  <si>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</si>
  <si>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</si>
  <si>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</si>
  <si>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</si>
  <si>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Արագածոտնի մարզ</t>
  </si>
  <si>
    <t>Արարատի մարզ,</t>
  </si>
  <si>
    <t>Արմավիրի մարզ</t>
  </si>
  <si>
    <t>Գեղարքունիքի մարզ,</t>
  </si>
  <si>
    <t>Լոռու մարզ</t>
  </si>
  <si>
    <t>Կոտայքի մարզ</t>
  </si>
  <si>
    <t>Շիրակի մարզ</t>
  </si>
  <si>
    <t>Սյունիքի մարզ,</t>
  </si>
  <si>
    <t>Վայոց ձորի մարզ</t>
  </si>
  <si>
    <t>Տավուշի մարզ,</t>
  </si>
  <si>
    <t>Երևան</t>
  </si>
  <si>
    <t>ՀՀ տարածքային կառավարման և ենթակառուցվածքների նախարարություն</t>
  </si>
  <si>
    <t>1205</t>
  </si>
  <si>
    <t xml:space="preserve"> Ծրագրի անվանումը`</t>
  </si>
  <si>
    <t xml:space="preserve"> Սոցիալական ապահովություն</t>
  </si>
  <si>
    <t xml:space="preserve"> Ծրագրի նպատակը`</t>
  </si>
  <si>
    <t xml:space="preserve"> Սոցիալական ապահովության իրավունքի իրականացման ապահովում</t>
  </si>
  <si>
    <t xml:space="preserve"> Վերջնական արդյունքի նկարագրությունը`</t>
  </si>
  <si>
    <t xml:space="preserve"> Սոցիալական ապահովության իրավունքի իրականացում</t>
  </si>
  <si>
    <t xml:space="preserve"> 12008</t>
  </si>
  <si>
    <t xml:space="preserve"> Միջոցառման անվանումը`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</si>
  <si>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</t>
  </si>
  <si>
    <t xml:space="preserve"> Միջոցառման նկարագրությունը`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</si>
  <si>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</si>
  <si>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 xml:space="preserve"> Միջոցառման տեսակը</t>
  </si>
  <si>
    <t xml:space="preserve"> Տրանսֆերտների տրամադրում</t>
  </si>
  <si>
    <t xml:space="preserve"> 1205 </t>
  </si>
  <si>
    <t xml:space="preserve"> 12008 </t>
  </si>
  <si>
    <t xml:space="preserve"> ԱՊՀ տարածքում Հայրենական մեծ պատերազմի հաշմանդամների և մասնակիցների օդային տրանսպորտով մատուցվող ծառայությունների դիմաց փոխհատուցում </t>
  </si>
  <si>
    <t xml:space="preserve"> 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 </t>
  </si>
  <si>
    <t xml:space="preserve"> Տրանսֆերտների տրամադրում </t>
  </si>
  <si>
    <t xml:space="preserve"> Օդային տրանսպորտից օգտվող, արտոնյալ երթևեկելու իրավունք ունեցող ՀՀ քաղաքացիներ հանդիսացող Հայրենական մեծ պատերազմի հաշմանդամներ, մասնակիցներ </t>
  </si>
  <si>
    <t xml:space="preserve"> Ուղևորների քանակ, մարդ </t>
  </si>
  <si>
    <t>04</t>
  </si>
  <si>
    <t>05</t>
  </si>
  <si>
    <t xml:space="preserve"> - Այլ նպաստներ բյուջեից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</si>
</sst>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#,##0.0"/>
    <numFmt numFmtId="169" formatCode="#,##0.0_);\(#,##0.0\)"/>
    <numFmt numFmtId="170" formatCode="0.0"/>
  </numFmts>
  <fonts count="23" x14ac:knownFonts="1">
    <font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Border="1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13" fillId="0" borderId="0" xfId="0" applyFont="1" applyAlignment="1">
      <alignment vertical="center"/>
    </xf>
    <xf numFmtId="0" fontId="1" fillId="4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Border="1" applyAlignment="1"/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0" fontId="0" fillId="0" borderId="0" xfId="0" applyBorder="1" applyAlignment="1"/>
    <xf numFmtId="49" fontId="1" fillId="2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textRotation="90" wrapText="1"/>
    </xf>
    <xf numFmtId="0" fontId="4" fillId="0" borderId="0" xfId="0" applyFont="1" applyBorder="1" applyAlignment="1">
      <alignment vertical="center"/>
    </xf>
    <xf numFmtId="0" fontId="16" fillId="7" borderId="0" xfId="0" applyFont="1" applyFill="1" applyAlignment="1">
      <alignment vertical="center"/>
    </xf>
    <xf numFmtId="0" fontId="17" fillId="7" borderId="0" xfId="0" applyFont="1" applyFill="1" applyBorder="1" applyAlignment="1">
      <alignment vertical="center"/>
    </xf>
    <xf numFmtId="0" fontId="4" fillId="7" borderId="0" xfId="0" applyFont="1" applyFill="1" applyBorder="1" applyAlignment="1">
      <alignment vertical="center"/>
    </xf>
    <xf numFmtId="0" fontId="0" fillId="6" borderId="1" xfId="0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vertical="center" wrapText="1"/>
    </xf>
    <xf numFmtId="49" fontId="2" fillId="6" borderId="6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0" fillId="7" borderId="0" xfId="0" applyFill="1"/>
    <xf numFmtId="0" fontId="1" fillId="2" borderId="1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2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2" fillId="6" borderId="5" xfId="0" applyFont="1" applyFill="1" applyBorder="1" applyAlignment="1">
      <alignment horizontal="justify" vertical="center" wrapText="1"/>
    </xf>
    <xf numFmtId="0" fontId="6" fillId="6" borderId="5" xfId="0" applyFont="1" applyFill="1" applyBorder="1" applyAlignment="1">
      <alignment vertical="center" wrapText="1"/>
    </xf>
    <xf numFmtId="0" fontId="3" fillId="6" borderId="5" xfId="0" applyFont="1" applyFill="1" applyBorder="1"/>
    <xf numFmtId="0" fontId="2" fillId="6" borderId="5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5" borderId="15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8" fillId="5" borderId="6" xfId="0" applyFont="1" applyFill="1" applyBorder="1"/>
    <xf numFmtId="49" fontId="1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5" fillId="8" borderId="3" xfId="0" applyNumberFormat="1" applyFont="1" applyFill="1" applyBorder="1" applyAlignment="1">
      <alignment vertical="center" wrapText="1"/>
    </xf>
    <xf numFmtId="49" fontId="5" fillId="8" borderId="7" xfId="0" applyNumberFormat="1" applyFont="1" applyFill="1" applyBorder="1" applyAlignment="1">
      <alignment vertical="center" wrapText="1"/>
    </xf>
    <xf numFmtId="49" fontId="1" fillId="8" borderId="11" xfId="0" applyNumberFormat="1" applyFont="1" applyFill="1" applyBorder="1" applyAlignment="1">
      <alignment vertical="center"/>
    </xf>
    <xf numFmtId="0" fontId="0" fillId="8" borderId="12" xfId="0" applyFill="1" applyBorder="1"/>
    <xf numFmtId="49" fontId="5" fillId="8" borderId="12" xfId="0" applyNumberFormat="1" applyFont="1" applyFill="1" applyBorder="1" applyAlignment="1">
      <alignment vertical="center" wrapText="1"/>
    </xf>
    <xf numFmtId="49" fontId="5" fillId="8" borderId="8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1" fillId="8" borderId="3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vertical="center" textRotation="90" wrapText="1"/>
    </xf>
    <xf numFmtId="0" fontId="3" fillId="6" borderId="5" xfId="0" applyFont="1" applyFill="1" applyBorder="1" applyAlignment="1">
      <alignment vertical="center" textRotation="90" wrapText="1"/>
    </xf>
    <xf numFmtId="0" fontId="8" fillId="2" borderId="6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textRotation="90" wrapText="1"/>
    </xf>
    <xf numFmtId="0" fontId="8" fillId="6" borderId="5" xfId="0" applyFont="1" applyFill="1" applyBorder="1" applyAlignment="1">
      <alignment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 indent="2"/>
    </xf>
    <xf numFmtId="0" fontId="12" fillId="5" borderId="1" xfId="0" applyFont="1" applyFill="1" applyBorder="1" applyAlignment="1">
      <alignment vertic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9" fillId="0" borderId="0" xfId="0" applyFont="1" applyBorder="1" applyAlignment="1">
      <alignment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textRotation="90" wrapText="1"/>
    </xf>
    <xf numFmtId="49" fontId="3" fillId="6" borderId="1" xfId="0" applyNumberFormat="1" applyFont="1" applyFill="1" applyBorder="1" applyAlignment="1">
      <alignment vertical="center" wrapText="1"/>
    </xf>
    <xf numFmtId="49" fontId="2" fillId="6" borderId="5" xfId="0" applyNumberFormat="1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6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wrapText="1"/>
    </xf>
    <xf numFmtId="0" fontId="14" fillId="0" borderId="13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wrapText="1"/>
    </xf>
    <xf numFmtId="0" fontId="15" fillId="0" borderId="4" xfId="0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49" fontId="2" fillId="6" borderId="10" xfId="0" applyNumberFormat="1" applyFont="1" applyFill="1" applyBorder="1" applyAlignment="1">
      <alignment horizontal="center" vertical="center" wrapText="1"/>
    </xf>
    <xf numFmtId="169" fontId="2" fillId="6" borderId="6" xfId="0" applyNumberFormat="1" applyFont="1" applyFill="1" applyBorder="1" applyAlignment="1">
      <alignment horizontal="center" vertical="center" wrapText="1"/>
    </xf>
    <xf numFmtId="169" fontId="2" fillId="6" borderId="10" xfId="0" applyNumberFormat="1" applyFont="1" applyFill="1" applyBorder="1" applyAlignment="1">
      <alignment horizontal="center" vertical="center" wrapText="1"/>
    </xf>
    <xf numFmtId="169" fontId="2" fillId="6" borderId="5" xfId="0" applyNumberFormat="1" applyFont="1" applyFill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/>
    </xf>
    <xf numFmtId="170" fontId="6" fillId="6" borderId="5" xfId="0" applyNumberFormat="1" applyFont="1" applyFill="1" applyBorder="1" applyAlignment="1">
      <alignment horizontal="center" vertical="center" wrapText="1"/>
    </xf>
    <xf numFmtId="170" fontId="0" fillId="6" borderId="1" xfId="0" applyNumberFormat="1" applyFill="1" applyBorder="1" applyAlignment="1">
      <alignment horizontal="center" wrapText="1"/>
    </xf>
    <xf numFmtId="1" fontId="2" fillId="6" borderId="5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vertical="center" wrapText="1"/>
    </xf>
    <xf numFmtId="168" fontId="8" fillId="9" borderId="1" xfId="0" applyNumberFormat="1" applyFont="1" applyFill="1" applyBorder="1" applyAlignment="1">
      <alignment vertical="center" wrapText="1"/>
    </xf>
    <xf numFmtId="168" fontId="8" fillId="6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vertical="center" wrapText="1"/>
    </xf>
    <xf numFmtId="0" fontId="3" fillId="6" borderId="1" xfId="0" applyNumberFormat="1" applyFont="1" applyFill="1" applyBorder="1" applyAlignment="1">
      <alignment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8" fontId="8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22" zoomScaleNormal="100" workbookViewId="0">
      <selection activeCell="G33" sqref="G33:G38"/>
    </sheetView>
  </sheetViews>
  <sheetFormatPr defaultRowHeight="15" x14ac:dyDescent="0.2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 x14ac:dyDescent="0.25">
      <c r="A1" s="5" t="s">
        <v>55</v>
      </c>
    </row>
    <row r="2" spans="1:12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91" t="s">
        <v>82</v>
      </c>
      <c r="C3" s="92"/>
      <c r="D3" s="93" t="s">
        <v>147</v>
      </c>
      <c r="E3" s="94"/>
      <c r="F3" s="94"/>
      <c r="G3" s="94"/>
      <c r="H3" s="94"/>
      <c r="I3" s="95"/>
    </row>
    <row r="5" spans="1:12" x14ac:dyDescent="0.25">
      <c r="A5" s="20" t="s">
        <v>3</v>
      </c>
      <c r="B5" s="21"/>
      <c r="C5" s="21"/>
      <c r="D5" s="22"/>
      <c r="E5" s="22"/>
      <c r="F5" s="22"/>
      <c r="G5" s="22"/>
      <c r="H5" s="22"/>
      <c r="I5" s="22"/>
      <c r="J5" s="19"/>
      <c r="K5" s="19"/>
      <c r="L5" s="19"/>
    </row>
    <row r="7" spans="1:12" x14ac:dyDescent="0.25">
      <c r="A7" s="28" t="s">
        <v>83</v>
      </c>
    </row>
    <row r="8" spans="1:12" ht="31.5" customHeight="1" x14ac:dyDescent="0.25">
      <c r="B8" s="93"/>
      <c r="C8" s="94"/>
      <c r="D8" s="94"/>
      <c r="E8" s="94"/>
      <c r="F8" s="94"/>
      <c r="G8" s="94"/>
      <c r="H8" s="94"/>
      <c r="I8" s="95"/>
    </row>
    <row r="10" spans="1:12" x14ac:dyDescent="0.25">
      <c r="A10" s="28" t="s">
        <v>123</v>
      </c>
    </row>
    <row r="11" spans="1:12" ht="37.5" customHeight="1" x14ac:dyDescent="0.25">
      <c r="B11" s="93"/>
      <c r="C11" s="94"/>
      <c r="D11" s="94"/>
      <c r="E11" s="94"/>
      <c r="F11" s="94"/>
      <c r="G11" s="94"/>
      <c r="H11" s="94"/>
      <c r="I11" s="95"/>
    </row>
    <row r="13" spans="1:12" x14ac:dyDescent="0.25">
      <c r="A13" s="28" t="s">
        <v>124</v>
      </c>
    </row>
    <row r="14" spans="1:12" ht="36.75" customHeight="1" x14ac:dyDescent="0.25">
      <c r="B14" s="93"/>
      <c r="C14" s="94"/>
      <c r="D14" s="94"/>
      <c r="E14" s="94"/>
      <c r="F14" s="94"/>
      <c r="G14" s="94"/>
      <c r="H14" s="94"/>
      <c r="I14" s="95"/>
    </row>
    <row r="16" spans="1:12" x14ac:dyDescent="0.25">
      <c r="A16" s="28" t="s">
        <v>125</v>
      </c>
    </row>
    <row r="17" spans="1:9" ht="30.75" customHeight="1" x14ac:dyDescent="0.25">
      <c r="B17" s="93"/>
      <c r="C17" s="94"/>
      <c r="D17" s="94"/>
      <c r="E17" s="94"/>
      <c r="F17" s="94"/>
      <c r="G17" s="94"/>
      <c r="H17" s="94"/>
      <c r="I17" s="95"/>
    </row>
    <row r="20" spans="1:9" x14ac:dyDescent="0.25">
      <c r="A20" s="20" t="s">
        <v>4</v>
      </c>
      <c r="B20" s="21"/>
      <c r="C20" s="21"/>
      <c r="D20" s="22"/>
      <c r="E20" s="22"/>
      <c r="F20" s="22"/>
      <c r="G20" s="22"/>
      <c r="H20" s="22"/>
      <c r="I20" s="22"/>
    </row>
    <row r="22" spans="1:9" ht="25.5" customHeight="1" x14ac:dyDescent="0.25">
      <c r="B22" s="86" t="s">
        <v>126</v>
      </c>
      <c r="C22" s="86"/>
      <c r="D22" s="86" t="s">
        <v>5</v>
      </c>
      <c r="E22" s="86" t="s">
        <v>52</v>
      </c>
      <c r="F22" s="86" t="s">
        <v>53</v>
      </c>
      <c r="G22" s="86" t="s">
        <v>43</v>
      </c>
      <c r="H22" s="86" t="s">
        <v>44</v>
      </c>
      <c r="I22" s="86" t="s">
        <v>45</v>
      </c>
    </row>
    <row r="23" spans="1:9" x14ac:dyDescent="0.25">
      <c r="B23" s="24" t="s">
        <v>6</v>
      </c>
      <c r="C23" s="24" t="s">
        <v>128</v>
      </c>
      <c r="D23" s="87"/>
      <c r="E23" s="87"/>
      <c r="F23" s="87"/>
      <c r="G23" s="87"/>
      <c r="H23" s="87"/>
      <c r="I23" s="87"/>
    </row>
    <row r="24" spans="1:9" x14ac:dyDescent="0.25">
      <c r="B24" s="46" t="s">
        <v>6</v>
      </c>
      <c r="C24" s="47"/>
      <c r="D24" s="48"/>
      <c r="E24" s="48"/>
      <c r="F24" s="48"/>
      <c r="G24" s="48"/>
      <c r="H24" s="48"/>
      <c r="I24" s="49"/>
    </row>
    <row r="25" spans="1:9" x14ac:dyDescent="0.25">
      <c r="B25" s="83" t="s">
        <v>148</v>
      </c>
      <c r="C25" s="88" t="s">
        <v>51</v>
      </c>
      <c r="D25" s="25" t="s">
        <v>149</v>
      </c>
      <c r="E25" s="139">
        <f>+E33</f>
        <v>4946.9849999999997</v>
      </c>
      <c r="F25" s="139">
        <f>+F33</f>
        <v>2000</v>
      </c>
      <c r="G25" s="139">
        <f t="shared" ref="F25:I25" si="0">+G33</f>
        <v>4700</v>
      </c>
      <c r="H25" s="139">
        <f t="shared" si="0"/>
        <v>4700</v>
      </c>
      <c r="I25" s="139">
        <f t="shared" si="0"/>
        <v>4700</v>
      </c>
    </row>
    <row r="26" spans="1:9" x14ac:dyDescent="0.25">
      <c r="B26" s="84"/>
      <c r="C26" s="89"/>
      <c r="D26" s="26" t="s">
        <v>150</v>
      </c>
      <c r="E26" s="140"/>
      <c r="F26" s="140"/>
      <c r="G26" s="140"/>
      <c r="H26" s="140"/>
      <c r="I26" s="140"/>
    </row>
    <row r="27" spans="1:9" x14ac:dyDescent="0.25">
      <c r="B27" s="84"/>
      <c r="C27" s="89"/>
      <c r="D27" s="13" t="s">
        <v>151</v>
      </c>
      <c r="E27" s="140"/>
      <c r="F27" s="140"/>
      <c r="G27" s="140"/>
      <c r="H27" s="140"/>
      <c r="I27" s="140"/>
    </row>
    <row r="28" spans="1:9" ht="25.5" x14ac:dyDescent="0.25">
      <c r="B28" s="84"/>
      <c r="C28" s="89"/>
      <c r="D28" s="26" t="s">
        <v>152</v>
      </c>
      <c r="E28" s="140"/>
      <c r="F28" s="140"/>
      <c r="G28" s="140"/>
      <c r="H28" s="140"/>
      <c r="I28" s="140"/>
    </row>
    <row r="29" spans="1:9" x14ac:dyDescent="0.25">
      <c r="B29" s="84"/>
      <c r="C29" s="89"/>
      <c r="D29" s="13" t="s">
        <v>153</v>
      </c>
      <c r="E29" s="140"/>
      <c r="F29" s="140"/>
      <c r="G29" s="140"/>
      <c r="H29" s="140"/>
      <c r="I29" s="140"/>
    </row>
    <row r="30" spans="1:9" x14ac:dyDescent="0.25">
      <c r="B30" s="85"/>
      <c r="C30" s="90"/>
      <c r="D30" s="27" t="s">
        <v>154</v>
      </c>
      <c r="E30" s="141"/>
      <c r="F30" s="141"/>
      <c r="G30" s="141"/>
      <c r="H30" s="141"/>
      <c r="I30" s="141"/>
    </row>
    <row r="31" spans="1:9" ht="15" customHeight="1" x14ac:dyDescent="0.25">
      <c r="B31" s="50" t="s">
        <v>127</v>
      </c>
      <c r="C31" s="51"/>
      <c r="D31" s="52"/>
      <c r="E31" s="52"/>
      <c r="F31" s="52"/>
      <c r="G31" s="52"/>
      <c r="H31" s="52"/>
      <c r="I31" s="53"/>
    </row>
    <row r="32" spans="1:9" x14ac:dyDescent="0.25">
      <c r="B32" s="54"/>
      <c r="C32" s="55" t="s">
        <v>54</v>
      </c>
      <c r="D32" s="47"/>
      <c r="E32" s="48"/>
      <c r="F32" s="48"/>
      <c r="G32" s="48"/>
      <c r="H32" s="48"/>
      <c r="I32" s="49"/>
    </row>
    <row r="33" spans="2:9" x14ac:dyDescent="0.25">
      <c r="B33" s="88" t="s">
        <v>51</v>
      </c>
      <c r="C33" s="85" t="s">
        <v>155</v>
      </c>
      <c r="D33" s="25" t="s">
        <v>156</v>
      </c>
      <c r="E33" s="139">
        <v>4946.9849999999997</v>
      </c>
      <c r="F33" s="139">
        <v>2000</v>
      </c>
      <c r="G33" s="139">
        <v>4700</v>
      </c>
      <c r="H33" s="139">
        <v>4700</v>
      </c>
      <c r="I33" s="139">
        <v>4700</v>
      </c>
    </row>
    <row r="34" spans="2:9" ht="38.25" x14ac:dyDescent="0.25">
      <c r="B34" s="89"/>
      <c r="C34" s="138"/>
      <c r="D34" s="26" t="s">
        <v>157</v>
      </c>
      <c r="E34" s="140"/>
      <c r="F34" s="140"/>
      <c r="G34" s="140"/>
      <c r="H34" s="140"/>
      <c r="I34" s="140"/>
    </row>
    <row r="35" spans="2:9" x14ac:dyDescent="0.25">
      <c r="B35" s="89"/>
      <c r="C35" s="138"/>
      <c r="D35" s="13" t="s">
        <v>158</v>
      </c>
      <c r="E35" s="140"/>
      <c r="F35" s="140"/>
      <c r="G35" s="140"/>
      <c r="H35" s="140"/>
      <c r="I35" s="140"/>
    </row>
    <row r="36" spans="2:9" ht="51" x14ac:dyDescent="0.25">
      <c r="B36" s="89"/>
      <c r="C36" s="138"/>
      <c r="D36" s="26" t="s">
        <v>159</v>
      </c>
      <c r="E36" s="140"/>
      <c r="F36" s="140"/>
      <c r="G36" s="140"/>
      <c r="H36" s="140"/>
      <c r="I36" s="140"/>
    </row>
    <row r="37" spans="2:9" x14ac:dyDescent="0.25">
      <c r="B37" s="89"/>
      <c r="C37" s="138"/>
      <c r="D37" s="13" t="s">
        <v>160</v>
      </c>
      <c r="E37" s="140"/>
      <c r="F37" s="140"/>
      <c r="G37" s="140"/>
      <c r="H37" s="140"/>
      <c r="I37" s="140"/>
    </row>
    <row r="38" spans="2:9" x14ac:dyDescent="0.25">
      <c r="B38" s="89"/>
      <c r="C38" s="83"/>
      <c r="D38" s="26" t="s">
        <v>161</v>
      </c>
      <c r="E38" s="141"/>
      <c r="F38" s="141"/>
      <c r="G38" s="141"/>
      <c r="H38" s="141"/>
      <c r="I38" s="141"/>
    </row>
    <row r="39" spans="2:9" x14ac:dyDescent="0.25">
      <c r="B39" s="14" t="s">
        <v>0</v>
      </c>
      <c r="C39" s="14" t="s">
        <v>1</v>
      </c>
      <c r="D39" s="14" t="s">
        <v>1</v>
      </c>
      <c r="E39" s="14" t="s">
        <v>1</v>
      </c>
      <c r="F39" s="14" t="s">
        <v>1</v>
      </c>
      <c r="G39" s="14" t="s">
        <v>1</v>
      </c>
      <c r="H39" s="14" t="s">
        <v>1</v>
      </c>
      <c r="I39" s="14" t="s">
        <v>1</v>
      </c>
    </row>
    <row r="40" spans="2:9" x14ac:dyDescent="0.25">
      <c r="B40" s="54"/>
      <c r="C40" s="55" t="s">
        <v>9</v>
      </c>
      <c r="D40" s="47"/>
      <c r="E40" s="48"/>
      <c r="F40" s="48"/>
      <c r="G40" s="48"/>
      <c r="H40" s="48"/>
      <c r="I40" s="49"/>
    </row>
    <row r="41" spans="2:9" ht="15" customHeight="1" x14ac:dyDescent="0.25">
      <c r="B41" s="89" t="s">
        <v>51</v>
      </c>
      <c r="C41" s="84"/>
      <c r="D41" s="13" t="s">
        <v>7</v>
      </c>
      <c r="E41" s="84"/>
      <c r="F41" s="84"/>
      <c r="G41" s="84"/>
      <c r="H41" s="84"/>
      <c r="I41" s="84"/>
    </row>
    <row r="42" spans="2:9" x14ac:dyDescent="0.25">
      <c r="B42" s="89"/>
      <c r="C42" s="84"/>
      <c r="D42" s="26"/>
      <c r="E42" s="84"/>
      <c r="F42" s="84"/>
      <c r="G42" s="84"/>
      <c r="H42" s="84"/>
      <c r="I42" s="84"/>
    </row>
    <row r="43" spans="2:9" x14ac:dyDescent="0.25">
      <c r="B43" s="89"/>
      <c r="C43" s="84"/>
      <c r="D43" s="13" t="s">
        <v>8</v>
      </c>
      <c r="E43" s="84"/>
      <c r="F43" s="84"/>
      <c r="G43" s="84"/>
      <c r="H43" s="84"/>
      <c r="I43" s="84"/>
    </row>
    <row r="44" spans="2:9" x14ac:dyDescent="0.25">
      <c r="B44" s="89"/>
      <c r="C44" s="84"/>
      <c r="D44" s="26"/>
      <c r="E44" s="84"/>
      <c r="F44" s="84"/>
      <c r="G44" s="84"/>
      <c r="H44" s="84"/>
      <c r="I44" s="84"/>
    </row>
    <row r="45" spans="2:9" x14ac:dyDescent="0.25">
      <c r="B45" s="89"/>
      <c r="C45" s="84"/>
      <c r="D45" s="13" t="s">
        <v>10</v>
      </c>
      <c r="E45" s="84"/>
      <c r="F45" s="84"/>
      <c r="G45" s="84"/>
      <c r="H45" s="84"/>
      <c r="I45" s="84"/>
    </row>
    <row r="46" spans="2:9" x14ac:dyDescent="0.25">
      <c r="B46" s="89"/>
      <c r="C46" s="84"/>
      <c r="D46" s="26"/>
      <c r="E46" s="84"/>
      <c r="F46" s="84"/>
      <c r="G46" s="84"/>
      <c r="H46" s="84"/>
      <c r="I46" s="84"/>
    </row>
    <row r="47" spans="2:9" x14ac:dyDescent="0.25">
      <c r="B47" s="14" t="s">
        <v>0</v>
      </c>
      <c r="C47" s="14" t="s">
        <v>1</v>
      </c>
      <c r="D47" s="14" t="s">
        <v>2</v>
      </c>
      <c r="E47" s="14" t="s">
        <v>1</v>
      </c>
      <c r="F47" s="14" t="s">
        <v>1</v>
      </c>
      <c r="G47" s="14" t="s">
        <v>1</v>
      </c>
      <c r="H47" s="14" t="s">
        <v>1</v>
      </c>
      <c r="I47" s="14" t="s">
        <v>1</v>
      </c>
    </row>
    <row r="48" spans="2:9" x14ac:dyDescent="0.25">
      <c r="B48" s="54"/>
      <c r="C48" s="55" t="s">
        <v>11</v>
      </c>
      <c r="D48" s="47"/>
      <c r="E48" s="48"/>
      <c r="F48" s="48"/>
      <c r="G48" s="48"/>
      <c r="H48" s="48"/>
      <c r="I48" s="49"/>
    </row>
    <row r="49" spans="2:9" ht="15" customHeight="1" x14ac:dyDescent="0.25">
      <c r="B49" s="89" t="s">
        <v>51</v>
      </c>
      <c r="C49" s="84"/>
      <c r="D49" s="13" t="s">
        <v>7</v>
      </c>
      <c r="E49" s="84"/>
      <c r="F49" s="84"/>
      <c r="G49" s="84"/>
      <c r="H49" s="84"/>
      <c r="I49" s="84"/>
    </row>
    <row r="50" spans="2:9" x14ac:dyDescent="0.25">
      <c r="B50" s="89"/>
      <c r="C50" s="84"/>
      <c r="D50" s="26"/>
      <c r="E50" s="84"/>
      <c r="F50" s="84"/>
      <c r="G50" s="84"/>
      <c r="H50" s="84"/>
      <c r="I50" s="84"/>
    </row>
    <row r="51" spans="2:9" x14ac:dyDescent="0.25">
      <c r="B51" s="89"/>
      <c r="C51" s="84"/>
      <c r="D51" s="13" t="s">
        <v>8</v>
      </c>
      <c r="E51" s="84"/>
      <c r="F51" s="84"/>
      <c r="G51" s="84"/>
      <c r="H51" s="84"/>
      <c r="I51" s="84"/>
    </row>
    <row r="52" spans="2:9" x14ac:dyDescent="0.25">
      <c r="B52" s="89"/>
      <c r="C52" s="84"/>
      <c r="D52" s="26"/>
      <c r="E52" s="84"/>
      <c r="F52" s="84"/>
      <c r="G52" s="84"/>
      <c r="H52" s="84"/>
      <c r="I52" s="84"/>
    </row>
    <row r="53" spans="2:9" x14ac:dyDescent="0.25">
      <c r="B53" s="89"/>
      <c r="C53" s="84"/>
      <c r="D53" s="13" t="s">
        <v>10</v>
      </c>
      <c r="E53" s="84"/>
      <c r="F53" s="84"/>
      <c r="G53" s="84"/>
      <c r="H53" s="84"/>
      <c r="I53" s="84"/>
    </row>
    <row r="54" spans="2:9" x14ac:dyDescent="0.25">
      <c r="B54" s="89"/>
      <c r="C54" s="84"/>
      <c r="D54" s="26"/>
      <c r="E54" s="84"/>
      <c r="F54" s="84"/>
      <c r="G54" s="84"/>
      <c r="H54" s="84"/>
      <c r="I54" s="84"/>
    </row>
    <row r="55" spans="2:9" x14ac:dyDescent="0.25">
      <c r="B55" s="14" t="s">
        <v>0</v>
      </c>
      <c r="C55" s="14" t="s">
        <v>1</v>
      </c>
      <c r="D55" s="14" t="s">
        <v>2</v>
      </c>
      <c r="E55" s="14" t="s">
        <v>1</v>
      </c>
      <c r="F55" s="14" t="s">
        <v>1</v>
      </c>
      <c r="G55" s="14" t="s">
        <v>1</v>
      </c>
      <c r="H55" s="14" t="s">
        <v>1</v>
      </c>
      <c r="I55" s="14" t="s">
        <v>1</v>
      </c>
    </row>
    <row r="56" spans="2:9" x14ac:dyDescent="0.25">
      <c r="B56" s="54"/>
      <c r="C56" s="55" t="s">
        <v>12</v>
      </c>
      <c r="D56" s="47"/>
      <c r="E56" s="48"/>
      <c r="F56" s="48"/>
      <c r="G56" s="48"/>
      <c r="H56" s="48"/>
      <c r="I56" s="49"/>
    </row>
    <row r="57" spans="2:9" ht="15" customHeight="1" x14ac:dyDescent="0.25">
      <c r="B57" s="89" t="s">
        <v>51</v>
      </c>
      <c r="C57" s="84"/>
      <c r="D57" s="13" t="s">
        <v>7</v>
      </c>
      <c r="E57" s="84"/>
      <c r="F57" s="84"/>
      <c r="G57" s="84"/>
      <c r="H57" s="84"/>
      <c r="I57" s="84"/>
    </row>
    <row r="58" spans="2:9" x14ac:dyDescent="0.25">
      <c r="B58" s="89"/>
      <c r="C58" s="84"/>
      <c r="D58" s="26"/>
      <c r="E58" s="84"/>
      <c r="F58" s="84"/>
      <c r="G58" s="84"/>
      <c r="H58" s="84"/>
      <c r="I58" s="84"/>
    </row>
    <row r="59" spans="2:9" x14ac:dyDescent="0.25">
      <c r="B59" s="89"/>
      <c r="C59" s="84"/>
      <c r="D59" s="13" t="s">
        <v>8</v>
      </c>
      <c r="E59" s="84"/>
      <c r="F59" s="84"/>
      <c r="G59" s="84"/>
      <c r="H59" s="84"/>
      <c r="I59" s="84"/>
    </row>
    <row r="60" spans="2:9" x14ac:dyDescent="0.25">
      <c r="B60" s="89"/>
      <c r="C60" s="84"/>
      <c r="D60" s="26"/>
      <c r="E60" s="84"/>
      <c r="F60" s="84"/>
      <c r="G60" s="84"/>
      <c r="H60" s="84"/>
      <c r="I60" s="84"/>
    </row>
    <row r="61" spans="2:9" x14ac:dyDescent="0.25">
      <c r="B61" s="89"/>
      <c r="C61" s="84"/>
      <c r="D61" s="13" t="s">
        <v>10</v>
      </c>
      <c r="E61" s="84"/>
      <c r="F61" s="84"/>
      <c r="G61" s="84"/>
      <c r="H61" s="84"/>
      <c r="I61" s="84"/>
    </row>
    <row r="62" spans="2:9" x14ac:dyDescent="0.25">
      <c r="B62" s="89"/>
      <c r="C62" s="84"/>
      <c r="D62" s="26"/>
      <c r="E62" s="84"/>
      <c r="F62" s="84"/>
      <c r="G62" s="84"/>
      <c r="H62" s="84"/>
      <c r="I62" s="84"/>
    </row>
    <row r="63" spans="2:9" x14ac:dyDescent="0.25">
      <c r="B63" s="14" t="s">
        <v>0</v>
      </c>
      <c r="C63" s="14" t="s">
        <v>1</v>
      </c>
      <c r="D63" s="14" t="s">
        <v>2</v>
      </c>
      <c r="E63" s="14" t="s">
        <v>1</v>
      </c>
      <c r="F63" s="14" t="s">
        <v>1</v>
      </c>
      <c r="G63" s="14" t="s">
        <v>1</v>
      </c>
      <c r="H63" s="14" t="s">
        <v>1</v>
      </c>
      <c r="I63" s="14" t="s">
        <v>1</v>
      </c>
    </row>
  </sheetData>
  <mergeCells count="48">
    <mergeCell ref="B3:C3"/>
    <mergeCell ref="B8:I8"/>
    <mergeCell ref="B11:I11"/>
    <mergeCell ref="B14:I14"/>
    <mergeCell ref="B17:I17"/>
    <mergeCell ref="D3:I3"/>
    <mergeCell ref="H57:H62"/>
    <mergeCell ref="I57:I62"/>
    <mergeCell ref="B49:B54"/>
    <mergeCell ref="C49:C54"/>
    <mergeCell ref="E49:E54"/>
    <mergeCell ref="F49:F54"/>
    <mergeCell ref="G49:G54"/>
    <mergeCell ref="H49:H54"/>
    <mergeCell ref="I49:I54"/>
    <mergeCell ref="B57:B62"/>
    <mergeCell ref="C57:C62"/>
    <mergeCell ref="E57:E62"/>
    <mergeCell ref="F57:F62"/>
    <mergeCell ref="G57:G62"/>
    <mergeCell ref="H41:H46"/>
    <mergeCell ref="I41:I46"/>
    <mergeCell ref="B33:B38"/>
    <mergeCell ref="C33:C38"/>
    <mergeCell ref="E33:E38"/>
    <mergeCell ref="F33:F38"/>
    <mergeCell ref="G33:G38"/>
    <mergeCell ref="H33:H38"/>
    <mergeCell ref="I33:I38"/>
    <mergeCell ref="B41:B46"/>
    <mergeCell ref="C41:C46"/>
    <mergeCell ref="E41:E46"/>
    <mergeCell ref="F41:F46"/>
    <mergeCell ref="G41:G46"/>
    <mergeCell ref="B22:C22"/>
    <mergeCell ref="D22:D23"/>
    <mergeCell ref="B25:B30"/>
    <mergeCell ref="C25:C30"/>
    <mergeCell ref="E25:E30"/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4"/>
  <sheetViews>
    <sheetView tabSelected="1" workbookViewId="0">
      <selection activeCell="D11" sqref="D11:D15"/>
    </sheetView>
  </sheetViews>
  <sheetFormatPr defaultRowHeight="15" x14ac:dyDescent="0.25"/>
  <cols>
    <col min="2" max="2" width="37.7109375" customWidth="1"/>
    <col min="3" max="3" width="56.28515625" customWidth="1"/>
    <col min="4" max="4" width="14" customWidth="1"/>
    <col min="5" max="5" width="12" customWidth="1"/>
    <col min="8" max="8" width="12.42578125" customWidth="1"/>
    <col min="9" max="9" width="13.85546875" customWidth="1"/>
  </cols>
  <sheetData>
    <row r="1" spans="1:10" x14ac:dyDescent="0.25">
      <c r="A1" s="5" t="s">
        <v>55</v>
      </c>
    </row>
    <row r="3" spans="1:10" ht="17.25" x14ac:dyDescent="0.25">
      <c r="A3" s="20" t="s">
        <v>129</v>
      </c>
      <c r="B3" s="30"/>
      <c r="C3" s="21"/>
      <c r="D3" s="21"/>
      <c r="E3" s="21"/>
      <c r="F3" s="22"/>
      <c r="G3" s="22"/>
      <c r="H3" s="22"/>
      <c r="I3" s="20"/>
    </row>
    <row r="5" spans="1:10" x14ac:dyDescent="0.25">
      <c r="B5" s="16" t="s">
        <v>14</v>
      </c>
      <c r="C5" s="16" t="s">
        <v>15</v>
      </c>
    </row>
    <row r="6" spans="1:10" x14ac:dyDescent="0.25">
      <c r="B6" s="23">
        <v>1205</v>
      </c>
      <c r="C6" s="142" t="str">
        <f>+'Հ3 Մաս 1 և 2'!D26</f>
        <v xml:space="preserve"> Սոցիալական ապահովություն</v>
      </c>
    </row>
    <row r="8" spans="1:10" ht="15.75" x14ac:dyDescent="0.25">
      <c r="A8" s="5" t="s">
        <v>130</v>
      </c>
      <c r="C8" s="28"/>
      <c r="D8" s="28"/>
      <c r="E8" s="28"/>
      <c r="F8" s="28"/>
      <c r="G8" s="28"/>
      <c r="H8" s="28"/>
      <c r="I8" s="28"/>
    </row>
    <row r="9" spans="1:10" x14ac:dyDescent="0.25">
      <c r="J9" s="1"/>
    </row>
    <row r="10" spans="1:10" x14ac:dyDescent="0.25">
      <c r="B10" s="31" t="s">
        <v>16</v>
      </c>
      <c r="C10" s="29" t="s">
        <v>162</v>
      </c>
      <c r="D10" s="96" t="s">
        <v>49</v>
      </c>
      <c r="E10" s="96"/>
      <c r="F10" s="96"/>
      <c r="G10" s="96"/>
      <c r="H10" s="96"/>
      <c r="I10" s="96"/>
    </row>
    <row r="11" spans="1:10" x14ac:dyDescent="0.25">
      <c r="B11" s="31" t="s">
        <v>17</v>
      </c>
      <c r="C11" s="29" t="s">
        <v>163</v>
      </c>
      <c r="D11" s="87" t="s">
        <v>52</v>
      </c>
      <c r="E11" s="87" t="s">
        <v>53</v>
      </c>
      <c r="F11" s="96" t="s">
        <v>13</v>
      </c>
      <c r="G11" s="96" t="s">
        <v>18</v>
      </c>
      <c r="H11" s="96" t="s">
        <v>22</v>
      </c>
      <c r="I11" s="103" t="s">
        <v>131</v>
      </c>
    </row>
    <row r="12" spans="1:10" ht="38.25" x14ac:dyDescent="0.25">
      <c r="B12" s="31" t="s">
        <v>7</v>
      </c>
      <c r="C12" s="29" t="s">
        <v>164</v>
      </c>
      <c r="D12" s="100"/>
      <c r="E12" s="100"/>
      <c r="F12" s="96"/>
      <c r="G12" s="96"/>
      <c r="H12" s="96"/>
      <c r="I12" s="103"/>
    </row>
    <row r="13" spans="1:10" ht="38.25" x14ac:dyDescent="0.25">
      <c r="B13" s="31" t="s">
        <v>19</v>
      </c>
      <c r="C13" s="29" t="s">
        <v>165</v>
      </c>
      <c r="D13" s="100"/>
      <c r="E13" s="100"/>
      <c r="F13" s="96"/>
      <c r="G13" s="96"/>
      <c r="H13" s="96"/>
      <c r="I13" s="103"/>
    </row>
    <row r="14" spans="1:10" ht="17.25" x14ac:dyDescent="0.25">
      <c r="B14" s="31" t="s">
        <v>132</v>
      </c>
      <c r="C14" s="29" t="s">
        <v>166</v>
      </c>
      <c r="D14" s="100"/>
      <c r="E14" s="100"/>
      <c r="F14" s="96"/>
      <c r="G14" s="96"/>
      <c r="H14" s="96"/>
      <c r="I14" s="103"/>
    </row>
    <row r="15" spans="1:10" ht="38.25" x14ac:dyDescent="0.25">
      <c r="B15" s="45" t="s">
        <v>133</v>
      </c>
      <c r="C15" s="32" t="s">
        <v>167</v>
      </c>
      <c r="D15" s="101"/>
      <c r="E15" s="101"/>
      <c r="F15" s="102"/>
      <c r="G15" s="102"/>
      <c r="H15" s="102"/>
      <c r="I15" s="104"/>
    </row>
    <row r="16" spans="1:10" x14ac:dyDescent="0.25">
      <c r="B16" s="98" t="s">
        <v>20</v>
      </c>
      <c r="C16" s="99"/>
      <c r="D16" s="33"/>
      <c r="E16" s="33"/>
      <c r="F16" s="33"/>
      <c r="G16" s="33"/>
      <c r="H16" s="33"/>
      <c r="I16" s="34"/>
    </row>
    <row r="17" spans="1:16381" x14ac:dyDescent="0.25">
      <c r="B17" s="41" t="s">
        <v>134</v>
      </c>
      <c r="C17" s="42" t="s">
        <v>56</v>
      </c>
      <c r="D17" s="43"/>
      <c r="E17" s="43"/>
      <c r="F17" s="43"/>
      <c r="G17" s="43"/>
      <c r="H17" s="43"/>
      <c r="I17" s="44"/>
    </row>
    <row r="18" spans="1:16381" x14ac:dyDescent="0.25">
      <c r="B18" s="39" t="s">
        <v>168</v>
      </c>
      <c r="C18" s="40"/>
      <c r="D18" s="145">
        <v>24</v>
      </c>
      <c r="E18" s="145">
        <v>13</v>
      </c>
      <c r="F18" s="145">
        <v>24</v>
      </c>
      <c r="G18" s="145">
        <v>24</v>
      </c>
      <c r="H18" s="145">
        <v>24</v>
      </c>
      <c r="I18" s="143"/>
    </row>
    <row r="19" spans="1:16381" x14ac:dyDescent="0.25">
      <c r="B19" s="97" t="s">
        <v>21</v>
      </c>
      <c r="C19" s="97"/>
      <c r="D19" s="152">
        <v>4946.9849999999997</v>
      </c>
      <c r="E19" s="152">
        <v>2000</v>
      </c>
      <c r="F19" s="152">
        <v>4700</v>
      </c>
      <c r="G19" s="152">
        <v>4700</v>
      </c>
      <c r="H19" s="152">
        <v>4700</v>
      </c>
      <c r="I19" s="144"/>
    </row>
    <row r="20" spans="1:16381" s="6" customFormat="1" ht="16.5" customHeigh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16381" ht="16.5" customHeight="1" x14ac:dyDescent="0.25"/>
    <row r="22" spans="1:16381" x14ac:dyDescent="0.25">
      <c r="B22" s="31" t="s">
        <v>16</v>
      </c>
      <c r="C22" s="29"/>
      <c r="D22" s="96" t="s">
        <v>49</v>
      </c>
      <c r="E22" s="96"/>
      <c r="F22" s="96"/>
      <c r="G22" s="96"/>
      <c r="H22" s="96"/>
      <c r="I22" s="96"/>
    </row>
    <row r="23" spans="1:16381" x14ac:dyDescent="0.25">
      <c r="B23" s="31" t="s">
        <v>17</v>
      </c>
      <c r="C23" s="29"/>
      <c r="D23" s="87" t="s">
        <v>52</v>
      </c>
      <c r="E23" s="87" t="s">
        <v>53</v>
      </c>
      <c r="F23" s="96" t="s">
        <v>13</v>
      </c>
      <c r="G23" s="96" t="s">
        <v>18</v>
      </c>
      <c r="H23" s="96" t="s">
        <v>22</v>
      </c>
      <c r="I23" s="103" t="s">
        <v>131</v>
      </c>
    </row>
    <row r="24" spans="1:16381" x14ac:dyDescent="0.25">
      <c r="B24" s="31" t="s">
        <v>7</v>
      </c>
      <c r="C24" s="29"/>
      <c r="D24" s="100"/>
      <c r="E24" s="100"/>
      <c r="F24" s="96"/>
      <c r="G24" s="96"/>
      <c r="H24" s="96"/>
      <c r="I24" s="103"/>
    </row>
    <row r="25" spans="1:16381" x14ac:dyDescent="0.25">
      <c r="B25" s="31" t="s">
        <v>19</v>
      </c>
      <c r="C25" s="29"/>
      <c r="D25" s="100"/>
      <c r="E25" s="100"/>
      <c r="F25" s="96"/>
      <c r="G25" s="96"/>
      <c r="H25" s="96"/>
      <c r="I25" s="103"/>
    </row>
    <row r="26" spans="1:16381" ht="17.25" x14ac:dyDescent="0.25">
      <c r="B26" s="31" t="s">
        <v>132</v>
      </c>
      <c r="C26" s="29"/>
      <c r="D26" s="100"/>
      <c r="E26" s="100"/>
      <c r="F26" s="96"/>
      <c r="G26" s="96"/>
      <c r="H26" s="96"/>
      <c r="I26" s="103"/>
    </row>
    <row r="27" spans="1:16381" x14ac:dyDescent="0.25">
      <c r="B27" s="45" t="s">
        <v>133</v>
      </c>
      <c r="C27" s="32"/>
      <c r="D27" s="101"/>
      <c r="E27" s="101"/>
      <c r="F27" s="102"/>
      <c r="G27" s="102"/>
      <c r="H27" s="102"/>
      <c r="I27" s="104"/>
    </row>
    <row r="28" spans="1:16381" x14ac:dyDescent="0.25">
      <c r="B28" s="98" t="s">
        <v>20</v>
      </c>
      <c r="C28" s="99"/>
      <c r="D28" s="33"/>
      <c r="E28" s="33"/>
      <c r="F28" s="33"/>
      <c r="G28" s="33"/>
      <c r="H28" s="33"/>
      <c r="I28" s="34"/>
    </row>
    <row r="29" spans="1:16381" x14ac:dyDescent="0.25">
      <c r="B29" s="41" t="s">
        <v>134</v>
      </c>
      <c r="C29" s="42" t="s">
        <v>56</v>
      </c>
      <c r="D29" s="43"/>
      <c r="E29" s="43"/>
      <c r="F29" s="43"/>
      <c r="G29" s="43"/>
      <c r="H29" s="43"/>
      <c r="I29" s="44"/>
    </row>
    <row r="30" spans="1:16381" x14ac:dyDescent="0.25">
      <c r="B30" s="39"/>
      <c r="C30" s="40"/>
      <c r="D30" s="37"/>
      <c r="E30" s="38"/>
      <c r="F30" s="38"/>
      <c r="G30" s="38"/>
      <c r="H30" s="38"/>
      <c r="I30" s="38"/>
    </row>
    <row r="31" spans="1:16381" x14ac:dyDescent="0.25">
      <c r="B31" s="39"/>
      <c r="C31" s="40"/>
      <c r="D31" s="37"/>
      <c r="E31" s="38"/>
      <c r="F31" s="38"/>
      <c r="G31" s="38"/>
      <c r="H31" s="38"/>
      <c r="I31" s="38"/>
    </row>
    <row r="32" spans="1:16381" x14ac:dyDescent="0.25">
      <c r="B32" s="97" t="s">
        <v>21</v>
      </c>
      <c r="C32" s="97"/>
      <c r="D32" s="35"/>
      <c r="E32" s="35"/>
      <c r="F32" s="35"/>
      <c r="G32" s="35"/>
      <c r="H32" s="35"/>
      <c r="I32" s="36"/>
    </row>
    <row r="33" ht="16.5" customHeight="1" x14ac:dyDescent="0.25"/>
    <row r="34" ht="16.5" customHeight="1" x14ac:dyDescent="0.25"/>
  </sheetData>
  <mergeCells count="18">
    <mergeCell ref="B28:C28"/>
    <mergeCell ref="B32:C32"/>
    <mergeCell ref="D22:I22"/>
    <mergeCell ref="D23:D27"/>
    <mergeCell ref="E23:E27"/>
    <mergeCell ref="F23:F27"/>
    <mergeCell ref="G23:G27"/>
    <mergeCell ref="H23:H27"/>
    <mergeCell ref="I23:I27"/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</mergeCells>
  <pageMargins left="0.2" right="0.2" top="0.25" bottom="0.2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Q5" sqref="Q5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5" max="5" width="6" bestFit="1" customWidth="1"/>
    <col min="6" max="6" width="5.5703125" bestFit="1" customWidth="1"/>
    <col min="7" max="7" width="4.42578125" bestFit="1" customWidth="1"/>
    <col min="8" max="8" width="7.85546875" customWidth="1"/>
    <col min="9" max="9" width="7" customWidth="1"/>
    <col min="10" max="11" width="3.42578125" bestFit="1" customWidth="1"/>
    <col min="12" max="12" width="6.7109375" bestFit="1" customWidth="1"/>
    <col min="13" max="13" width="6.5703125" customWidth="1"/>
    <col min="14" max="15" width="3.42578125" bestFit="1" customWidth="1"/>
    <col min="16" max="17" width="6.5703125" bestFit="1" customWidth="1"/>
    <col min="18" max="19" width="3.42578125" bestFit="1" customWidth="1"/>
    <col min="20" max="21" width="6.5703125" bestFit="1" customWidth="1"/>
    <col min="22" max="23" width="3.42578125" bestFit="1" customWidth="1"/>
    <col min="24" max="25" width="6.5703125" bestFit="1" customWidth="1"/>
    <col min="26" max="27" width="3.42578125" bestFit="1" customWidth="1"/>
  </cols>
  <sheetData>
    <row r="1" spans="1:27" x14ac:dyDescent="0.25">
      <c r="A1" s="5" t="s">
        <v>57</v>
      </c>
    </row>
    <row r="3" spans="1:27" ht="29.25" customHeight="1" x14ac:dyDescent="0.25">
      <c r="B3" s="105" t="s">
        <v>23</v>
      </c>
      <c r="C3" s="105"/>
      <c r="D3" s="105" t="s">
        <v>58</v>
      </c>
      <c r="E3" s="105" t="s">
        <v>135</v>
      </c>
      <c r="F3" s="105"/>
      <c r="G3" s="105"/>
      <c r="H3" s="105" t="s">
        <v>60</v>
      </c>
      <c r="I3" s="105"/>
      <c r="J3" s="105"/>
      <c r="K3" s="105"/>
      <c r="L3" s="105" t="s">
        <v>59</v>
      </c>
      <c r="M3" s="105"/>
      <c r="N3" s="105"/>
      <c r="O3" s="105"/>
      <c r="P3" s="105" t="s">
        <v>61</v>
      </c>
      <c r="Q3" s="105"/>
      <c r="R3" s="105"/>
      <c r="S3" s="105"/>
      <c r="T3" s="105" t="s">
        <v>33</v>
      </c>
      <c r="U3" s="105"/>
      <c r="V3" s="105"/>
      <c r="W3" s="105"/>
      <c r="X3" s="105" t="s">
        <v>62</v>
      </c>
      <c r="Y3" s="105"/>
      <c r="Z3" s="105"/>
      <c r="AA3" s="105"/>
    </row>
    <row r="4" spans="1:27" ht="126" customHeight="1" x14ac:dyDescent="0.25">
      <c r="B4" s="15" t="s">
        <v>6</v>
      </c>
      <c r="C4" s="15" t="s">
        <v>34</v>
      </c>
      <c r="D4" s="105"/>
      <c r="E4" s="60" t="s">
        <v>24</v>
      </c>
      <c r="F4" s="60" t="s">
        <v>25</v>
      </c>
      <c r="G4" s="60" t="s">
        <v>26</v>
      </c>
      <c r="H4" s="18" t="s">
        <v>27</v>
      </c>
      <c r="I4" s="58" t="s">
        <v>171</v>
      </c>
      <c r="J4" s="58"/>
      <c r="K4" s="61"/>
      <c r="L4" s="18" t="s">
        <v>27</v>
      </c>
      <c r="M4" s="58" t="s">
        <v>171</v>
      </c>
      <c r="N4" s="58"/>
      <c r="O4" s="61"/>
      <c r="P4" s="18" t="s">
        <v>27</v>
      </c>
      <c r="Q4" s="58" t="s">
        <v>171</v>
      </c>
      <c r="R4" s="58"/>
      <c r="S4" s="61"/>
      <c r="T4" s="18" t="s">
        <v>27</v>
      </c>
      <c r="U4" s="58" t="s">
        <v>171</v>
      </c>
      <c r="V4" s="58"/>
      <c r="W4" s="61"/>
      <c r="X4" s="18" t="s">
        <v>27</v>
      </c>
      <c r="Y4" s="58" t="s">
        <v>171</v>
      </c>
      <c r="Z4" s="59"/>
      <c r="AA4" s="62"/>
    </row>
    <row r="5" spans="1:27" ht="76.5" x14ac:dyDescent="0.25">
      <c r="B5" s="56">
        <v>1205</v>
      </c>
      <c r="C5" s="56">
        <v>12008</v>
      </c>
      <c r="D5" s="56" t="str">
        <f>+'Հ3 Մաս 4'!C12</f>
        <v xml:space="preserve"> ԱՊՀ տարածքում Հայրենական մեծ պատերազմի հաշմանդամների և մասնակիցների օդային տրանսպորտով մատուցվող ծառայությունների դիմաց փոխհատուցում </v>
      </c>
      <c r="E5" s="146" t="s">
        <v>169</v>
      </c>
      <c r="F5" s="146" t="s">
        <v>170</v>
      </c>
      <c r="G5" s="146" t="s">
        <v>169</v>
      </c>
      <c r="H5" s="147">
        <f>I5+J5+K5</f>
        <v>4946.9849999999997</v>
      </c>
      <c r="I5" s="148">
        <f>+'Հ3 Մաս 1 և 2'!E33</f>
        <v>4946.9849999999997</v>
      </c>
      <c r="J5" s="148"/>
      <c r="K5" s="148"/>
      <c r="L5" s="147">
        <f>M5+N5+O5</f>
        <v>2000</v>
      </c>
      <c r="M5" s="148">
        <f>+'Հ3 Մաս 1 և 2'!F33</f>
        <v>2000</v>
      </c>
      <c r="N5" s="148"/>
      <c r="O5" s="148"/>
      <c r="P5" s="147">
        <f>Q5+R5+S5</f>
        <v>4700</v>
      </c>
      <c r="Q5" s="148">
        <v>4700</v>
      </c>
      <c r="R5" s="148"/>
      <c r="S5" s="148"/>
      <c r="T5" s="147">
        <f>U5+V5+W5</f>
        <v>4700</v>
      </c>
      <c r="U5" s="148">
        <v>4700</v>
      </c>
      <c r="V5" s="148"/>
      <c r="W5" s="148"/>
      <c r="X5" s="147">
        <f>Y5+Z5+AA5</f>
        <v>4700</v>
      </c>
      <c r="Y5" s="148">
        <v>4700</v>
      </c>
      <c r="Z5" s="148"/>
      <c r="AA5" s="148"/>
    </row>
    <row r="6" spans="1:27" x14ac:dyDescent="0.25">
      <c r="B6" s="56"/>
      <c r="C6" s="56"/>
      <c r="D6" s="56"/>
      <c r="E6" s="57"/>
      <c r="F6" s="57"/>
      <c r="G6" s="57"/>
      <c r="H6" s="147">
        <f t="shared" ref="H6:H7" si="0">I6+J6+K6</f>
        <v>0</v>
      </c>
      <c r="I6" s="148"/>
      <c r="J6" s="148"/>
      <c r="K6" s="148"/>
      <c r="L6" s="147">
        <f t="shared" ref="L6:L7" si="1">M6+N6+O6</f>
        <v>0</v>
      </c>
      <c r="M6" s="148"/>
      <c r="N6" s="148"/>
      <c r="O6" s="148"/>
      <c r="P6" s="147">
        <f t="shared" ref="P6:P7" si="2">Q6+R6+S6</f>
        <v>0</v>
      </c>
      <c r="Q6" s="148"/>
      <c r="R6" s="148"/>
      <c r="S6" s="148"/>
      <c r="T6" s="147">
        <f t="shared" ref="T6:T7" si="3">U6+V6+W6</f>
        <v>0</v>
      </c>
      <c r="U6" s="148"/>
      <c r="V6" s="148"/>
      <c r="W6" s="148"/>
      <c r="X6" s="147">
        <f t="shared" ref="X6:X7" si="4">Y6+Z6+AA6</f>
        <v>0</v>
      </c>
      <c r="Y6" s="148"/>
      <c r="Z6" s="148"/>
      <c r="AA6" s="148"/>
    </row>
    <row r="7" spans="1:27" x14ac:dyDescent="0.25">
      <c r="B7" s="56"/>
      <c r="C7" s="56"/>
      <c r="D7" s="56"/>
      <c r="E7" s="57"/>
      <c r="F7" s="57"/>
      <c r="G7" s="57"/>
      <c r="H7" s="147">
        <f t="shared" si="0"/>
        <v>0</v>
      </c>
      <c r="I7" s="148"/>
      <c r="J7" s="148"/>
      <c r="K7" s="148"/>
      <c r="L7" s="147">
        <f t="shared" si="1"/>
        <v>0</v>
      </c>
      <c r="M7" s="148"/>
      <c r="N7" s="148"/>
      <c r="O7" s="148"/>
      <c r="P7" s="147">
        <f t="shared" si="2"/>
        <v>0</v>
      </c>
      <c r="Q7" s="148"/>
      <c r="R7" s="148"/>
      <c r="S7" s="148"/>
      <c r="T7" s="147">
        <f t="shared" si="3"/>
        <v>0</v>
      </c>
      <c r="U7" s="148"/>
      <c r="V7" s="148"/>
      <c r="W7" s="148"/>
      <c r="X7" s="147">
        <f t="shared" si="4"/>
        <v>0</v>
      </c>
      <c r="Y7" s="148"/>
      <c r="Z7" s="148"/>
      <c r="AA7" s="148"/>
    </row>
    <row r="8" spans="1:27" x14ac:dyDescent="0.25">
      <c r="B8" s="106" t="s">
        <v>67</v>
      </c>
      <c r="C8" s="107"/>
      <c r="D8" s="108"/>
      <c r="E8" s="17" t="s">
        <v>51</v>
      </c>
      <c r="F8" s="17" t="s">
        <v>51</v>
      </c>
      <c r="G8" s="17" t="s">
        <v>51</v>
      </c>
      <c r="H8" s="149">
        <f t="shared" ref="H8" si="5">SUM(H5:H7)</f>
        <v>4946.9849999999997</v>
      </c>
      <c r="I8" s="149">
        <f t="shared" ref="I8" si="6">SUM(I5:I7)</f>
        <v>4946.9849999999997</v>
      </c>
      <c r="J8" s="149">
        <f t="shared" ref="J8:K8" si="7">SUM(J5:J7)</f>
        <v>0</v>
      </c>
      <c r="K8" s="149">
        <f t="shared" si="7"/>
        <v>0</v>
      </c>
      <c r="L8" s="149">
        <f t="shared" ref="L8" si="8">SUM(L5:L7)</f>
        <v>2000</v>
      </c>
      <c r="M8" s="149">
        <f t="shared" ref="M8:N8" si="9">SUM(M5:M7)</f>
        <v>2000</v>
      </c>
      <c r="N8" s="149">
        <f t="shared" si="9"/>
        <v>0</v>
      </c>
      <c r="O8" s="149">
        <f t="shared" ref="O8" si="10">SUM(O5:O7)</f>
        <v>0</v>
      </c>
      <c r="P8" s="149">
        <f t="shared" ref="P8:Q8" si="11">SUM(P5:P7)</f>
        <v>4700</v>
      </c>
      <c r="Q8" s="149">
        <f t="shared" si="11"/>
        <v>4700</v>
      </c>
      <c r="R8" s="149">
        <f t="shared" ref="R8" si="12">SUM(R5:R7)</f>
        <v>0</v>
      </c>
      <c r="S8" s="149">
        <f t="shared" ref="S8:T8" si="13">SUM(S5:S7)</f>
        <v>0</v>
      </c>
      <c r="T8" s="149">
        <f t="shared" si="13"/>
        <v>4700</v>
      </c>
      <c r="U8" s="149">
        <f t="shared" ref="U8" si="14">SUM(U5:U7)</f>
        <v>4700</v>
      </c>
      <c r="V8" s="149">
        <f t="shared" ref="V8:W8" si="15">SUM(V5:V7)</f>
        <v>0</v>
      </c>
      <c r="W8" s="149">
        <f t="shared" si="15"/>
        <v>0</v>
      </c>
      <c r="X8" s="149">
        <f t="shared" ref="X8" si="16">SUM(X5:X7)</f>
        <v>4700</v>
      </c>
      <c r="Y8" s="149">
        <f t="shared" ref="Y8:Z8" si="17">SUM(Y5:Y7)</f>
        <v>4700</v>
      </c>
      <c r="Z8" s="149">
        <f t="shared" si="17"/>
        <v>0</v>
      </c>
      <c r="AA8" s="149">
        <f t="shared" ref="AA8" si="18">SUM(AA5:AA7)</f>
        <v>0</v>
      </c>
    </row>
    <row r="9" spans="1:27" x14ac:dyDescent="0.25">
      <c r="A9" s="2"/>
    </row>
  </sheetData>
  <mergeCells count="9">
    <mergeCell ref="P3:S3"/>
    <mergeCell ref="T3:W3"/>
    <mergeCell ref="X3:AA3"/>
    <mergeCell ref="B3:C3"/>
    <mergeCell ref="B8:D8"/>
    <mergeCell ref="D3:D4"/>
    <mergeCell ref="E3:G3"/>
    <mergeCell ref="H3:K3"/>
    <mergeCell ref="L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4"/>
  <sheetViews>
    <sheetView workbookViewId="0"/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6.42578125" bestFit="1" customWidth="1"/>
    <col min="6" max="15" width="3.42578125" bestFit="1" customWidth="1"/>
    <col min="16" max="16" width="6.42578125" bestFit="1" customWidth="1"/>
    <col min="17" max="17" width="6.7109375" bestFit="1" customWidth="1"/>
    <col min="18" max="27" width="3.42578125" bestFit="1" customWidth="1"/>
    <col min="28" max="28" width="6.7109375" bestFit="1" customWidth="1"/>
    <col min="29" max="29" width="6.5703125" bestFit="1" customWidth="1"/>
    <col min="30" max="39" width="3.42578125" bestFit="1" customWidth="1"/>
    <col min="40" max="41" width="6.5703125" bestFit="1" customWidth="1"/>
    <col min="42" max="51" width="3.42578125" bestFit="1" customWidth="1"/>
    <col min="52" max="53" width="6.5703125" bestFit="1" customWidth="1"/>
    <col min="54" max="63" width="3.42578125" bestFit="1" customWidth="1"/>
    <col min="64" max="64" width="6.5703125" bestFit="1" customWidth="1"/>
  </cols>
  <sheetData>
    <row r="1" spans="1:64" x14ac:dyDescent="0.25">
      <c r="A1" s="5" t="s">
        <v>64</v>
      </c>
    </row>
    <row r="2" spans="1:64" ht="14.25" customHeight="1" x14ac:dyDescent="0.25"/>
    <row r="3" spans="1:64" ht="27" customHeight="1" x14ac:dyDescent="0.25">
      <c r="B3" s="105" t="s">
        <v>23</v>
      </c>
      <c r="C3" s="105"/>
      <c r="D3" s="105" t="s">
        <v>68</v>
      </c>
      <c r="E3" s="105" t="s">
        <v>60</v>
      </c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 t="s">
        <v>59</v>
      </c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 t="s">
        <v>65</v>
      </c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 t="s">
        <v>33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 t="s">
        <v>62</v>
      </c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64" ht="126" customHeight="1" x14ac:dyDescent="0.25">
      <c r="B4" s="79" t="s">
        <v>6</v>
      </c>
      <c r="C4" s="79" t="s">
        <v>34</v>
      </c>
      <c r="D4" s="112"/>
      <c r="E4" s="80" t="s">
        <v>27</v>
      </c>
      <c r="F4" s="61" t="s">
        <v>136</v>
      </c>
      <c r="G4" s="61" t="s">
        <v>137</v>
      </c>
      <c r="H4" s="61" t="s">
        <v>138</v>
      </c>
      <c r="I4" s="61" t="s">
        <v>139</v>
      </c>
      <c r="J4" s="61" t="s">
        <v>140</v>
      </c>
      <c r="K4" s="61" t="s">
        <v>141</v>
      </c>
      <c r="L4" s="61" t="s">
        <v>142</v>
      </c>
      <c r="M4" s="61" t="s">
        <v>143</v>
      </c>
      <c r="N4" s="61" t="s">
        <v>144</v>
      </c>
      <c r="O4" s="61" t="s">
        <v>145</v>
      </c>
      <c r="P4" s="61" t="s">
        <v>146</v>
      </c>
      <c r="Q4" s="81" t="s">
        <v>27</v>
      </c>
      <c r="R4" s="61" t="s">
        <v>136</v>
      </c>
      <c r="S4" s="61" t="s">
        <v>137</v>
      </c>
      <c r="T4" s="61" t="s">
        <v>138</v>
      </c>
      <c r="U4" s="61" t="s">
        <v>139</v>
      </c>
      <c r="V4" s="61" t="s">
        <v>140</v>
      </c>
      <c r="W4" s="61" t="s">
        <v>141</v>
      </c>
      <c r="X4" s="61" t="s">
        <v>142</v>
      </c>
      <c r="Y4" s="61" t="s">
        <v>143</v>
      </c>
      <c r="Z4" s="61" t="s">
        <v>144</v>
      </c>
      <c r="AA4" s="61" t="s">
        <v>145</v>
      </c>
      <c r="AB4" s="61" t="s">
        <v>146</v>
      </c>
      <c r="AC4" s="81" t="s">
        <v>27</v>
      </c>
      <c r="AD4" s="61" t="s">
        <v>136</v>
      </c>
      <c r="AE4" s="61" t="s">
        <v>137</v>
      </c>
      <c r="AF4" s="61" t="s">
        <v>138</v>
      </c>
      <c r="AG4" s="61" t="s">
        <v>139</v>
      </c>
      <c r="AH4" s="61" t="s">
        <v>140</v>
      </c>
      <c r="AI4" s="61" t="s">
        <v>141</v>
      </c>
      <c r="AJ4" s="61" t="s">
        <v>142</v>
      </c>
      <c r="AK4" s="61" t="s">
        <v>143</v>
      </c>
      <c r="AL4" s="61" t="s">
        <v>144</v>
      </c>
      <c r="AM4" s="61" t="s">
        <v>145</v>
      </c>
      <c r="AN4" s="61" t="s">
        <v>146</v>
      </c>
      <c r="AO4" s="81" t="s">
        <v>27</v>
      </c>
      <c r="AP4" s="61" t="s">
        <v>136</v>
      </c>
      <c r="AQ4" s="61" t="s">
        <v>137</v>
      </c>
      <c r="AR4" s="61" t="s">
        <v>138</v>
      </c>
      <c r="AS4" s="61" t="s">
        <v>139</v>
      </c>
      <c r="AT4" s="61" t="s">
        <v>140</v>
      </c>
      <c r="AU4" s="61" t="s">
        <v>141</v>
      </c>
      <c r="AV4" s="61" t="s">
        <v>142</v>
      </c>
      <c r="AW4" s="61" t="s">
        <v>143</v>
      </c>
      <c r="AX4" s="61" t="s">
        <v>144</v>
      </c>
      <c r="AY4" s="61" t="s">
        <v>145</v>
      </c>
      <c r="AZ4" s="61" t="s">
        <v>146</v>
      </c>
      <c r="BA4" s="80" t="s">
        <v>27</v>
      </c>
      <c r="BB4" s="61" t="s">
        <v>136</v>
      </c>
      <c r="BC4" s="61" t="s">
        <v>137</v>
      </c>
      <c r="BD4" s="61" t="s">
        <v>138</v>
      </c>
      <c r="BE4" s="61" t="s">
        <v>139</v>
      </c>
      <c r="BF4" s="61" t="s">
        <v>140</v>
      </c>
      <c r="BG4" s="61" t="s">
        <v>141</v>
      </c>
      <c r="BH4" s="61" t="s">
        <v>142</v>
      </c>
      <c r="BI4" s="61" t="s">
        <v>143</v>
      </c>
      <c r="BJ4" s="61" t="s">
        <v>144</v>
      </c>
      <c r="BK4" s="61" t="s">
        <v>145</v>
      </c>
      <c r="BL4" s="61" t="s">
        <v>146</v>
      </c>
    </row>
    <row r="5" spans="1:64" ht="102" x14ac:dyDescent="0.25">
      <c r="B5" s="56">
        <f>+Հ4!B5</f>
        <v>1205</v>
      </c>
      <c r="C5" s="56">
        <f>+Հ4!C5</f>
        <v>12008</v>
      </c>
      <c r="D5" s="150" t="s">
        <v>164</v>
      </c>
      <c r="E5" s="147">
        <f t="shared" ref="E5:E8" si="0">+F5+G5+H5+I5+K5+L5+J5+M5+N5+O5+P5</f>
        <v>4946.9849999999997</v>
      </c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>
        <f>+Հ4!I5</f>
        <v>4946.9849999999997</v>
      </c>
      <c r="Q5" s="147">
        <f t="shared" ref="Q5:Q8" si="1">+R5+S5+T5+U5+W5+X5+V5+Y5+Z5+AA5+AB5</f>
        <v>2000</v>
      </c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>
        <f>+Հ4!M5</f>
        <v>2000</v>
      </c>
      <c r="AC5" s="147">
        <f t="shared" ref="AC5:AC8" si="2">+AD5+AE5+AF5+AG5+AI5+AJ5+AH5+AK5+AL5+AM5+AN5</f>
        <v>4700</v>
      </c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>
        <f>+Հ4!Q5</f>
        <v>4700</v>
      </c>
      <c r="AO5" s="147">
        <f t="shared" ref="AO5:AO8" si="3">+AP5+AQ5+AR5+AS5+AU5+AV5+AT5+AW5+AX5+AY5+AZ5</f>
        <v>4700</v>
      </c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>
        <f>+Հ4!U5</f>
        <v>4700</v>
      </c>
      <c r="BA5" s="147">
        <f t="shared" ref="BA5:BA8" si="4">+BB5+BC5+BD5+BE5+BG5+BH5+BF5+BI5+BJ5+BK5+BL5</f>
        <v>4700</v>
      </c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>
        <f>+Հ4!Y5</f>
        <v>4700</v>
      </c>
    </row>
    <row r="6" spans="1:64" x14ac:dyDescent="0.25">
      <c r="B6" s="56"/>
      <c r="C6" s="56"/>
      <c r="D6" s="82"/>
      <c r="E6" s="147">
        <f t="shared" si="0"/>
        <v>0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7">
        <f t="shared" si="1"/>
        <v>0</v>
      </c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7">
        <f t="shared" si="2"/>
        <v>0</v>
      </c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7">
        <f t="shared" si="3"/>
        <v>0</v>
      </c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7">
        <f t="shared" si="4"/>
        <v>0</v>
      </c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</row>
    <row r="7" spans="1:64" x14ac:dyDescent="0.25">
      <c r="B7" s="56"/>
      <c r="C7" s="56"/>
      <c r="D7" s="82"/>
      <c r="E7" s="147">
        <f t="shared" si="0"/>
        <v>0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7">
        <f t="shared" si="1"/>
        <v>0</v>
      </c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7">
        <f t="shared" si="2"/>
        <v>0</v>
      </c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7">
        <f t="shared" si="3"/>
        <v>0</v>
      </c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7">
        <f t="shared" si="4"/>
        <v>0</v>
      </c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</row>
    <row r="8" spans="1:64" x14ac:dyDescent="0.25">
      <c r="B8" s="56"/>
      <c r="C8" s="56"/>
      <c r="D8" s="82"/>
      <c r="E8" s="147">
        <f t="shared" si="0"/>
        <v>0</v>
      </c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7">
        <f t="shared" si="1"/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7">
        <f t="shared" si="2"/>
        <v>0</v>
      </c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7">
        <f t="shared" si="3"/>
        <v>0</v>
      </c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7">
        <f t="shared" si="4"/>
        <v>0</v>
      </c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</row>
    <row r="9" spans="1:64" x14ac:dyDescent="0.25">
      <c r="B9" s="56"/>
      <c r="C9" s="56"/>
      <c r="D9" s="82"/>
      <c r="E9" s="147">
        <f>+F9+G9+H9+I9+K9+L9+J9+M9+N9+O9+P9</f>
        <v>0</v>
      </c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>
        <f>+R9+S9+T9+U9+W9+X9+V9+Y9+Z9+AA9+AB9</f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7">
        <f>+AD9+AE9+AF9+AG9+AI9+AJ9+AH9+AK9+AL9+AM9+AN9</f>
        <v>0</v>
      </c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7">
        <f>+AP9+AQ9+AR9+AS9+AU9+AV9+AT9+AW9+AX9+AY9+AZ9</f>
        <v>0</v>
      </c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7">
        <f>+BB9+BC9+BD9+BE9+BG9+BH9+BF9+BI9+BJ9+BK9+BL9</f>
        <v>0</v>
      </c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</row>
    <row r="10" spans="1:64" ht="15" customHeight="1" x14ac:dyDescent="0.25">
      <c r="B10" s="109" t="s">
        <v>66</v>
      </c>
      <c r="C10" s="110"/>
      <c r="D10" s="111"/>
      <c r="E10" s="147">
        <f>SUM(E5:E5)</f>
        <v>4946.9849999999997</v>
      </c>
      <c r="F10" s="147">
        <f>SUM(F5:F9)</f>
        <v>0</v>
      </c>
      <c r="G10" s="147">
        <f>SUM(G5:G9)</f>
        <v>0</v>
      </c>
      <c r="H10" s="147">
        <f>SUM(H5:H9)</f>
        <v>0</v>
      </c>
      <c r="I10" s="147">
        <f>SUM(I5:I9)</f>
        <v>0</v>
      </c>
      <c r="J10" s="147">
        <f>SUM(J5:J9)</f>
        <v>0</v>
      </c>
      <c r="K10" s="147">
        <f>SUM(K5:K9)</f>
        <v>0</v>
      </c>
      <c r="L10" s="147">
        <f>SUM(L5:L9)</f>
        <v>0</v>
      </c>
      <c r="M10" s="147">
        <f>SUM(M5:M9)</f>
        <v>0</v>
      </c>
      <c r="N10" s="147">
        <f>SUM(N5:N9)</f>
        <v>0</v>
      </c>
      <c r="O10" s="147">
        <f>SUM(O5:O9)</f>
        <v>0</v>
      </c>
      <c r="P10" s="147">
        <f>SUM(P5:P9)</f>
        <v>4946.9849999999997</v>
      </c>
      <c r="Q10" s="147">
        <f>SUM(Q5:Q5)</f>
        <v>2000</v>
      </c>
      <c r="R10" s="147">
        <f>SUM(R5:R9)</f>
        <v>0</v>
      </c>
      <c r="S10" s="147">
        <f>SUM(S5:S9)</f>
        <v>0</v>
      </c>
      <c r="T10" s="147">
        <f>SUM(T5:T9)</f>
        <v>0</v>
      </c>
      <c r="U10" s="147">
        <f>SUM(U5:U9)</f>
        <v>0</v>
      </c>
      <c r="V10" s="147">
        <f>SUM(V5:V9)</f>
        <v>0</v>
      </c>
      <c r="W10" s="147">
        <f>SUM(W5:W9)</f>
        <v>0</v>
      </c>
      <c r="X10" s="147">
        <f>SUM(X5:X9)</f>
        <v>0</v>
      </c>
      <c r="Y10" s="147">
        <f>SUM(Y5:Y9)</f>
        <v>0</v>
      </c>
      <c r="Z10" s="147">
        <f>SUM(Z5:Z9)</f>
        <v>0</v>
      </c>
      <c r="AA10" s="147">
        <f>SUM(AA5:AA9)</f>
        <v>0</v>
      </c>
      <c r="AB10" s="147">
        <f>SUM(AB5:AB9)</f>
        <v>2000</v>
      </c>
      <c r="AC10" s="147">
        <f>SUM(AC5:AC5)</f>
        <v>4700</v>
      </c>
      <c r="AD10" s="147">
        <f>SUM(AD5:AD9)</f>
        <v>0</v>
      </c>
      <c r="AE10" s="147">
        <f>SUM(AE5:AE9)</f>
        <v>0</v>
      </c>
      <c r="AF10" s="147">
        <f>SUM(AF5:AF9)</f>
        <v>0</v>
      </c>
      <c r="AG10" s="147">
        <f>SUM(AG5:AG9)</f>
        <v>0</v>
      </c>
      <c r="AH10" s="147">
        <f>SUM(AH5:AH9)</f>
        <v>0</v>
      </c>
      <c r="AI10" s="147">
        <f>SUM(AI5:AI9)</f>
        <v>0</v>
      </c>
      <c r="AJ10" s="147">
        <f>SUM(AJ5:AJ9)</f>
        <v>0</v>
      </c>
      <c r="AK10" s="147">
        <f>SUM(AK5:AK9)</f>
        <v>0</v>
      </c>
      <c r="AL10" s="147">
        <f>SUM(AL5:AL9)</f>
        <v>0</v>
      </c>
      <c r="AM10" s="147">
        <f>SUM(AM5:AM9)</f>
        <v>0</v>
      </c>
      <c r="AN10" s="147">
        <f>SUM(AN5:AN9)</f>
        <v>4700</v>
      </c>
      <c r="AO10" s="147">
        <f>SUM(AO5:AO5)</f>
        <v>4700</v>
      </c>
      <c r="AP10" s="147">
        <f>SUM(AP5:AP9)</f>
        <v>0</v>
      </c>
      <c r="AQ10" s="147">
        <f>SUM(AQ5:AQ9)</f>
        <v>0</v>
      </c>
      <c r="AR10" s="147">
        <f>SUM(AR5:AR9)</f>
        <v>0</v>
      </c>
      <c r="AS10" s="147">
        <f>SUM(AS5:AS9)</f>
        <v>0</v>
      </c>
      <c r="AT10" s="147">
        <f>SUM(AT5:AT9)</f>
        <v>0</v>
      </c>
      <c r="AU10" s="147">
        <f>SUM(AU5:AU9)</f>
        <v>0</v>
      </c>
      <c r="AV10" s="147">
        <f>SUM(AV5:AV9)</f>
        <v>0</v>
      </c>
      <c r="AW10" s="147">
        <f>SUM(AW5:AW9)</f>
        <v>0</v>
      </c>
      <c r="AX10" s="147">
        <f>SUM(AX5:AX9)</f>
        <v>0</v>
      </c>
      <c r="AY10" s="147">
        <f>SUM(AY5:AY9)</f>
        <v>0</v>
      </c>
      <c r="AZ10" s="147">
        <f>SUM(AZ5:AZ9)</f>
        <v>4700</v>
      </c>
      <c r="BA10" s="147">
        <f>SUM(BA5:BA5)</f>
        <v>4700</v>
      </c>
      <c r="BB10" s="147">
        <f>SUM(BB5:BB9)</f>
        <v>0</v>
      </c>
      <c r="BC10" s="147">
        <f t="shared" ref="BC10:BL10" si="5">SUM(BC5:BC9)</f>
        <v>0</v>
      </c>
      <c r="BD10" s="147">
        <f t="shared" si="5"/>
        <v>0</v>
      </c>
      <c r="BE10" s="147">
        <f t="shared" si="5"/>
        <v>0</v>
      </c>
      <c r="BF10" s="147">
        <f t="shared" si="5"/>
        <v>0</v>
      </c>
      <c r="BG10" s="147">
        <f t="shared" si="5"/>
        <v>0</v>
      </c>
      <c r="BH10" s="147">
        <f t="shared" si="5"/>
        <v>0</v>
      </c>
      <c r="BI10" s="147">
        <f t="shared" si="5"/>
        <v>0</v>
      </c>
      <c r="BJ10" s="147">
        <f t="shared" si="5"/>
        <v>0</v>
      </c>
      <c r="BK10" s="147">
        <f t="shared" si="5"/>
        <v>0</v>
      </c>
      <c r="BL10" s="147">
        <f t="shared" si="5"/>
        <v>4700</v>
      </c>
    </row>
    <row r="12" spans="1:64" x14ac:dyDescent="0.25">
      <c r="B12" s="4"/>
    </row>
    <row r="13" spans="1:64" s="3" customFormat="1" x14ac:dyDescent="0.25"/>
    <row r="14" spans="1:64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</row>
  </sheetData>
  <mergeCells count="8">
    <mergeCell ref="B10:D10"/>
    <mergeCell ref="AC3:AN3"/>
    <mergeCell ref="AO3:AZ3"/>
    <mergeCell ref="BA3:BL3"/>
    <mergeCell ref="B3:C3"/>
    <mergeCell ref="D3:D4"/>
    <mergeCell ref="E3:P3"/>
    <mergeCell ref="Q3:A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F6" sqref="F6"/>
    </sheetView>
  </sheetViews>
  <sheetFormatPr defaultRowHeight="15" x14ac:dyDescent="0.2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 x14ac:dyDescent="0.25">
      <c r="A1" s="5" t="s">
        <v>72</v>
      </c>
      <c r="B1" s="28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s="7" customFormat="1" ht="15.75" customHeight="1" x14ac:dyDescent="0.25"/>
    <row r="3" spans="1:12" ht="38.25" customHeight="1" x14ac:dyDescent="0.25">
      <c r="A3" s="115" t="s">
        <v>73</v>
      </c>
      <c r="B3" s="115"/>
      <c r="C3" s="115"/>
      <c r="D3" s="115"/>
      <c r="E3" s="115"/>
      <c r="F3" s="115"/>
    </row>
    <row r="4" spans="1:12" x14ac:dyDescent="0.25">
      <c r="C4" s="64"/>
      <c r="D4" s="64"/>
      <c r="E4" s="64"/>
      <c r="F4" s="64" t="s">
        <v>29</v>
      </c>
    </row>
    <row r="5" spans="1:12" ht="16.5" x14ac:dyDescent="0.25">
      <c r="B5" s="72"/>
      <c r="C5" s="68" t="s">
        <v>35</v>
      </c>
      <c r="D5" s="65" t="s">
        <v>30</v>
      </c>
      <c r="E5" s="65" t="s">
        <v>31</v>
      </c>
      <c r="F5" s="65" t="s">
        <v>32</v>
      </c>
    </row>
    <row r="6" spans="1:12" ht="27" x14ac:dyDescent="0.25">
      <c r="B6" s="69" t="s">
        <v>36</v>
      </c>
      <c r="C6" s="65" t="s">
        <v>28</v>
      </c>
      <c r="D6" s="66"/>
      <c r="E6" s="67"/>
      <c r="F6" s="66"/>
    </row>
    <row r="7" spans="1:12" s="8" customFormat="1" ht="27" x14ac:dyDescent="0.25">
      <c r="B7" s="70" t="s">
        <v>48</v>
      </c>
      <c r="C7" s="152">
        <v>2000</v>
      </c>
      <c r="D7" s="63" t="s">
        <v>28</v>
      </c>
      <c r="E7" s="63" t="s">
        <v>28</v>
      </c>
      <c r="F7" s="63" t="s">
        <v>28</v>
      </c>
    </row>
    <row r="8" spans="1:12" ht="27" x14ac:dyDescent="0.25">
      <c r="B8" s="70" t="s">
        <v>37</v>
      </c>
      <c r="C8" s="65" t="s">
        <v>28</v>
      </c>
      <c r="D8" s="151">
        <f t="shared" ref="D8:F8" si="0">D9+D10+D11</f>
        <v>4700</v>
      </c>
      <c r="E8" s="65">
        <f t="shared" si="0"/>
        <v>0</v>
      </c>
      <c r="F8" s="65">
        <f t="shared" si="0"/>
        <v>0</v>
      </c>
    </row>
    <row r="9" spans="1:12" ht="27" x14ac:dyDescent="0.25">
      <c r="B9" s="71" t="s">
        <v>38</v>
      </c>
      <c r="C9" s="65" t="s">
        <v>28</v>
      </c>
      <c r="D9" s="152">
        <v>4700</v>
      </c>
      <c r="E9" s="66">
        <v>0</v>
      </c>
      <c r="F9" s="66">
        <v>0</v>
      </c>
    </row>
    <row r="10" spans="1:12" s="8" customFormat="1" x14ac:dyDescent="0.25">
      <c r="B10" s="71" t="s">
        <v>39</v>
      </c>
      <c r="C10" s="65" t="s">
        <v>28</v>
      </c>
      <c r="D10" s="66">
        <v>0</v>
      </c>
      <c r="E10" s="66">
        <v>0</v>
      </c>
      <c r="F10" s="66">
        <v>0</v>
      </c>
    </row>
    <row r="11" spans="1:12" x14ac:dyDescent="0.25">
      <c r="B11" s="71" t="s">
        <v>40</v>
      </c>
      <c r="C11" s="65" t="s">
        <v>28</v>
      </c>
      <c r="D11" s="66">
        <v>0</v>
      </c>
      <c r="E11" s="66">
        <v>0</v>
      </c>
      <c r="F11" s="66">
        <v>0</v>
      </c>
    </row>
    <row r="12" spans="1:12" x14ac:dyDescent="0.25">
      <c r="B12" s="70" t="s">
        <v>47</v>
      </c>
      <c r="C12" s="65" t="s">
        <v>28</v>
      </c>
      <c r="D12" s="151">
        <f>D8-C7</f>
        <v>2700</v>
      </c>
      <c r="E12" s="151">
        <f>E8-C7</f>
        <v>-2000</v>
      </c>
      <c r="F12" s="151">
        <f>F8-C7</f>
        <v>-2000</v>
      </c>
    </row>
    <row r="13" spans="1:12" ht="27" x14ac:dyDescent="0.25">
      <c r="B13" s="70" t="s">
        <v>41</v>
      </c>
      <c r="C13" s="65" t="s">
        <v>28</v>
      </c>
      <c r="D13" s="151">
        <f t="shared" ref="D13:F13" si="1">D8-D6</f>
        <v>4700</v>
      </c>
      <c r="E13" s="151">
        <f t="shared" si="1"/>
        <v>0</v>
      </c>
      <c r="F13" s="151">
        <f t="shared" si="1"/>
        <v>0</v>
      </c>
    </row>
    <row r="14" spans="1:12" ht="45.75" customHeight="1" x14ac:dyDescent="0.25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workbookViewId="0">
      <selection activeCell="A9" sqref="A9:H9"/>
    </sheetView>
  </sheetViews>
  <sheetFormatPr defaultRowHeight="15" x14ac:dyDescent="0.25"/>
  <cols>
    <col min="6" max="6" width="47.28515625" customWidth="1"/>
    <col min="7" max="7" width="26.28515625" customWidth="1"/>
    <col min="8" max="8" width="33.42578125" customWidth="1"/>
    <col min="9" max="9" width="3.42578125" customWidth="1"/>
  </cols>
  <sheetData>
    <row r="1" spans="1:12" ht="21.75" customHeight="1" x14ac:dyDescent="0.25">
      <c r="A1" s="128" t="s">
        <v>46</v>
      </c>
      <c r="B1" s="128"/>
      <c r="C1" s="128"/>
      <c r="D1" s="128"/>
      <c r="E1" s="128"/>
      <c r="F1" s="128"/>
      <c r="G1" s="128"/>
      <c r="H1" s="128"/>
    </row>
    <row r="2" spans="1:12" ht="21.75" customHeight="1" x14ac:dyDescent="0.25">
      <c r="A2" s="133" t="s">
        <v>75</v>
      </c>
      <c r="B2" s="133"/>
      <c r="C2" s="133"/>
      <c r="D2" s="133"/>
      <c r="E2" s="133"/>
      <c r="F2" s="133"/>
      <c r="G2" s="133"/>
      <c r="H2" s="133"/>
    </row>
    <row r="3" spans="1:12" ht="15" customHeight="1" x14ac:dyDescent="0.25">
      <c r="A3" s="128"/>
      <c r="B3" s="128"/>
      <c r="C3" s="128"/>
      <c r="D3" s="128"/>
      <c r="E3" s="128"/>
      <c r="F3" s="128"/>
      <c r="G3" s="128"/>
      <c r="H3" s="128"/>
    </row>
    <row r="4" spans="1:12" x14ac:dyDescent="0.25">
      <c r="A4" s="116" t="s">
        <v>50</v>
      </c>
      <c r="B4" s="116"/>
      <c r="C4" s="116"/>
      <c r="D4" s="116"/>
      <c r="E4" s="116"/>
      <c r="F4" s="116"/>
      <c r="G4" s="116"/>
      <c r="H4" s="116"/>
    </row>
    <row r="5" spans="1:12" x14ac:dyDescent="0.25">
      <c r="A5" s="114"/>
      <c r="B5" s="114"/>
      <c r="C5" s="114"/>
      <c r="D5" s="114"/>
      <c r="E5" s="114"/>
      <c r="F5" s="114"/>
      <c r="G5" s="114"/>
      <c r="H5" s="114"/>
    </row>
    <row r="6" spans="1:12" x14ac:dyDescent="0.25">
      <c r="A6" s="129" t="s">
        <v>76</v>
      </c>
      <c r="B6" s="130"/>
      <c r="C6" s="130"/>
      <c r="D6" s="130"/>
      <c r="E6" s="130"/>
      <c r="F6" s="130"/>
      <c r="G6" s="130"/>
      <c r="H6" s="130"/>
    </row>
    <row r="7" spans="1:12" x14ac:dyDescent="0.25">
      <c r="A7" s="135"/>
      <c r="B7" s="131"/>
      <c r="C7" s="131"/>
      <c r="D7" s="131"/>
      <c r="E7" s="131"/>
      <c r="F7" s="131"/>
      <c r="G7" s="131"/>
      <c r="H7" s="131"/>
    </row>
    <row r="8" spans="1:12" ht="18" customHeight="1" x14ac:dyDescent="0.25">
      <c r="A8" s="134" t="s">
        <v>3</v>
      </c>
      <c r="B8" s="116"/>
      <c r="C8" s="116"/>
      <c r="D8" s="116"/>
      <c r="E8" s="116"/>
      <c r="F8" s="116"/>
      <c r="G8" s="116"/>
      <c r="H8" s="116"/>
    </row>
    <row r="9" spans="1:12" ht="30.75" customHeight="1" x14ac:dyDescent="0.25">
      <c r="A9" s="129" t="s">
        <v>84</v>
      </c>
      <c r="B9" s="130"/>
      <c r="C9" s="130"/>
      <c r="D9" s="130"/>
      <c r="E9" s="130"/>
      <c r="F9" s="130"/>
      <c r="G9" s="130"/>
      <c r="H9" s="130"/>
    </row>
    <row r="10" spans="1:12" ht="42" customHeight="1" x14ac:dyDescent="0.25">
      <c r="A10" s="129" t="s">
        <v>85</v>
      </c>
      <c r="B10" s="130"/>
      <c r="C10" s="130"/>
      <c r="D10" s="130"/>
      <c r="E10" s="130"/>
      <c r="F10" s="130"/>
      <c r="G10" s="130"/>
      <c r="H10" s="130"/>
    </row>
    <row r="11" spans="1:12" ht="28.5" customHeight="1" x14ac:dyDescent="0.25">
      <c r="A11" s="130" t="s">
        <v>86</v>
      </c>
      <c r="B11" s="130"/>
      <c r="C11" s="130"/>
      <c r="D11" s="130"/>
      <c r="E11" s="130"/>
      <c r="F11" s="130"/>
      <c r="G11" s="130"/>
      <c r="H11" s="130"/>
    </row>
    <row r="12" spans="1:12" ht="33" customHeight="1" x14ac:dyDescent="0.25">
      <c r="A12" s="130" t="s">
        <v>87</v>
      </c>
      <c r="B12" s="130"/>
      <c r="C12" s="130"/>
      <c r="D12" s="130"/>
      <c r="E12" s="130"/>
      <c r="F12" s="130"/>
      <c r="G12" s="130"/>
      <c r="H12" s="130"/>
      <c r="I12" s="76"/>
      <c r="J12" s="76"/>
      <c r="K12" s="76"/>
      <c r="L12" s="76"/>
    </row>
    <row r="13" spans="1:12" ht="19.5" customHeight="1" x14ac:dyDescent="0.25">
      <c r="A13" s="131"/>
      <c r="B13" s="131"/>
      <c r="C13" s="131"/>
      <c r="D13" s="131"/>
      <c r="E13" s="131"/>
      <c r="F13" s="131"/>
      <c r="G13" s="131"/>
      <c r="H13" s="131"/>
      <c r="I13" s="76"/>
      <c r="J13" s="76"/>
      <c r="K13" s="76"/>
      <c r="L13" s="76"/>
    </row>
    <row r="14" spans="1:12" ht="16.5" customHeight="1" x14ac:dyDescent="0.25">
      <c r="A14" s="116" t="s">
        <v>4</v>
      </c>
      <c r="B14" s="116"/>
      <c r="C14" s="116"/>
      <c r="D14" s="116"/>
      <c r="E14" s="116"/>
      <c r="F14" s="116"/>
      <c r="G14" s="116"/>
      <c r="H14" s="116"/>
      <c r="I14" s="76"/>
      <c r="J14" s="76"/>
      <c r="K14" s="76"/>
      <c r="L14" s="76"/>
    </row>
    <row r="15" spans="1:12" ht="15.75" customHeight="1" x14ac:dyDescent="0.25">
      <c r="A15" s="113"/>
      <c r="B15" s="113"/>
      <c r="C15" s="113"/>
      <c r="D15" s="113"/>
      <c r="E15" s="113"/>
      <c r="F15" s="113"/>
      <c r="G15" s="113"/>
      <c r="H15" s="113"/>
    </row>
    <row r="16" spans="1:12" ht="15.75" customHeight="1" x14ac:dyDescent="0.25">
      <c r="A16" s="132" t="s">
        <v>88</v>
      </c>
      <c r="B16" s="132"/>
      <c r="C16" s="132"/>
      <c r="D16" s="132"/>
      <c r="E16" s="132"/>
      <c r="F16" s="132"/>
      <c r="G16" s="132"/>
      <c r="H16" s="132"/>
    </row>
    <row r="17" spans="1:9" ht="25.5" customHeight="1" x14ac:dyDescent="0.25">
      <c r="A17" s="132" t="s">
        <v>89</v>
      </c>
      <c r="B17" s="132"/>
      <c r="C17" s="132"/>
      <c r="D17" s="132"/>
      <c r="E17" s="132"/>
      <c r="F17" s="132"/>
      <c r="G17" s="132"/>
      <c r="H17" s="132"/>
    </row>
    <row r="18" spans="1:9" ht="40.5" customHeight="1" x14ac:dyDescent="0.25">
      <c r="A18" s="132" t="s">
        <v>90</v>
      </c>
      <c r="B18" s="132"/>
      <c r="C18" s="132"/>
      <c r="D18" s="132"/>
      <c r="E18" s="132"/>
      <c r="F18" s="132"/>
      <c r="G18" s="132"/>
      <c r="H18" s="132"/>
    </row>
    <row r="19" spans="1:9" ht="17.25" customHeight="1" x14ac:dyDescent="0.25">
      <c r="A19" s="132" t="s">
        <v>91</v>
      </c>
      <c r="B19" s="132"/>
      <c r="C19" s="132"/>
      <c r="D19" s="132"/>
      <c r="E19" s="132"/>
      <c r="F19" s="132"/>
      <c r="G19" s="132"/>
      <c r="H19" s="132"/>
    </row>
    <row r="20" spans="1:9" ht="41.25" customHeight="1" x14ac:dyDescent="0.25">
      <c r="A20" s="132" t="s">
        <v>92</v>
      </c>
      <c r="B20" s="132"/>
      <c r="C20" s="132"/>
      <c r="D20" s="132"/>
      <c r="E20" s="132"/>
      <c r="F20" s="132"/>
      <c r="G20" s="132"/>
      <c r="H20" s="132"/>
    </row>
    <row r="21" spans="1:9" ht="10.5" customHeight="1" x14ac:dyDescent="0.25">
      <c r="A21" s="127"/>
      <c r="B21" s="127"/>
      <c r="C21" s="127"/>
      <c r="D21" s="127"/>
      <c r="E21" s="127"/>
      <c r="F21" s="127"/>
      <c r="G21" s="127"/>
      <c r="H21" s="127"/>
    </row>
    <row r="22" spans="1:9" x14ac:dyDescent="0.25">
      <c r="A22" s="116" t="s">
        <v>77</v>
      </c>
      <c r="B22" s="116"/>
      <c r="C22" s="116"/>
      <c r="D22" s="116"/>
      <c r="E22" s="116"/>
      <c r="F22" s="116"/>
      <c r="G22" s="116"/>
      <c r="H22" s="116"/>
      <c r="I22" s="77"/>
    </row>
    <row r="23" spans="1:9" ht="12" customHeight="1" x14ac:dyDescent="0.25">
      <c r="A23" s="114"/>
      <c r="B23" s="114"/>
      <c r="C23" s="114"/>
      <c r="D23" s="114"/>
      <c r="E23" s="114"/>
      <c r="F23" s="114"/>
      <c r="G23" s="114"/>
      <c r="H23" s="114"/>
      <c r="I23" s="75"/>
    </row>
    <row r="24" spans="1:9" ht="12" customHeight="1" x14ac:dyDescent="0.25">
      <c r="A24" s="137" t="s">
        <v>93</v>
      </c>
      <c r="B24" s="137"/>
      <c r="C24" s="137"/>
      <c r="D24" s="137"/>
      <c r="E24" s="137"/>
      <c r="F24" s="137"/>
      <c r="G24" s="137"/>
      <c r="H24" s="137"/>
      <c r="I24" s="75"/>
    </row>
    <row r="25" spans="1:9" ht="12" customHeight="1" x14ac:dyDescent="0.25">
      <c r="A25" s="137" t="s">
        <v>94</v>
      </c>
      <c r="B25" s="137"/>
      <c r="C25" s="137"/>
      <c r="D25" s="137"/>
      <c r="E25" s="137"/>
      <c r="F25" s="137"/>
      <c r="G25" s="137"/>
      <c r="H25" s="137"/>
      <c r="I25" s="75"/>
    </row>
    <row r="26" spans="1:9" ht="12" customHeight="1" x14ac:dyDescent="0.25">
      <c r="A26" s="137" t="s">
        <v>95</v>
      </c>
      <c r="B26" s="137"/>
      <c r="C26" s="137"/>
      <c r="D26" s="137"/>
      <c r="E26" s="137"/>
      <c r="F26" s="137"/>
      <c r="G26" s="137"/>
      <c r="H26" s="137"/>
      <c r="I26" s="75"/>
    </row>
    <row r="27" spans="1:9" ht="15" customHeight="1" x14ac:dyDescent="0.25">
      <c r="A27" s="137" t="s">
        <v>96</v>
      </c>
      <c r="B27" s="137"/>
      <c r="C27" s="137"/>
      <c r="D27" s="137"/>
      <c r="E27" s="137"/>
      <c r="F27" s="137"/>
      <c r="G27" s="137"/>
      <c r="H27" s="137"/>
      <c r="I27" s="75"/>
    </row>
    <row r="28" spans="1:9" ht="30.75" customHeight="1" x14ac:dyDescent="0.25">
      <c r="A28" s="137" t="s">
        <v>97</v>
      </c>
      <c r="B28" s="137"/>
      <c r="C28" s="137"/>
      <c r="D28" s="137"/>
      <c r="E28" s="137"/>
      <c r="F28" s="137"/>
      <c r="G28" s="137"/>
      <c r="H28" s="137"/>
      <c r="I28" s="75"/>
    </row>
    <row r="29" spans="1:9" ht="15" customHeight="1" x14ac:dyDescent="0.25">
      <c r="A29" s="137" t="s">
        <v>98</v>
      </c>
      <c r="B29" s="137"/>
      <c r="C29" s="137"/>
      <c r="D29" s="137"/>
      <c r="E29" s="137"/>
      <c r="F29" s="137"/>
      <c r="G29" s="137"/>
      <c r="H29" s="137"/>
      <c r="I29" s="75"/>
    </row>
    <row r="30" spans="1:9" ht="25.5" customHeight="1" x14ac:dyDescent="0.25">
      <c r="A30" s="137" t="s">
        <v>99</v>
      </c>
      <c r="B30" s="137"/>
      <c r="C30" s="137"/>
      <c r="D30" s="137"/>
      <c r="E30" s="137"/>
      <c r="F30" s="137"/>
      <c r="G30" s="137"/>
      <c r="H30" s="137"/>
      <c r="I30" s="75"/>
    </row>
    <row r="31" spans="1:9" ht="15.75" customHeight="1" x14ac:dyDescent="0.25">
      <c r="A31" s="137" t="s">
        <v>100</v>
      </c>
      <c r="B31" s="137"/>
      <c r="C31" s="137"/>
      <c r="D31" s="137"/>
      <c r="E31" s="137"/>
      <c r="F31" s="137"/>
      <c r="G31" s="137"/>
      <c r="H31" s="137"/>
      <c r="I31" s="75"/>
    </row>
    <row r="32" spans="1:9" ht="42" customHeight="1" x14ac:dyDescent="0.25">
      <c r="A32" s="137" t="s">
        <v>101</v>
      </c>
      <c r="B32" s="137"/>
      <c r="C32" s="137"/>
      <c r="D32" s="137"/>
      <c r="E32" s="137"/>
      <c r="F32" s="137"/>
      <c r="G32" s="137"/>
      <c r="H32" s="137"/>
      <c r="I32" s="75"/>
    </row>
    <row r="33" spans="1:18" ht="57.75" customHeight="1" x14ac:dyDescent="0.25">
      <c r="A33" s="137" t="s">
        <v>102</v>
      </c>
      <c r="B33" s="137"/>
      <c r="C33" s="137"/>
      <c r="D33" s="137"/>
      <c r="E33" s="137"/>
      <c r="F33" s="137"/>
      <c r="G33" s="137"/>
      <c r="H33" s="137"/>
      <c r="I33" s="75"/>
    </row>
    <row r="34" spans="1:18" ht="15.75" customHeight="1" x14ac:dyDescent="0.25">
      <c r="A34" s="126"/>
      <c r="B34" s="126"/>
      <c r="C34" s="126"/>
      <c r="D34" s="126"/>
      <c r="E34" s="126"/>
      <c r="F34" s="126"/>
      <c r="G34" s="126"/>
      <c r="H34" s="126"/>
      <c r="I34" s="75"/>
    </row>
    <row r="35" spans="1:18" x14ac:dyDescent="0.25">
      <c r="A35" s="116" t="s">
        <v>78</v>
      </c>
      <c r="B35" s="116"/>
      <c r="C35" s="116"/>
      <c r="D35" s="116"/>
      <c r="E35" s="116"/>
      <c r="F35" s="116"/>
      <c r="G35" s="116"/>
      <c r="H35" s="116"/>
    </row>
    <row r="36" spans="1:18" x14ac:dyDescent="0.25">
      <c r="A36" s="113"/>
      <c r="B36" s="113"/>
      <c r="C36" s="113"/>
      <c r="D36" s="113"/>
      <c r="E36" s="113"/>
      <c r="F36" s="113"/>
      <c r="G36" s="113"/>
      <c r="H36" s="113"/>
    </row>
    <row r="37" spans="1:18" ht="21" customHeight="1" x14ac:dyDescent="0.25">
      <c r="A37" s="136" t="s">
        <v>103</v>
      </c>
      <c r="B37" s="136"/>
      <c r="C37" s="136"/>
      <c r="D37" s="136"/>
      <c r="E37" s="136"/>
      <c r="F37" s="136"/>
      <c r="G37" s="136"/>
      <c r="H37" s="136"/>
    </row>
    <row r="38" spans="1:18" ht="15.75" customHeight="1" x14ac:dyDescent="0.25">
      <c r="A38" s="116" t="s">
        <v>79</v>
      </c>
      <c r="B38" s="116"/>
      <c r="C38" s="116"/>
      <c r="D38" s="116"/>
      <c r="E38" s="116"/>
      <c r="F38" s="116"/>
      <c r="G38" s="116"/>
      <c r="H38" s="116"/>
    </row>
    <row r="39" spans="1:18" ht="29.25" customHeight="1" x14ac:dyDescent="0.25">
      <c r="A39" s="136" t="s">
        <v>104</v>
      </c>
      <c r="B39" s="136"/>
      <c r="C39" s="136"/>
      <c r="D39" s="136"/>
      <c r="E39" s="136"/>
      <c r="F39" s="136"/>
      <c r="G39" s="136"/>
      <c r="H39" s="136"/>
    </row>
    <row r="40" spans="1:18" ht="27" customHeight="1" x14ac:dyDescent="0.25">
      <c r="A40" s="136" t="s">
        <v>105</v>
      </c>
      <c r="B40" s="136"/>
      <c r="C40" s="136"/>
      <c r="D40" s="136"/>
      <c r="E40" s="136"/>
      <c r="F40" s="136"/>
      <c r="G40" s="136"/>
      <c r="H40" s="136"/>
    </row>
    <row r="41" spans="1:18" ht="38.25" customHeight="1" x14ac:dyDescent="0.25">
      <c r="A41" s="136" t="s">
        <v>106</v>
      </c>
      <c r="B41" s="136"/>
      <c r="C41" s="136"/>
      <c r="D41" s="136"/>
      <c r="E41" s="136"/>
      <c r="F41" s="136"/>
      <c r="G41" s="136"/>
      <c r="H41" s="136"/>
    </row>
    <row r="42" spans="1:18" ht="30.75" customHeight="1" x14ac:dyDescent="0.25">
      <c r="A42" s="136" t="s">
        <v>107</v>
      </c>
      <c r="B42" s="136"/>
      <c r="C42" s="136"/>
      <c r="D42" s="136"/>
      <c r="E42" s="136"/>
      <c r="F42" s="136"/>
      <c r="G42" s="136"/>
      <c r="H42" s="136"/>
    </row>
    <row r="43" spans="1:18" ht="80.25" customHeight="1" x14ac:dyDescent="0.25">
      <c r="A43" s="136" t="s">
        <v>108</v>
      </c>
      <c r="B43" s="136"/>
      <c r="C43" s="136"/>
      <c r="D43" s="136"/>
      <c r="E43" s="136"/>
      <c r="F43" s="136"/>
      <c r="G43" s="136"/>
      <c r="H43" s="136"/>
    </row>
    <row r="44" spans="1:18" ht="15.75" customHeight="1" x14ac:dyDescent="0.25">
      <c r="A44" s="126"/>
      <c r="B44" s="126"/>
      <c r="C44" s="126"/>
      <c r="D44" s="126"/>
      <c r="E44" s="126"/>
      <c r="F44" s="126"/>
      <c r="G44" s="126"/>
      <c r="H44" s="126"/>
    </row>
    <row r="45" spans="1:18" ht="29.25" customHeight="1" x14ac:dyDescent="0.25">
      <c r="A45" s="116" t="s">
        <v>57</v>
      </c>
      <c r="B45" s="116"/>
      <c r="C45" s="116"/>
      <c r="D45" s="116"/>
      <c r="E45" s="116"/>
      <c r="F45" s="116"/>
      <c r="G45" s="116"/>
      <c r="H45" s="116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x14ac:dyDescent="0.25">
      <c r="A46" s="123" t="s">
        <v>109</v>
      </c>
      <c r="B46" s="124"/>
      <c r="C46" s="124"/>
      <c r="D46" s="124"/>
      <c r="E46" s="124"/>
      <c r="F46" s="124"/>
      <c r="G46" s="124"/>
      <c r="H46" s="124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x14ac:dyDescent="0.25">
      <c r="A47" s="123" t="s">
        <v>110</v>
      </c>
      <c r="B47" s="124"/>
      <c r="C47" s="124"/>
      <c r="D47" s="124"/>
      <c r="E47" s="124"/>
      <c r="F47" s="124"/>
      <c r="G47" s="124"/>
      <c r="H47" s="124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x14ac:dyDescent="0.25">
      <c r="A48" s="125"/>
      <c r="B48" s="125"/>
      <c r="C48" s="125"/>
      <c r="D48" s="125"/>
      <c r="E48" s="125"/>
      <c r="F48" s="125"/>
      <c r="G48" s="125"/>
      <c r="H48" s="125"/>
      <c r="I48" s="73"/>
      <c r="J48" s="73"/>
      <c r="K48" s="9"/>
      <c r="L48" s="9"/>
      <c r="M48" s="9"/>
      <c r="N48" s="9"/>
      <c r="O48" s="9"/>
      <c r="P48" s="9"/>
      <c r="Q48" s="9"/>
      <c r="R48" s="9"/>
    </row>
    <row r="49" spans="1:18" ht="15" customHeight="1" x14ac:dyDescent="0.25">
      <c r="A49" s="116" t="s">
        <v>64</v>
      </c>
      <c r="B49" s="116"/>
      <c r="C49" s="116"/>
      <c r="D49" s="116"/>
      <c r="E49" s="116"/>
      <c r="F49" s="116"/>
      <c r="G49" s="116"/>
      <c r="H49" s="116"/>
      <c r="I49" s="78"/>
      <c r="J49" s="78"/>
      <c r="K49" s="78"/>
      <c r="L49" s="78"/>
      <c r="M49" s="78"/>
      <c r="N49" s="78"/>
      <c r="O49" s="78"/>
      <c r="P49" s="78"/>
      <c r="Q49" s="116"/>
      <c r="R49" s="116"/>
    </row>
    <row r="50" spans="1:18" x14ac:dyDescent="0.25">
      <c r="A50" s="113"/>
      <c r="B50" s="113"/>
      <c r="C50" s="113"/>
      <c r="D50" s="113"/>
      <c r="E50" s="113"/>
      <c r="F50" s="113"/>
      <c r="G50" s="113"/>
      <c r="H50" s="113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x14ac:dyDescent="0.25">
      <c r="A51" s="123" t="s">
        <v>111</v>
      </c>
      <c r="B51" s="124"/>
      <c r="C51" s="124"/>
      <c r="D51" s="124"/>
      <c r="E51" s="124"/>
      <c r="F51" s="124"/>
      <c r="G51" s="124"/>
      <c r="H51" s="12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x14ac:dyDescent="0.25">
      <c r="A52" s="125"/>
      <c r="B52" s="125"/>
      <c r="C52" s="125"/>
      <c r="D52" s="125"/>
      <c r="E52" s="125"/>
      <c r="F52" s="125"/>
      <c r="G52" s="125"/>
      <c r="H52" s="125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x14ac:dyDescent="0.25">
      <c r="A53" s="116" t="s">
        <v>63</v>
      </c>
      <c r="B53" s="116"/>
      <c r="C53" s="116"/>
      <c r="D53" s="116"/>
      <c r="E53" s="116"/>
      <c r="F53" s="116"/>
      <c r="G53" s="116"/>
      <c r="H53" s="116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x14ac:dyDescent="0.25">
      <c r="A54" s="122"/>
      <c r="B54" s="122"/>
      <c r="C54" s="122"/>
      <c r="D54" s="122"/>
      <c r="E54" s="122"/>
      <c r="F54" s="122"/>
      <c r="G54" s="122"/>
      <c r="H54" s="122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ht="15" customHeight="1" x14ac:dyDescent="0.25">
      <c r="A55" s="123" t="s">
        <v>112</v>
      </c>
      <c r="B55" s="124"/>
      <c r="C55" s="124"/>
      <c r="D55" s="124"/>
      <c r="E55" s="124"/>
      <c r="F55" s="124"/>
      <c r="G55" s="124"/>
      <c r="H55" s="12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x14ac:dyDescent="0.25">
      <c r="A56" s="122"/>
      <c r="B56" s="122"/>
      <c r="C56" s="122"/>
      <c r="D56" s="122"/>
      <c r="E56" s="122"/>
      <c r="F56" s="122"/>
      <c r="G56" s="122"/>
      <c r="H56" s="122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9.25" customHeight="1" x14ac:dyDescent="0.25">
      <c r="A57" s="116" t="s">
        <v>69</v>
      </c>
      <c r="B57" s="116"/>
      <c r="C57" s="116"/>
      <c r="D57" s="116"/>
      <c r="E57" s="116"/>
      <c r="F57" s="116"/>
      <c r="G57" s="116"/>
      <c r="H57" s="116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x14ac:dyDescent="0.25">
      <c r="A58" s="122"/>
      <c r="B58" s="122"/>
      <c r="C58" s="122"/>
      <c r="D58" s="122"/>
      <c r="E58" s="122"/>
      <c r="F58" s="122"/>
      <c r="G58" s="122"/>
      <c r="H58" s="122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x14ac:dyDescent="0.25">
      <c r="A59" s="116" t="s">
        <v>70</v>
      </c>
      <c r="B59" s="116"/>
      <c r="C59" s="116"/>
      <c r="D59" s="116"/>
      <c r="E59" s="116"/>
      <c r="F59" s="116"/>
      <c r="G59" s="116"/>
      <c r="H59" s="116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x14ac:dyDescent="0.25">
      <c r="A60" s="122"/>
      <c r="B60" s="122"/>
      <c r="C60" s="122"/>
      <c r="D60" s="122"/>
      <c r="E60" s="122"/>
      <c r="F60" s="122"/>
      <c r="G60" s="122"/>
      <c r="H60" s="122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x14ac:dyDescent="0.25">
      <c r="A61" s="123" t="s">
        <v>80</v>
      </c>
      <c r="B61" s="124"/>
      <c r="C61" s="124"/>
      <c r="D61" s="124"/>
      <c r="E61" s="124"/>
      <c r="F61" s="124"/>
      <c r="G61" s="124"/>
      <c r="H61" s="124"/>
      <c r="Q61" s="74"/>
      <c r="R61" s="74"/>
    </row>
    <row r="62" spans="1:18" x14ac:dyDescent="0.25">
      <c r="A62" s="123" t="s">
        <v>113</v>
      </c>
      <c r="B62" s="124"/>
      <c r="C62" s="124"/>
      <c r="D62" s="124"/>
      <c r="E62" s="124"/>
      <c r="F62" s="124"/>
      <c r="G62" s="124"/>
      <c r="H62" s="124"/>
      <c r="Q62" s="74"/>
      <c r="R62" s="74"/>
    </row>
    <row r="63" spans="1:18" x14ac:dyDescent="0.25">
      <c r="A63" s="122"/>
      <c r="B63" s="122"/>
      <c r="C63" s="122"/>
      <c r="D63" s="122"/>
      <c r="E63" s="122"/>
      <c r="F63" s="122"/>
      <c r="G63" s="122"/>
      <c r="H63" s="122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1:18" ht="30.75" customHeight="1" x14ac:dyDescent="0.25">
      <c r="A64" s="116" t="s">
        <v>71</v>
      </c>
      <c r="B64" s="116"/>
      <c r="C64" s="116"/>
      <c r="D64" s="116"/>
      <c r="E64" s="116"/>
      <c r="F64" s="116"/>
      <c r="G64" s="116"/>
      <c r="H64" s="116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18" ht="12" customHeight="1" x14ac:dyDescent="0.25">
      <c r="A65" s="122"/>
      <c r="B65" s="122"/>
      <c r="C65" s="122"/>
      <c r="D65" s="122"/>
      <c r="E65" s="122"/>
      <c r="F65" s="122"/>
      <c r="G65" s="122"/>
      <c r="H65" s="122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1:18" ht="15" customHeight="1" x14ac:dyDescent="0.25">
      <c r="A66" s="123" t="s">
        <v>114</v>
      </c>
      <c r="B66" s="124"/>
      <c r="C66" s="124"/>
      <c r="D66" s="124"/>
      <c r="E66" s="124"/>
      <c r="F66" s="124"/>
      <c r="G66" s="124"/>
      <c r="H66" s="12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1:18" ht="12" customHeight="1" x14ac:dyDescent="0.25">
      <c r="A67" s="125"/>
      <c r="B67" s="125"/>
      <c r="C67" s="125"/>
      <c r="D67" s="125"/>
      <c r="E67" s="125"/>
      <c r="F67" s="125"/>
      <c r="G67" s="125"/>
      <c r="H67" s="125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1:18" ht="17.25" customHeight="1" x14ac:dyDescent="0.25">
      <c r="A68" s="116" t="s">
        <v>81</v>
      </c>
      <c r="B68" s="116"/>
      <c r="C68" s="116"/>
      <c r="D68" s="116"/>
      <c r="E68" s="116"/>
      <c r="F68" s="116"/>
      <c r="G68" s="116"/>
      <c r="H68" s="116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1:18" ht="12" customHeight="1" x14ac:dyDescent="0.25">
      <c r="A69" s="125"/>
      <c r="B69" s="125"/>
      <c r="C69" s="125"/>
      <c r="D69" s="125"/>
      <c r="E69" s="125"/>
      <c r="F69" s="125"/>
      <c r="G69" s="125"/>
      <c r="H69" s="125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1:18" ht="15.75" customHeight="1" x14ac:dyDescent="0.25">
      <c r="A70" s="121" t="s">
        <v>115</v>
      </c>
      <c r="B70" s="119"/>
      <c r="C70" s="119"/>
      <c r="D70" s="119"/>
      <c r="E70" s="119"/>
      <c r="F70" s="119"/>
      <c r="G70" s="119"/>
      <c r="H70" s="119"/>
      <c r="I70" s="74"/>
      <c r="J70" s="74"/>
      <c r="K70" s="10"/>
      <c r="L70" s="10"/>
      <c r="M70" s="10"/>
      <c r="N70" s="10"/>
      <c r="O70" s="10"/>
      <c r="P70" s="10"/>
      <c r="Q70" s="10"/>
      <c r="R70" s="10"/>
    </row>
    <row r="71" spans="1:18" ht="42.75" customHeight="1" x14ac:dyDescent="0.25">
      <c r="A71" s="119" t="s">
        <v>116</v>
      </c>
      <c r="B71" s="119"/>
      <c r="C71" s="119"/>
      <c r="D71" s="119"/>
      <c r="E71" s="119"/>
      <c r="F71" s="119"/>
      <c r="G71" s="119"/>
      <c r="H71" s="119"/>
      <c r="I71" s="9"/>
      <c r="J71" s="9"/>
      <c r="K71" s="11"/>
      <c r="L71" s="11"/>
      <c r="M71" s="11"/>
      <c r="N71" s="11"/>
      <c r="O71" s="11"/>
      <c r="P71" s="11"/>
      <c r="Q71" s="11"/>
      <c r="R71" s="11"/>
    </row>
    <row r="72" spans="1:18" ht="30.75" customHeight="1" x14ac:dyDescent="0.25">
      <c r="A72" s="119" t="s">
        <v>117</v>
      </c>
      <c r="B72" s="119"/>
      <c r="C72" s="119"/>
      <c r="D72" s="119"/>
      <c r="E72" s="119"/>
      <c r="F72" s="119"/>
      <c r="G72" s="119"/>
      <c r="H72" s="119"/>
      <c r="I72" s="9"/>
      <c r="J72" s="9"/>
      <c r="K72" s="11"/>
      <c r="L72" s="11"/>
      <c r="M72" s="11"/>
      <c r="N72" s="11"/>
      <c r="O72" s="11"/>
      <c r="P72" s="11"/>
      <c r="Q72" s="11"/>
      <c r="R72" s="11"/>
    </row>
    <row r="73" spans="1:18" ht="30" customHeight="1" x14ac:dyDescent="0.25">
      <c r="A73" s="119" t="s">
        <v>118</v>
      </c>
      <c r="B73" s="119"/>
      <c r="C73" s="119"/>
      <c r="D73" s="119"/>
      <c r="E73" s="119"/>
      <c r="F73" s="119"/>
      <c r="G73" s="119"/>
      <c r="H73" s="119"/>
      <c r="I73" s="9"/>
      <c r="J73" s="9"/>
      <c r="K73" s="11"/>
      <c r="L73" s="11"/>
      <c r="M73" s="11"/>
      <c r="N73" s="11"/>
      <c r="O73" s="11"/>
      <c r="P73" s="11"/>
      <c r="Q73" s="11"/>
      <c r="R73" s="11"/>
    </row>
    <row r="74" spans="1:18" ht="27.75" customHeight="1" x14ac:dyDescent="0.25">
      <c r="A74" s="119" t="s">
        <v>119</v>
      </c>
      <c r="B74" s="119"/>
      <c r="C74" s="119"/>
      <c r="D74" s="119"/>
      <c r="E74" s="119"/>
      <c r="F74" s="119"/>
      <c r="G74" s="119"/>
      <c r="H74" s="119"/>
      <c r="I74" s="9"/>
      <c r="J74" s="9"/>
      <c r="K74" s="11"/>
      <c r="L74" s="11"/>
      <c r="M74" s="11"/>
      <c r="N74" s="11"/>
      <c r="O74" s="11"/>
      <c r="P74" s="11"/>
      <c r="Q74" s="11"/>
      <c r="R74" s="11"/>
    </row>
    <row r="75" spans="1:18" ht="13.5" customHeight="1" x14ac:dyDescent="0.25">
      <c r="A75" s="120"/>
      <c r="B75" s="120"/>
      <c r="C75" s="120"/>
      <c r="D75" s="120"/>
      <c r="E75" s="120"/>
      <c r="F75" s="120"/>
      <c r="G75" s="120"/>
      <c r="H75" s="120"/>
      <c r="I75" s="73"/>
      <c r="J75" s="73"/>
      <c r="K75" s="11"/>
      <c r="L75" s="11"/>
      <c r="M75" s="11"/>
      <c r="N75" s="11"/>
      <c r="O75" s="11"/>
      <c r="P75" s="11"/>
      <c r="Q75" s="11"/>
      <c r="R75" s="11"/>
    </row>
    <row r="76" spans="1:18" ht="13.5" customHeight="1" x14ac:dyDescent="0.25">
      <c r="A76" s="116" t="s">
        <v>42</v>
      </c>
      <c r="B76" s="116"/>
      <c r="C76" s="116"/>
      <c r="D76" s="116"/>
      <c r="E76" s="116"/>
      <c r="F76" s="116"/>
      <c r="G76" s="116"/>
      <c r="H76" s="116"/>
      <c r="I76" s="73"/>
      <c r="J76" s="73"/>
      <c r="K76" s="11"/>
      <c r="L76" s="11"/>
      <c r="M76" s="11"/>
      <c r="N76" s="11"/>
      <c r="O76" s="11"/>
      <c r="P76" s="11"/>
      <c r="Q76" s="11"/>
      <c r="R76" s="11"/>
    </row>
    <row r="77" spans="1:18" ht="28.5" customHeight="1" x14ac:dyDescent="0.25">
      <c r="A77" s="119" t="s">
        <v>120</v>
      </c>
      <c r="B77" s="119"/>
      <c r="C77" s="119"/>
      <c r="D77" s="119"/>
      <c r="E77" s="119"/>
      <c r="F77" s="119"/>
      <c r="G77" s="119"/>
      <c r="H77" s="119"/>
      <c r="I77" s="9"/>
      <c r="J77" s="9"/>
      <c r="K77" s="11"/>
      <c r="L77" s="11"/>
      <c r="M77" s="11"/>
      <c r="N77" s="11"/>
      <c r="O77" s="11"/>
      <c r="P77" s="11"/>
      <c r="Q77" s="11"/>
      <c r="R77" s="11"/>
    </row>
    <row r="78" spans="1:18" ht="57.75" customHeight="1" x14ac:dyDescent="0.25">
      <c r="A78" s="119" t="s">
        <v>121</v>
      </c>
      <c r="B78" s="119"/>
      <c r="C78" s="119"/>
      <c r="D78" s="119"/>
      <c r="E78" s="119"/>
      <c r="F78" s="119"/>
      <c r="G78" s="119"/>
      <c r="H78" s="119"/>
      <c r="I78" s="9"/>
      <c r="J78" s="9"/>
      <c r="K78" s="11"/>
      <c r="L78" s="11"/>
      <c r="M78" s="11"/>
      <c r="N78" s="11"/>
      <c r="O78" s="11"/>
      <c r="P78" s="11"/>
      <c r="Q78" s="11"/>
      <c r="R78" s="11"/>
    </row>
    <row r="79" spans="1:18" ht="17.25" customHeight="1" x14ac:dyDescent="0.25">
      <c r="A79" s="120"/>
      <c r="B79" s="120"/>
      <c r="C79" s="120"/>
      <c r="D79" s="120"/>
      <c r="E79" s="120"/>
      <c r="F79" s="120"/>
      <c r="G79" s="120"/>
      <c r="H79" s="120"/>
      <c r="I79" s="73"/>
      <c r="J79" s="73"/>
      <c r="K79" s="11"/>
      <c r="L79" s="11"/>
      <c r="M79" s="11"/>
      <c r="N79" s="11"/>
      <c r="O79" s="11"/>
      <c r="P79" s="11"/>
      <c r="Q79" s="11"/>
      <c r="R79" s="11"/>
    </row>
    <row r="80" spans="1:18" x14ac:dyDescent="0.25">
      <c r="A80" s="116" t="s">
        <v>74</v>
      </c>
      <c r="B80" s="116"/>
      <c r="C80" s="116"/>
      <c r="D80" s="116"/>
      <c r="E80" s="116"/>
      <c r="F80" s="116"/>
      <c r="G80" s="116"/>
      <c r="H80" s="116"/>
      <c r="I80" s="78"/>
      <c r="J80" s="78"/>
      <c r="K80" s="12"/>
      <c r="L80" s="12"/>
      <c r="M80" s="12"/>
      <c r="N80" s="12"/>
      <c r="O80" s="12"/>
      <c r="P80" s="12"/>
      <c r="Q80" s="12"/>
      <c r="R80" s="12"/>
    </row>
    <row r="81" spans="1:18" ht="13.5" customHeight="1" x14ac:dyDescent="0.25">
      <c r="A81" s="113"/>
      <c r="B81" s="113"/>
      <c r="C81" s="113"/>
      <c r="D81" s="113"/>
      <c r="E81" s="113"/>
      <c r="F81" s="113"/>
      <c r="G81" s="113"/>
      <c r="H81" s="113"/>
      <c r="I81" s="74"/>
      <c r="J81" s="74"/>
      <c r="K81" s="12"/>
      <c r="L81" s="12"/>
      <c r="M81" s="12"/>
      <c r="N81" s="12"/>
      <c r="O81" s="12"/>
      <c r="P81" s="12"/>
      <c r="Q81" s="12"/>
      <c r="R81" s="12"/>
    </row>
    <row r="82" spans="1:18" ht="15.75" customHeight="1" x14ac:dyDescent="0.25">
      <c r="A82" s="117" t="s">
        <v>122</v>
      </c>
      <c r="B82" s="118"/>
      <c r="C82" s="118"/>
      <c r="D82" s="118"/>
      <c r="E82" s="118"/>
      <c r="F82" s="118"/>
      <c r="G82" s="118"/>
      <c r="H82" s="118"/>
      <c r="I82" s="11"/>
      <c r="J82" s="11"/>
      <c r="K82" s="11"/>
      <c r="L82" s="11"/>
      <c r="M82" s="11"/>
      <c r="N82" s="11"/>
      <c r="O82" s="11"/>
      <c r="P82" s="11"/>
      <c r="Q82" s="11"/>
      <c r="R82" s="11"/>
    </row>
    <row r="83" spans="1:18" x14ac:dyDescent="0.25">
      <c r="A83" s="113"/>
      <c r="B83" s="113"/>
      <c r="C83" s="113"/>
      <c r="D83" s="113"/>
      <c r="E83" s="113"/>
      <c r="F83" s="113"/>
      <c r="G83" s="113"/>
      <c r="H83" s="113"/>
      <c r="I83" s="1"/>
      <c r="J83" s="1"/>
      <c r="K83" s="1"/>
      <c r="L83" s="1"/>
      <c r="M83" s="1"/>
      <c r="N83" s="1"/>
      <c r="O83" s="1"/>
      <c r="P83" s="1"/>
      <c r="Q83" s="1"/>
      <c r="R83" s="1"/>
    </row>
  </sheetData>
  <mergeCells count="84">
    <mergeCell ref="A22:H22"/>
    <mergeCell ref="A32:H32"/>
    <mergeCell ref="A23:H23"/>
    <mergeCell ref="A25:H25"/>
    <mergeCell ref="A24:H24"/>
    <mergeCell ref="A26:H2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:H2"/>
    <mergeCell ref="A8:H8"/>
    <mergeCell ref="A5:H5"/>
    <mergeCell ref="A7:H7"/>
    <mergeCell ref="A9:H9"/>
    <mergeCell ref="A6:H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50:H50"/>
    <mergeCell ref="A51:H51"/>
    <mergeCell ref="A53:H53"/>
    <mergeCell ref="A52:H52"/>
    <mergeCell ref="A55:H55"/>
    <mergeCell ref="A56:H56"/>
    <mergeCell ref="A54:H54"/>
    <mergeCell ref="A57:H57"/>
    <mergeCell ref="A58:H58"/>
    <mergeCell ref="A61:H61"/>
    <mergeCell ref="A62:H62"/>
    <mergeCell ref="A63:H63"/>
    <mergeCell ref="A59:H59"/>
    <mergeCell ref="A60:H60"/>
    <mergeCell ref="A64:H64"/>
    <mergeCell ref="A70:H70"/>
    <mergeCell ref="A71:H71"/>
    <mergeCell ref="A72:H72"/>
    <mergeCell ref="A65:H65"/>
    <mergeCell ref="A66:H66"/>
    <mergeCell ref="A67:H67"/>
    <mergeCell ref="A68:H68"/>
    <mergeCell ref="A69:H69"/>
    <mergeCell ref="A75:H75"/>
    <mergeCell ref="A76:H76"/>
    <mergeCell ref="A79:H79"/>
    <mergeCell ref="A73:H73"/>
    <mergeCell ref="A74:H74"/>
    <mergeCell ref="A77:H77"/>
    <mergeCell ref="A80:H80"/>
    <mergeCell ref="A81:H81"/>
    <mergeCell ref="A83:H83"/>
    <mergeCell ref="A82:H82"/>
    <mergeCell ref="A78:H7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Հ3 Մաս 1 և 2</vt:lpstr>
      <vt:lpstr>Հ3 Մաս 4</vt:lpstr>
      <vt:lpstr>Հ4</vt:lpstr>
      <vt:lpstr>Հ5</vt:lpstr>
      <vt:lpstr>Հ8</vt:lpstr>
      <vt:lpstr>Լրացման պահանջներ</vt:lpstr>
      <vt:lpstr>'Հ3 Մաս 1 և 2'!_ftnref10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  <vt:lpstr>'Հ3 Մաս 1 և 2'!_ftnref8</vt:lpstr>
      <vt:lpstr>'Հ3 Մաս 1 և 2'!_ftnref9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2023-02-15T10:05:59Z</dcterms:modified>
</cp:coreProperties>
</file>