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filterPrivacy="1"/>
  <bookViews>
    <workbookView xWindow="0" yWindow="0" windowWidth="28800" windowHeight="12210" tabRatio="627" activeTab="2"/>
  </bookViews>
  <sheets>
    <sheet name="Հ3 Մաս 1 և 2" sheetId="1" r:id="rId1"/>
    <sheet name="Հ3 Մաս 4" sheetId="5" r:id="rId2"/>
    <sheet name="Հ4 " sheetId="22" r:id="rId3"/>
    <sheet name="Լրացման պահանջներ" sheetId="14" r:id="rId4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2'!$B$26</definedName>
    <definedName name="_ftnref11" localSheetId="0">'Հ3 Մաս 1 և 2'!$C$27</definedName>
    <definedName name="_ftnref12" localSheetId="0">'Հ3 Մաս 1 և 2'!$D$27</definedName>
    <definedName name="_ftnref13" localSheetId="0">'Հ3 Մաս 1 և 2'!$E$27</definedName>
    <definedName name="_ftnref14" localSheetId="0">'Հ3 Մաս 1 և 2'!$F$27</definedName>
    <definedName name="_ftnref15" localSheetId="0">'Հ3 Մաս 1 և 2'!#REF!</definedName>
    <definedName name="_ftnref16" localSheetId="0">'Հ3 Մաս 1 և 2'!#REF!</definedName>
    <definedName name="_ftnref17" localSheetId="0">'Հ3 Մաս 1 և 2'!$H$39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2'!$C$8</definedName>
    <definedName name="_ftnref5" localSheetId="0">'Հ3 Մաս 1 և 2'!$B$15</definedName>
    <definedName name="_ftnref6" localSheetId="0">'Հ3 Մաս 1 և 2'!$A$16</definedName>
    <definedName name="_ftnref7" localSheetId="0">'Հ3 Մաս 1 և 2'!$B$20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</workbook>
</file>

<file path=xl/calcChain.xml><?xml version="1.0" encoding="utf-8"?>
<calcChain xmlns="http://schemas.openxmlformats.org/spreadsheetml/2006/main">
  <c r="I5" i="22" l="1"/>
  <c r="J5" i="22"/>
  <c r="K5" i="22"/>
  <c r="L5" i="22"/>
  <c r="H5" i="22"/>
  <c r="L12" i="22"/>
  <c r="K12" i="22"/>
  <c r="J12" i="22"/>
  <c r="I12" i="22"/>
  <c r="H12" i="22"/>
  <c r="G9" i="22"/>
  <c r="G7" i="22"/>
  <c r="F6" i="22"/>
  <c r="E6" i="22"/>
  <c r="C6" i="5"/>
  <c r="L13" i="22" l="1"/>
  <c r="K13" i="22"/>
  <c r="H13" i="22"/>
  <c r="J13" i="22" l="1"/>
  <c r="I13" i="22"/>
</calcChain>
</file>

<file path=xl/sharedStrings.xml><?xml version="1.0" encoding="utf-8"?>
<sst xmlns="http://schemas.openxmlformats.org/spreadsheetml/2006/main" count="163" uniqueCount="139">
  <si>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</si>
  <si>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</si>
  <si>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</si>
  <si>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</si>
  <si>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</si>
  <si>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</si>
  <si>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</si>
  <si>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</si>
  <si>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</si>
  <si>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</si>
  <si>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</si>
  <si>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</si>
  <si>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</si>
  <si>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</si>
  <si>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</si>
  <si>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</si>
  <si>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</si>
  <si>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</si>
  <si>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</si>
  <si>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</si>
  <si>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</si>
  <si>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</si>
  <si>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</si>
  <si>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</si>
  <si>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</si>
  <si>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</si>
  <si>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Միջոցառում</t>
  </si>
  <si>
    <t xml:space="preserve">Աղյուսակ 1. Քաղաքականությանն առնչվող բյուջետային ծրագրերն ու միջոցառումները </t>
  </si>
  <si>
    <t>2025թ (հազ. դրամ)</t>
  </si>
  <si>
    <t>2026թ (հազ. դրամ)</t>
  </si>
  <si>
    <t>ԼՐԱՑՄԱՆ ՊԱՀԱՆՋՆԵՐ</t>
  </si>
  <si>
    <t>Ցուցանիշներ</t>
  </si>
  <si>
    <t xml:space="preserve">Հավելված 1. ՄԱՍ 3.  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</si>
  <si>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</si>
  <si>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</si>
  <si>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</si>
  <si>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</si>
  <si>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</si>
  <si>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</si>
  <si>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</si>
  <si>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 xml:space="preserve">Ընդամենը 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</si>
  <si>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</si>
  <si>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</si>
  <si>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</si>
  <si>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</si>
  <si>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</si>
  <si>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</si>
  <si>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</si>
  <si>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</si>
  <si>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</si>
  <si>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</si>
  <si>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</si>
  <si>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</si>
  <si>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</si>
  <si>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</si>
  <si>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</si>
  <si>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</si>
  <si>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</si>
  <si>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</si>
  <si>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</si>
  <si>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</si>
  <si>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</si>
  <si>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</si>
  <si>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</si>
  <si>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</si>
  <si>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</si>
  <si>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</si>
  <si>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</si>
  <si>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</si>
  <si>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</si>
  <si>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</si>
  <si>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</si>
  <si>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</si>
  <si>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</si>
  <si>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</si>
  <si>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</si>
  <si>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</si>
  <si>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</si>
  <si>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</si>
  <si>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</si>
  <si>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</si>
  <si>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</si>
  <si>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</si>
  <si>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</si>
  <si>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</si>
  <si>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</si>
  <si>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</si>
  <si>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</si>
  <si>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</si>
  <si>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</si>
  <si>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</si>
  <si>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</si>
  <si>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</si>
  <si>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</si>
  <si>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</si>
  <si>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</si>
  <si>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</si>
  <si>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</si>
  <si>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</si>
  <si>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2023թ.  (փաստացի) բազային տարի (հազ. դրամ)</t>
  </si>
  <si>
    <t>2024թ (պլան) (հազ. դրամ)</t>
  </si>
  <si>
    <t>2027թ (հազ. դրամ)</t>
  </si>
  <si>
    <t>2027թ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</si>
  <si>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</si>
  <si>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</si>
  <si>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/Կատարող մարմնի անվանումը/</t>
  </si>
  <si>
    <t>/Միջոցառման անվանումը/</t>
  </si>
  <si>
    <t>/Ծրագրի անվանումը/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</si>
  <si>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</si>
  <si>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</si>
  <si>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</si>
  <si>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</si>
  <si>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</si>
  <si>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</si>
  <si>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</si>
  <si>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</si>
  <si>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</si>
  <si>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1205</t>
  </si>
  <si>
    <t>12008</t>
  </si>
  <si>
    <t xml:space="preserve">Սոցիալական ապահովություն </t>
  </si>
  <si>
    <t>Սոցիալական ապահովության իրավունքի իրականացման ապահովում</t>
  </si>
  <si>
    <t xml:space="preserve"> Սոցիալական ապահովության իրավունքի իրականացում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</si>
  <si>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</si>
  <si>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</si>
  <si>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Տրանսֆերտների տրամադրում</t>
  </si>
  <si>
    <t>853.7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</si>
  <si>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</si>
  <si>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</si>
  <si>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Տրանսֆերտների տրամադրում </t>
  </si>
  <si>
    <t xml:space="preserve">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</si>
  <si>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>մարդ</t>
  </si>
  <si>
    <t>Ուղևորների քանակ</t>
  </si>
  <si>
    <t xml:space="preserve"> 24 </t>
  </si>
  <si>
    <t>ՀՀ  աշխատանքի և սոցիալական հարցերի նախարարություն</t>
  </si>
  <si>
    <t xml:space="preserve"> 03</t>
  </si>
  <si>
    <t xml:space="preserve"> 01</t>
  </si>
  <si>
    <t xml:space="preserve"> ՀՀ տարածքային կառավարման և ենթակառուցվածքների նախարարություն</t>
  </si>
  <si>
    <t xml:space="preserve"> - Այլ նպաստներ բյուջեից</t>
  </si>
  <si>
    <t>4000.0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</si>
</sst>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#,##0.0_);\(#,##0.0\)"/>
  </numFmts>
  <fonts count="43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11"/>
      <color theme="1"/>
      <name val="Timse"/>
    </font>
    <font>
      <sz val="10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21" fillId="0" borderId="0"/>
    <xf numFmtId="0" fontId="22" fillId="15" borderId="23" applyNumberFormat="0" applyFont="0" applyAlignment="0" applyProtection="0"/>
    <xf numFmtId="0" fontId="23" fillId="0" borderId="0">
      <alignment horizontal="left" vertical="top" wrapText="1"/>
    </xf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19" applyNumberFormat="0" applyAlignment="0" applyProtection="0"/>
    <xf numFmtId="0" fontId="32" fillId="13" borderId="20" applyNumberFormat="0" applyAlignment="0" applyProtection="0"/>
    <xf numFmtId="0" fontId="33" fillId="13" borderId="19" applyNumberFormat="0" applyAlignment="0" applyProtection="0"/>
    <xf numFmtId="0" fontId="34" fillId="0" borderId="21" applyNumberFormat="0" applyFill="0" applyAlignment="0" applyProtection="0"/>
    <xf numFmtId="0" fontId="35" fillId="14" borderId="22" applyNumberFormat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38" fillId="39" borderId="0" applyNumberFormat="0" applyBorder="0" applyAlignment="0" applyProtection="0"/>
    <xf numFmtId="164" fontId="23" fillId="0" borderId="0" applyFill="0" applyBorder="0" applyProtection="0">
      <alignment horizontal="right" vertical="top"/>
    </xf>
    <xf numFmtId="0" fontId="22" fillId="15" borderId="23" applyNumberFormat="0" applyFont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12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/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vertical="center"/>
    </xf>
    <xf numFmtId="0" fontId="16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2" fillId="6" borderId="5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vertical="center" wrapText="1"/>
    </xf>
    <xf numFmtId="0" fontId="3" fillId="6" borderId="5" xfId="0" applyFont="1" applyFill="1" applyBorder="1"/>
    <xf numFmtId="0" fontId="2" fillId="6" borderId="5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8" fillId="5" borderId="6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49" fontId="1" fillId="8" borderId="11" xfId="0" applyNumberFormat="1" applyFont="1" applyFill="1" applyBorder="1" applyAlignment="1">
      <alignment vertical="center"/>
    </xf>
    <xf numFmtId="0" fontId="0" fillId="8" borderId="12" xfId="0" applyFill="1" applyBorder="1"/>
    <xf numFmtId="49" fontId="5" fillId="8" borderId="12" xfId="0" applyNumberFormat="1" applyFont="1" applyFill="1" applyBorder="1" applyAlignment="1">
      <alignment vertical="center" wrapText="1"/>
    </xf>
    <xf numFmtId="49" fontId="5" fillId="8" borderId="8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0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41" fillId="0" borderId="0" xfId="0" applyFont="1"/>
    <xf numFmtId="49" fontId="0" fillId="6" borderId="1" xfId="0" applyNumberFormat="1" applyFill="1" applyBorder="1" applyAlignment="1">
      <alignment horizontal="center"/>
    </xf>
    <xf numFmtId="0" fontId="42" fillId="6" borderId="5" xfId="0" applyFont="1" applyFill="1" applyBorder="1" applyAlignment="1">
      <alignment vertical="center" wrapText="1"/>
    </xf>
    <xf numFmtId="43" fontId="2" fillId="6" borderId="1" xfId="59" applyFont="1" applyFill="1" applyBorder="1" applyAlignment="1">
      <alignment horizontal="justify" vertical="center" wrapText="1"/>
    </xf>
    <xf numFmtId="49" fontId="0" fillId="6" borderId="1" xfId="0" applyNumberFormat="1" applyFill="1" applyBorder="1" applyAlignment="1">
      <alignment horizontal="left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6" xfId="0" applyNumberFormat="1" applyFont="1" applyFill="1" applyBorder="1" applyAlignment="1">
      <alignment vertical="center" wrapText="1"/>
    </xf>
    <xf numFmtId="43" fontId="2" fillId="6" borderId="1" xfId="59" applyNumberFormat="1" applyFont="1" applyFill="1" applyBorder="1" applyAlignment="1">
      <alignment horizontal="justify" vertical="center" wrapText="1"/>
    </xf>
    <xf numFmtId="43" fontId="3" fillId="6" borderId="1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165" fontId="2" fillId="6" borderId="5" xfId="59" applyNumberFormat="1" applyFont="1" applyFill="1" applyBorder="1" applyAlignment="1">
      <alignment horizontal="center" vertical="center" wrapText="1"/>
    </xf>
    <xf numFmtId="165" fontId="2" fillId="6" borderId="1" xfId="59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17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40" fillId="0" borderId="0" xfId="0" applyFont="1" applyBorder="1" applyAlignment="1">
      <alignment horizontal="left"/>
    </xf>
    <xf numFmtId="0" fontId="17" fillId="4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4" fillId="0" borderId="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</cellXfs>
  <cellStyles count="60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" xfId="59" builtinId="3"/>
    <cellStyle name="Comma 15" xfId="58"/>
    <cellStyle name="Normal" xfId="0" builtinId="0"/>
    <cellStyle name="Normal 3" xfId="1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Normal="100" workbookViewId="0">
      <selection activeCell="I26" sqref="I26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>
      <c r="A1" s="3" t="s">
        <v>35</v>
      </c>
    </row>
    <row r="2" spans="1:1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B3" s="81" t="s">
        <v>49</v>
      </c>
      <c r="C3" s="82"/>
      <c r="D3" s="83" t="s">
        <v>133</v>
      </c>
      <c r="E3" s="84"/>
      <c r="F3" s="84"/>
      <c r="G3" s="84"/>
      <c r="H3" s="84"/>
      <c r="I3" s="85"/>
    </row>
    <row r="7" spans="1:12">
      <c r="A7" s="12" t="s">
        <v>4</v>
      </c>
      <c r="B7" s="13"/>
      <c r="C7" s="13"/>
      <c r="D7" s="14"/>
      <c r="E7" s="14"/>
      <c r="F7" s="14"/>
      <c r="G7" s="14"/>
      <c r="H7" s="14"/>
      <c r="I7" s="14"/>
    </row>
    <row r="9" spans="1:12" ht="25.5" customHeight="1">
      <c r="B9" s="74" t="s">
        <v>88</v>
      </c>
      <c r="C9" s="74"/>
      <c r="D9" s="74" t="s">
        <v>5</v>
      </c>
      <c r="E9" s="74" t="s">
        <v>99</v>
      </c>
      <c r="F9" s="74" t="s">
        <v>100</v>
      </c>
      <c r="G9" s="74" t="s">
        <v>28</v>
      </c>
      <c r="H9" s="74" t="s">
        <v>29</v>
      </c>
      <c r="I9" s="74" t="s">
        <v>101</v>
      </c>
    </row>
    <row r="10" spans="1:12">
      <c r="B10" s="15" t="s">
        <v>6</v>
      </c>
      <c r="C10" s="15" t="s">
        <v>90</v>
      </c>
      <c r="D10" s="75"/>
      <c r="E10" s="75"/>
      <c r="F10" s="75"/>
      <c r="G10" s="75"/>
      <c r="H10" s="75"/>
      <c r="I10" s="75"/>
    </row>
    <row r="11" spans="1:12">
      <c r="B11" s="34" t="s">
        <v>6</v>
      </c>
      <c r="C11" s="35"/>
      <c r="D11" s="36"/>
      <c r="E11" s="36"/>
      <c r="F11" s="36"/>
      <c r="G11" s="36"/>
      <c r="H11" s="36"/>
      <c r="I11" s="37"/>
    </row>
    <row r="12" spans="1:12">
      <c r="B12" s="71" t="s">
        <v>117</v>
      </c>
      <c r="C12" s="76"/>
      <c r="D12" s="16" t="s">
        <v>7</v>
      </c>
      <c r="E12" s="71"/>
      <c r="F12" s="71"/>
      <c r="G12" s="71"/>
      <c r="H12" s="71"/>
      <c r="I12" s="71"/>
    </row>
    <row r="13" spans="1:12">
      <c r="B13" s="72"/>
      <c r="C13" s="77"/>
      <c r="D13" s="17" t="s">
        <v>119</v>
      </c>
      <c r="E13" s="72"/>
      <c r="F13" s="72"/>
      <c r="G13" s="72"/>
      <c r="H13" s="72"/>
      <c r="I13" s="72"/>
    </row>
    <row r="14" spans="1:12">
      <c r="B14" s="72"/>
      <c r="C14" s="77"/>
      <c r="D14" s="9" t="s">
        <v>8</v>
      </c>
      <c r="E14" s="72"/>
      <c r="F14" s="72"/>
      <c r="G14" s="72"/>
      <c r="H14" s="72"/>
      <c r="I14" s="72"/>
    </row>
    <row r="15" spans="1:12" ht="25.5">
      <c r="B15" s="72"/>
      <c r="C15" s="77"/>
      <c r="D15" s="17" t="s">
        <v>120</v>
      </c>
      <c r="E15" s="72"/>
      <c r="F15" s="72"/>
      <c r="G15" s="72"/>
      <c r="H15" s="72"/>
      <c r="I15" s="72"/>
    </row>
    <row r="16" spans="1:12">
      <c r="B16" s="72"/>
      <c r="C16" s="77"/>
      <c r="D16" s="9" t="s">
        <v>9</v>
      </c>
      <c r="E16" s="72"/>
      <c r="F16" s="72"/>
      <c r="G16" s="72"/>
      <c r="H16" s="72"/>
      <c r="I16" s="72"/>
    </row>
    <row r="17" spans="2:9">
      <c r="B17" s="73"/>
      <c r="C17" s="78"/>
      <c r="D17" s="17" t="s">
        <v>121</v>
      </c>
      <c r="E17" s="73"/>
      <c r="F17" s="73"/>
      <c r="G17" s="73"/>
      <c r="H17" s="73"/>
      <c r="I17" s="73"/>
    </row>
    <row r="18" spans="2:9" ht="15" customHeight="1">
      <c r="B18" s="38" t="s">
        <v>89</v>
      </c>
      <c r="C18" s="39"/>
      <c r="D18" s="40"/>
      <c r="E18" s="40"/>
      <c r="F18" s="40"/>
      <c r="G18" s="40"/>
      <c r="H18" s="40"/>
      <c r="I18" s="41"/>
    </row>
    <row r="19" spans="2:9">
      <c r="B19" s="42"/>
      <c r="C19" s="43" t="s">
        <v>34</v>
      </c>
      <c r="D19" s="35"/>
      <c r="E19" s="36"/>
      <c r="F19" s="36"/>
      <c r="G19" s="36"/>
      <c r="H19" s="36"/>
      <c r="I19" s="37"/>
    </row>
    <row r="20" spans="2:9">
      <c r="B20" s="76" t="s">
        <v>33</v>
      </c>
      <c r="C20" s="71" t="s">
        <v>118</v>
      </c>
      <c r="D20" s="16" t="s">
        <v>10</v>
      </c>
      <c r="E20" s="71" t="s">
        <v>125</v>
      </c>
      <c r="F20" s="79">
        <v>4000</v>
      </c>
      <c r="G20" s="71" t="s">
        <v>138</v>
      </c>
      <c r="H20" s="71" t="s">
        <v>138</v>
      </c>
      <c r="I20" s="71" t="s">
        <v>138</v>
      </c>
    </row>
    <row r="21" spans="2:9" ht="38.25">
      <c r="B21" s="77"/>
      <c r="C21" s="72"/>
      <c r="D21" s="17" t="s">
        <v>122</v>
      </c>
      <c r="E21" s="72"/>
      <c r="F21" s="80"/>
      <c r="G21" s="72"/>
      <c r="H21" s="72"/>
      <c r="I21" s="72"/>
    </row>
    <row r="22" spans="2:9">
      <c r="B22" s="77"/>
      <c r="C22" s="72"/>
      <c r="D22" s="9" t="s">
        <v>11</v>
      </c>
      <c r="E22" s="72"/>
      <c r="F22" s="80"/>
      <c r="G22" s="72"/>
      <c r="H22" s="72"/>
      <c r="I22" s="72"/>
    </row>
    <row r="23" spans="2:9" ht="58.5" customHeight="1">
      <c r="B23" s="77"/>
      <c r="C23" s="72"/>
      <c r="D23" s="17" t="s">
        <v>123</v>
      </c>
      <c r="E23" s="72"/>
      <c r="F23" s="80"/>
      <c r="G23" s="72"/>
      <c r="H23" s="72"/>
      <c r="I23" s="72"/>
    </row>
    <row r="24" spans="2:9">
      <c r="B24" s="77"/>
      <c r="C24" s="72"/>
      <c r="D24" s="9" t="s">
        <v>91</v>
      </c>
      <c r="E24" s="72"/>
      <c r="F24" s="80"/>
      <c r="G24" s="72"/>
      <c r="H24" s="72"/>
      <c r="I24" s="72"/>
    </row>
    <row r="25" spans="2:9" ht="18.75" customHeight="1">
      <c r="B25" s="77"/>
      <c r="C25" s="72"/>
      <c r="D25" s="17" t="s">
        <v>124</v>
      </c>
      <c r="E25" s="72"/>
      <c r="F25" s="80"/>
      <c r="G25" s="72"/>
      <c r="H25" s="72"/>
      <c r="I25" s="72"/>
    </row>
    <row r="26" spans="2:9">
      <c r="B26" s="10" t="s">
        <v>0</v>
      </c>
      <c r="C26" s="10" t="s">
        <v>1</v>
      </c>
      <c r="D26" s="10" t="s">
        <v>2</v>
      </c>
      <c r="E26" s="10" t="s">
        <v>1</v>
      </c>
      <c r="F26" s="10" t="s">
        <v>1</v>
      </c>
      <c r="G26" s="10" t="s">
        <v>1</v>
      </c>
      <c r="H26" s="10" t="s">
        <v>1</v>
      </c>
      <c r="I26" s="10" t="s">
        <v>1</v>
      </c>
    </row>
  </sheetData>
  <mergeCells count="23">
    <mergeCell ref="H20:H25"/>
    <mergeCell ref="I20:I25"/>
    <mergeCell ref="B3:C3"/>
    <mergeCell ref="D3:I3"/>
    <mergeCell ref="B20:B25"/>
    <mergeCell ref="C20:C25"/>
    <mergeCell ref="E20:E25"/>
    <mergeCell ref="F20:F25"/>
    <mergeCell ref="G20:G25"/>
    <mergeCell ref="B9:C9"/>
    <mergeCell ref="D9:D10"/>
    <mergeCell ref="B12:B17"/>
    <mergeCell ref="C12:C17"/>
    <mergeCell ref="E12:E17"/>
    <mergeCell ref="F12:F17"/>
    <mergeCell ref="G12:G17"/>
    <mergeCell ref="H12:H17"/>
    <mergeCell ref="I12:I17"/>
    <mergeCell ref="E9:E10"/>
    <mergeCell ref="F9:F10"/>
    <mergeCell ref="G9:G10"/>
    <mergeCell ref="H9:H10"/>
    <mergeCell ref="I9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XFA24"/>
  <sheetViews>
    <sheetView workbookViewId="0">
      <selection activeCell="H20" sqref="H20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>
      <c r="A1" s="3" t="s">
        <v>116</v>
      </c>
    </row>
    <row r="3" spans="1:10" ht="17.25">
      <c r="A3" s="12" t="s">
        <v>92</v>
      </c>
      <c r="B3" s="19"/>
      <c r="C3" s="13"/>
      <c r="D3" s="13"/>
      <c r="E3" s="13"/>
      <c r="F3" s="14"/>
      <c r="G3" s="14"/>
      <c r="H3" s="14"/>
      <c r="I3" s="12"/>
    </row>
    <row r="5" spans="1:10">
      <c r="B5" s="11" t="s">
        <v>12</v>
      </c>
      <c r="C5" s="11" t="s">
        <v>13</v>
      </c>
    </row>
    <row r="6" spans="1:10">
      <c r="B6" s="63" t="s">
        <v>117</v>
      </c>
      <c r="C6" s="63" t="str">
        <f>'Հ3 Մաս 1 և 2'!D13</f>
        <v xml:space="preserve">Սոցիալական ապահովություն </v>
      </c>
    </row>
    <row r="8" spans="1:10" ht="39.75" customHeight="1">
      <c r="A8" s="3" t="s">
        <v>93</v>
      </c>
      <c r="C8" s="18"/>
      <c r="D8" s="18"/>
      <c r="E8" s="18"/>
      <c r="F8" s="18"/>
      <c r="G8" s="18"/>
      <c r="H8" s="18"/>
      <c r="I8" s="18"/>
    </row>
    <row r="9" spans="1:10">
      <c r="J9" s="1"/>
    </row>
    <row r="10" spans="1:10">
      <c r="B10" s="20" t="s">
        <v>14</v>
      </c>
      <c r="C10" s="66">
        <v>1205</v>
      </c>
      <c r="D10" s="89" t="s">
        <v>31</v>
      </c>
      <c r="E10" s="89"/>
      <c r="F10" s="89"/>
      <c r="G10" s="89"/>
      <c r="H10" s="89"/>
      <c r="I10" s="89"/>
    </row>
    <row r="11" spans="1:10">
      <c r="B11" s="20" t="s">
        <v>15</v>
      </c>
      <c r="C11" s="66">
        <v>12008</v>
      </c>
      <c r="D11" s="75" t="s">
        <v>99</v>
      </c>
      <c r="E11" s="75" t="s">
        <v>100</v>
      </c>
      <c r="F11" s="89" t="s">
        <v>16</v>
      </c>
      <c r="G11" s="89" t="s">
        <v>20</v>
      </c>
      <c r="H11" s="89" t="s">
        <v>102</v>
      </c>
      <c r="I11" s="93" t="s">
        <v>94</v>
      </c>
    </row>
    <row r="12" spans="1:10" ht="38.25">
      <c r="B12" s="20" t="s">
        <v>10</v>
      </c>
      <c r="C12" s="17" t="s">
        <v>126</v>
      </c>
      <c r="D12" s="90"/>
      <c r="E12" s="90"/>
      <c r="F12" s="89"/>
      <c r="G12" s="89"/>
      <c r="H12" s="89"/>
      <c r="I12" s="93"/>
    </row>
    <row r="13" spans="1:10" ht="38.25">
      <c r="B13" s="20" t="s">
        <v>17</v>
      </c>
      <c r="C13" s="17" t="s">
        <v>127</v>
      </c>
      <c r="D13" s="90"/>
      <c r="E13" s="90"/>
      <c r="F13" s="89"/>
      <c r="G13" s="89"/>
      <c r="H13" s="89"/>
      <c r="I13" s="93"/>
    </row>
    <row r="14" spans="1:10" ht="17.25">
      <c r="B14" s="20" t="s">
        <v>95</v>
      </c>
      <c r="C14" s="17" t="s">
        <v>128</v>
      </c>
      <c r="D14" s="90"/>
      <c r="E14" s="90"/>
      <c r="F14" s="89"/>
      <c r="G14" s="89"/>
      <c r="H14" s="89"/>
      <c r="I14" s="93"/>
    </row>
    <row r="15" spans="1:10" ht="38.25">
      <c r="B15" s="33" t="s">
        <v>96</v>
      </c>
      <c r="C15" s="17" t="s">
        <v>129</v>
      </c>
      <c r="D15" s="91"/>
      <c r="E15" s="91"/>
      <c r="F15" s="92"/>
      <c r="G15" s="92"/>
      <c r="H15" s="92"/>
      <c r="I15" s="94"/>
    </row>
    <row r="16" spans="1:10">
      <c r="B16" s="87" t="s">
        <v>18</v>
      </c>
      <c r="C16" s="88"/>
      <c r="D16" s="21"/>
      <c r="E16" s="21"/>
      <c r="F16" s="21"/>
      <c r="G16" s="21"/>
      <c r="H16" s="21"/>
      <c r="I16" s="22"/>
    </row>
    <row r="17" spans="1:16381">
      <c r="B17" s="29" t="s">
        <v>97</v>
      </c>
      <c r="C17" s="30" t="s">
        <v>36</v>
      </c>
      <c r="D17" s="31"/>
      <c r="E17" s="31"/>
      <c r="F17" s="31"/>
      <c r="G17" s="31"/>
      <c r="H17" s="31"/>
      <c r="I17" s="32"/>
    </row>
    <row r="18" spans="1:16381">
      <c r="B18" s="27" t="s">
        <v>131</v>
      </c>
      <c r="C18" s="28" t="s">
        <v>130</v>
      </c>
      <c r="D18" s="25">
        <v>7</v>
      </c>
      <c r="E18" s="64" t="s">
        <v>132</v>
      </c>
      <c r="F18" s="64" t="s">
        <v>132</v>
      </c>
      <c r="G18" s="64" t="s">
        <v>132</v>
      </c>
      <c r="H18" s="64" t="s">
        <v>132</v>
      </c>
      <c r="I18" s="26"/>
    </row>
    <row r="19" spans="1:16381">
      <c r="B19" s="86" t="s">
        <v>19</v>
      </c>
      <c r="C19" s="86"/>
      <c r="D19" s="23">
        <v>853.7</v>
      </c>
      <c r="E19" s="69">
        <v>4000</v>
      </c>
      <c r="F19" s="65">
        <v>4000</v>
      </c>
      <c r="G19" s="65">
        <v>4000</v>
      </c>
      <c r="H19" s="65">
        <v>4000</v>
      </c>
      <c r="I19" s="24"/>
    </row>
    <row r="20" spans="1:16381" s="4" customFormat="1" ht="16.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16.5" customHeight="1"/>
    <row r="22" spans="1:16381" ht="16.5" customHeight="1"/>
    <row r="23" spans="1:16381" ht="16.5" customHeight="1"/>
    <row r="24" spans="1:16381">
      <c r="B24" s="62"/>
    </row>
  </sheetData>
  <mergeCells count="9">
    <mergeCell ref="B19:C19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17"/>
  <sheetViews>
    <sheetView tabSelected="1" workbookViewId="0">
      <selection activeCell="D20" sqref="D20"/>
    </sheetView>
  </sheetViews>
  <sheetFormatPr defaultRowHeight="1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>
      <c r="A1" s="3" t="s">
        <v>37</v>
      </c>
    </row>
    <row r="3" spans="1:12" ht="29.25" customHeight="1">
      <c r="B3" s="95" t="s">
        <v>98</v>
      </c>
      <c r="C3" s="95"/>
      <c r="D3" s="95"/>
      <c r="E3" s="95" t="s">
        <v>21</v>
      </c>
      <c r="F3" s="95"/>
      <c r="G3" s="96" t="s">
        <v>104</v>
      </c>
      <c r="H3" s="96" t="s">
        <v>112</v>
      </c>
      <c r="I3" s="96" t="s">
        <v>111</v>
      </c>
      <c r="J3" s="96" t="s">
        <v>110</v>
      </c>
      <c r="K3" s="96" t="s">
        <v>109</v>
      </c>
      <c r="L3" s="96" t="s">
        <v>108</v>
      </c>
    </row>
    <row r="4" spans="1:12" ht="126" customHeight="1">
      <c r="B4" s="58" t="s">
        <v>22</v>
      </c>
      <c r="C4" s="58" t="s">
        <v>23</v>
      </c>
      <c r="D4" s="58" t="s">
        <v>24</v>
      </c>
      <c r="E4" s="55" t="s">
        <v>6</v>
      </c>
      <c r="F4" s="55" t="s">
        <v>26</v>
      </c>
      <c r="G4" s="97"/>
      <c r="H4" s="97"/>
      <c r="I4" s="97"/>
      <c r="J4" s="97"/>
      <c r="K4" s="97"/>
      <c r="L4" s="97"/>
    </row>
    <row r="5" spans="1:12">
      <c r="B5" s="46"/>
      <c r="C5" s="46"/>
      <c r="D5" s="46"/>
      <c r="E5" s="55"/>
      <c r="F5" s="55"/>
      <c r="G5" s="58" t="s">
        <v>25</v>
      </c>
      <c r="H5" s="60">
        <f>+H6</f>
        <v>0</v>
      </c>
      <c r="I5" s="60">
        <f t="shared" ref="I5:L5" si="0">+I6</f>
        <v>0</v>
      </c>
      <c r="J5" s="60">
        <f t="shared" si="0"/>
        <v>0</v>
      </c>
      <c r="K5" s="60">
        <f t="shared" si="0"/>
        <v>0</v>
      </c>
      <c r="L5" s="60">
        <f t="shared" si="0"/>
        <v>0</v>
      </c>
    </row>
    <row r="6" spans="1:12">
      <c r="B6" s="45" t="s">
        <v>134</v>
      </c>
      <c r="C6" s="45" t="s">
        <v>135</v>
      </c>
      <c r="D6" s="45" t="s">
        <v>135</v>
      </c>
      <c r="E6" s="67">
        <f>'Հ3 Մաս 4'!C10</f>
        <v>1205</v>
      </c>
      <c r="F6" s="67">
        <f>'Հ3 Մաս 4'!C11</f>
        <v>12008</v>
      </c>
      <c r="G6" s="48" t="s">
        <v>107</v>
      </c>
      <c r="H6" s="44"/>
      <c r="I6" s="44"/>
      <c r="J6" s="44"/>
      <c r="K6" s="44"/>
      <c r="L6" s="44"/>
    </row>
    <row r="7" spans="1:12">
      <c r="B7" s="45"/>
      <c r="C7" s="45"/>
      <c r="D7" s="45"/>
      <c r="E7" s="44"/>
      <c r="F7" s="44"/>
      <c r="G7" s="68" t="str">
        <f>'Հ3 Մաս 1 և 2'!D13</f>
        <v xml:space="preserve">Սոցիալական ապահովություն </v>
      </c>
      <c r="H7" s="44"/>
      <c r="I7" s="44"/>
      <c r="J7" s="44"/>
      <c r="K7" s="44"/>
      <c r="L7" s="44"/>
    </row>
    <row r="8" spans="1:12">
      <c r="B8" s="45"/>
      <c r="C8" s="45"/>
      <c r="D8" s="45"/>
      <c r="E8" s="44"/>
      <c r="F8" s="44"/>
      <c r="G8" s="48" t="s">
        <v>106</v>
      </c>
      <c r="H8" s="44"/>
      <c r="I8" s="44"/>
      <c r="J8" s="44"/>
      <c r="K8" s="44"/>
      <c r="L8" s="44"/>
    </row>
    <row r="9" spans="1:12" ht="51">
      <c r="B9" s="45"/>
      <c r="C9" s="45"/>
      <c r="D9" s="45"/>
      <c r="E9" s="44"/>
      <c r="F9" s="44"/>
      <c r="G9" s="68" t="str">
        <f>'Հ3 Մաս 1 և 2'!D21</f>
        <v>ԱՊՀ տարածքում Հայրենական մեծ պատերազմի հաշմանդամների և մասնակիցների օդային տրանսպորտով մատուցվող ծառայությունների դիմաց փոխհատուցում</v>
      </c>
      <c r="H9" s="44"/>
      <c r="I9" s="44"/>
      <c r="J9" s="44"/>
      <c r="K9" s="44"/>
      <c r="L9" s="44"/>
    </row>
    <row r="10" spans="1:12">
      <c r="B10" s="45"/>
      <c r="C10" s="45"/>
      <c r="D10" s="45"/>
      <c r="E10" s="44"/>
      <c r="F10" s="44"/>
      <c r="G10" s="48" t="s">
        <v>105</v>
      </c>
      <c r="H10" s="44"/>
      <c r="I10" s="44"/>
      <c r="J10" s="44"/>
      <c r="K10" s="44"/>
      <c r="L10" s="44"/>
    </row>
    <row r="11" spans="1:12" ht="25.5">
      <c r="B11" s="45"/>
      <c r="C11" s="45"/>
      <c r="D11" s="45"/>
      <c r="E11" s="44"/>
      <c r="F11" s="44"/>
      <c r="G11" s="47" t="s">
        <v>136</v>
      </c>
      <c r="H11" s="44"/>
      <c r="I11" s="44"/>
      <c r="J11" s="44"/>
      <c r="K11" s="44"/>
      <c r="L11" s="44"/>
    </row>
    <row r="12" spans="1:12">
      <c r="B12" s="45"/>
      <c r="C12" s="45"/>
      <c r="D12" s="45"/>
      <c r="E12" s="44"/>
      <c r="F12" s="44"/>
      <c r="G12" s="47" t="s">
        <v>137</v>
      </c>
      <c r="H12" s="44">
        <f>'Հ3 Մաս 4'!D19</f>
        <v>853.7</v>
      </c>
      <c r="I12" s="70">
        <f>'Հ3 Մաս 4'!E19</f>
        <v>4000</v>
      </c>
      <c r="J12" s="70">
        <f>'Հ3 Մաս 4'!G19</f>
        <v>4000</v>
      </c>
      <c r="K12" s="70">
        <f>'Հ3 Մաս 4'!G19</f>
        <v>4000</v>
      </c>
      <c r="L12" s="70">
        <f>'Հ3 Մաս 4'!H19</f>
        <v>4000</v>
      </c>
    </row>
    <row r="13" spans="1:12">
      <c r="B13" s="56" t="s">
        <v>33</v>
      </c>
      <c r="C13" s="56" t="s">
        <v>33</v>
      </c>
      <c r="D13" s="56" t="s">
        <v>33</v>
      </c>
      <c r="E13" s="56" t="s">
        <v>33</v>
      </c>
      <c r="F13" s="56" t="s">
        <v>33</v>
      </c>
      <c r="G13" s="59" t="s">
        <v>40</v>
      </c>
      <c r="H13" s="57">
        <f>SUM(H12:H12)</f>
        <v>853.7</v>
      </c>
      <c r="I13" s="57">
        <f>SUM(I12:I12)</f>
        <v>4000</v>
      </c>
      <c r="J13" s="57">
        <f>SUM(J12:J12)</f>
        <v>4000</v>
      </c>
      <c r="K13" s="57">
        <f>SUM(K12:K12)</f>
        <v>4000</v>
      </c>
      <c r="L13" s="57">
        <f>SUM(L12:L12)</f>
        <v>4000</v>
      </c>
    </row>
    <row r="14" spans="1:12">
      <c r="A14" s="2"/>
    </row>
    <row r="17" spans="5:5">
      <c r="E17" s="61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55" workbookViewId="0">
      <selection activeCell="A78" sqref="A78:H78"/>
    </sheetView>
  </sheetViews>
  <sheetFormatPr defaultRowHeight="1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>
      <c r="A1" s="114" t="s">
        <v>30</v>
      </c>
      <c r="B1" s="114"/>
      <c r="C1" s="114"/>
      <c r="D1" s="114"/>
      <c r="E1" s="114"/>
      <c r="F1" s="114"/>
      <c r="G1" s="114"/>
      <c r="H1" s="114"/>
    </row>
    <row r="2" spans="1:12" ht="21.75" customHeight="1">
      <c r="A2" s="119" t="s">
        <v>42</v>
      </c>
      <c r="B2" s="119"/>
      <c r="C2" s="119"/>
      <c r="D2" s="119"/>
      <c r="E2" s="119"/>
      <c r="F2" s="119"/>
      <c r="G2" s="119"/>
      <c r="H2" s="119"/>
    </row>
    <row r="3" spans="1:12" ht="15" customHeight="1">
      <c r="A3" s="114"/>
      <c r="B3" s="114"/>
      <c r="C3" s="114"/>
      <c r="D3" s="114"/>
      <c r="E3" s="114"/>
      <c r="F3" s="114"/>
      <c r="G3" s="114"/>
      <c r="H3" s="114"/>
    </row>
    <row r="4" spans="1:12">
      <c r="A4" s="98" t="s">
        <v>32</v>
      </c>
      <c r="B4" s="98"/>
      <c r="C4" s="98"/>
      <c r="D4" s="98"/>
      <c r="E4" s="98"/>
      <c r="F4" s="98"/>
      <c r="G4" s="98"/>
      <c r="H4" s="98"/>
    </row>
    <row r="5" spans="1:12">
      <c r="A5" s="121"/>
      <c r="B5" s="121"/>
      <c r="C5" s="121"/>
      <c r="D5" s="121"/>
      <c r="E5" s="121"/>
      <c r="F5" s="121"/>
      <c r="G5" s="121"/>
      <c r="H5" s="121"/>
    </row>
    <row r="6" spans="1:12">
      <c r="A6" s="115" t="s">
        <v>43</v>
      </c>
      <c r="B6" s="116"/>
      <c r="C6" s="116"/>
      <c r="D6" s="116"/>
      <c r="E6" s="116"/>
      <c r="F6" s="116"/>
      <c r="G6" s="116"/>
      <c r="H6" s="116"/>
    </row>
    <row r="7" spans="1:12">
      <c r="A7" s="122"/>
      <c r="B7" s="117"/>
      <c r="C7" s="117"/>
      <c r="D7" s="117"/>
      <c r="E7" s="117"/>
      <c r="F7" s="117"/>
      <c r="G7" s="117"/>
      <c r="H7" s="117"/>
    </row>
    <row r="8" spans="1:12" ht="18" customHeight="1">
      <c r="A8" s="120" t="s">
        <v>3</v>
      </c>
      <c r="B8" s="98"/>
      <c r="C8" s="98"/>
      <c r="D8" s="98"/>
      <c r="E8" s="98"/>
      <c r="F8" s="98"/>
      <c r="G8" s="98"/>
      <c r="H8" s="98"/>
    </row>
    <row r="9" spans="1:12" ht="30.75" customHeight="1">
      <c r="A9" s="115" t="s">
        <v>50</v>
      </c>
      <c r="B9" s="116"/>
      <c r="C9" s="116"/>
      <c r="D9" s="116"/>
      <c r="E9" s="116"/>
      <c r="F9" s="116"/>
      <c r="G9" s="116"/>
      <c r="H9" s="116"/>
    </row>
    <row r="10" spans="1:12" ht="42" customHeight="1">
      <c r="A10" s="115" t="s">
        <v>51</v>
      </c>
      <c r="B10" s="116"/>
      <c r="C10" s="116"/>
      <c r="D10" s="116"/>
      <c r="E10" s="116"/>
      <c r="F10" s="116"/>
      <c r="G10" s="116"/>
      <c r="H10" s="116"/>
    </row>
    <row r="11" spans="1:12" ht="28.5" customHeight="1">
      <c r="A11" s="116" t="s">
        <v>52</v>
      </c>
      <c r="B11" s="116"/>
      <c r="C11" s="116"/>
      <c r="D11" s="116"/>
      <c r="E11" s="116"/>
      <c r="F11" s="116"/>
      <c r="G11" s="116"/>
      <c r="H11" s="116"/>
    </row>
    <row r="12" spans="1:12" ht="33" customHeight="1">
      <c r="A12" s="116" t="s">
        <v>53</v>
      </c>
      <c r="B12" s="116"/>
      <c r="C12" s="116"/>
      <c r="D12" s="116"/>
      <c r="E12" s="116"/>
      <c r="F12" s="116"/>
      <c r="G12" s="116"/>
      <c r="H12" s="116"/>
      <c r="I12" s="52"/>
      <c r="J12" s="52"/>
      <c r="K12" s="52"/>
      <c r="L12" s="52"/>
    </row>
    <row r="13" spans="1:12" ht="19.5" customHeight="1">
      <c r="A13" s="117"/>
      <c r="B13" s="117"/>
      <c r="C13" s="117"/>
      <c r="D13" s="117"/>
      <c r="E13" s="117"/>
      <c r="F13" s="117"/>
      <c r="G13" s="117"/>
      <c r="H13" s="117"/>
      <c r="I13" s="52"/>
      <c r="J13" s="52"/>
      <c r="K13" s="52"/>
      <c r="L13" s="52"/>
    </row>
    <row r="14" spans="1:12" ht="16.5" customHeight="1">
      <c r="A14" s="98" t="s">
        <v>4</v>
      </c>
      <c r="B14" s="98"/>
      <c r="C14" s="98"/>
      <c r="D14" s="98"/>
      <c r="E14" s="98"/>
      <c r="F14" s="98"/>
      <c r="G14" s="98"/>
      <c r="H14" s="98"/>
      <c r="I14" s="52"/>
      <c r="J14" s="52"/>
      <c r="K14" s="52"/>
      <c r="L14" s="52"/>
    </row>
    <row r="15" spans="1:12" ht="15.75" customHeight="1">
      <c r="A15" s="99"/>
      <c r="B15" s="99"/>
      <c r="C15" s="99"/>
      <c r="D15" s="99"/>
      <c r="E15" s="99"/>
      <c r="F15" s="99"/>
      <c r="G15" s="99"/>
      <c r="H15" s="99"/>
    </row>
    <row r="16" spans="1:12" ht="15.75" customHeight="1">
      <c r="A16" s="118" t="s">
        <v>54</v>
      </c>
      <c r="B16" s="118"/>
      <c r="C16" s="118"/>
      <c r="D16" s="118"/>
      <c r="E16" s="118"/>
      <c r="F16" s="118"/>
      <c r="G16" s="118"/>
      <c r="H16" s="118"/>
    </row>
    <row r="17" spans="1:9" ht="25.5" customHeight="1">
      <c r="A17" s="118" t="s">
        <v>55</v>
      </c>
      <c r="B17" s="118"/>
      <c r="C17" s="118"/>
      <c r="D17" s="118"/>
      <c r="E17" s="118"/>
      <c r="F17" s="118"/>
      <c r="G17" s="118"/>
      <c r="H17" s="118"/>
    </row>
    <row r="18" spans="1:9" ht="40.5" customHeight="1">
      <c r="A18" s="118" t="s">
        <v>56</v>
      </c>
      <c r="B18" s="118"/>
      <c r="C18" s="118"/>
      <c r="D18" s="118"/>
      <c r="E18" s="118"/>
      <c r="F18" s="118"/>
      <c r="G18" s="118"/>
      <c r="H18" s="118"/>
    </row>
    <row r="19" spans="1:9" ht="17.25" customHeight="1">
      <c r="A19" s="118" t="s">
        <v>57</v>
      </c>
      <c r="B19" s="118"/>
      <c r="C19" s="118"/>
      <c r="D19" s="118"/>
      <c r="E19" s="118"/>
      <c r="F19" s="118"/>
      <c r="G19" s="118"/>
      <c r="H19" s="118"/>
    </row>
    <row r="20" spans="1:9" ht="41.25" customHeight="1">
      <c r="A20" s="118" t="s">
        <v>58</v>
      </c>
      <c r="B20" s="118"/>
      <c r="C20" s="118"/>
      <c r="D20" s="118"/>
      <c r="E20" s="118"/>
      <c r="F20" s="118"/>
      <c r="G20" s="118"/>
      <c r="H20" s="118"/>
    </row>
    <row r="21" spans="1:9" ht="10.5" customHeight="1">
      <c r="A21" s="113"/>
      <c r="B21" s="113"/>
      <c r="C21" s="113"/>
      <c r="D21" s="113"/>
      <c r="E21" s="113"/>
      <c r="F21" s="113"/>
      <c r="G21" s="113"/>
      <c r="H21" s="113"/>
    </row>
    <row r="22" spans="1:9">
      <c r="A22" s="98" t="s">
        <v>44</v>
      </c>
      <c r="B22" s="98"/>
      <c r="C22" s="98"/>
      <c r="D22" s="98"/>
      <c r="E22" s="98"/>
      <c r="F22" s="98"/>
      <c r="G22" s="98"/>
      <c r="H22" s="98"/>
      <c r="I22" s="53"/>
    </row>
    <row r="23" spans="1:9" ht="12" customHeight="1">
      <c r="A23" s="121"/>
      <c r="B23" s="121"/>
      <c r="C23" s="121"/>
      <c r="D23" s="121"/>
      <c r="E23" s="121"/>
      <c r="F23" s="121"/>
      <c r="G23" s="121"/>
      <c r="H23" s="121"/>
      <c r="I23" s="51"/>
    </row>
    <row r="24" spans="1:9" ht="12" customHeight="1">
      <c r="A24" s="124" t="s">
        <v>59</v>
      </c>
      <c r="B24" s="124"/>
      <c r="C24" s="124"/>
      <c r="D24" s="124"/>
      <c r="E24" s="124"/>
      <c r="F24" s="124"/>
      <c r="G24" s="124"/>
      <c r="H24" s="124"/>
      <c r="I24" s="51"/>
    </row>
    <row r="25" spans="1:9" ht="12" customHeight="1">
      <c r="A25" s="124" t="s">
        <v>60</v>
      </c>
      <c r="B25" s="124"/>
      <c r="C25" s="124"/>
      <c r="D25" s="124"/>
      <c r="E25" s="124"/>
      <c r="F25" s="124"/>
      <c r="G25" s="124"/>
      <c r="H25" s="124"/>
      <c r="I25" s="51"/>
    </row>
    <row r="26" spans="1:9" ht="12" customHeight="1">
      <c r="A26" s="124" t="s">
        <v>61</v>
      </c>
      <c r="B26" s="124"/>
      <c r="C26" s="124"/>
      <c r="D26" s="124"/>
      <c r="E26" s="124"/>
      <c r="F26" s="124"/>
      <c r="G26" s="124"/>
      <c r="H26" s="124"/>
      <c r="I26" s="51"/>
    </row>
    <row r="27" spans="1:9" ht="15" customHeight="1">
      <c r="A27" s="124" t="s">
        <v>62</v>
      </c>
      <c r="B27" s="124"/>
      <c r="C27" s="124"/>
      <c r="D27" s="124"/>
      <c r="E27" s="124"/>
      <c r="F27" s="124"/>
      <c r="G27" s="124"/>
      <c r="H27" s="124"/>
      <c r="I27" s="51"/>
    </row>
    <row r="28" spans="1:9" ht="30.75" customHeight="1">
      <c r="A28" s="124" t="s">
        <v>63</v>
      </c>
      <c r="B28" s="124"/>
      <c r="C28" s="124"/>
      <c r="D28" s="124"/>
      <c r="E28" s="124"/>
      <c r="F28" s="124"/>
      <c r="G28" s="124"/>
      <c r="H28" s="124"/>
      <c r="I28" s="51"/>
    </row>
    <row r="29" spans="1:9" ht="15" customHeight="1">
      <c r="A29" s="124" t="s">
        <v>64</v>
      </c>
      <c r="B29" s="124"/>
      <c r="C29" s="124"/>
      <c r="D29" s="124"/>
      <c r="E29" s="124"/>
      <c r="F29" s="124"/>
      <c r="G29" s="124"/>
      <c r="H29" s="124"/>
      <c r="I29" s="51"/>
    </row>
    <row r="30" spans="1:9" ht="25.5" customHeight="1">
      <c r="A30" s="124" t="s">
        <v>65</v>
      </c>
      <c r="B30" s="124"/>
      <c r="C30" s="124"/>
      <c r="D30" s="124"/>
      <c r="E30" s="124"/>
      <c r="F30" s="124"/>
      <c r="G30" s="124"/>
      <c r="H30" s="124"/>
      <c r="I30" s="51"/>
    </row>
    <row r="31" spans="1:9" ht="15.75" customHeight="1">
      <c r="A31" s="124" t="s">
        <v>66</v>
      </c>
      <c r="B31" s="124"/>
      <c r="C31" s="124"/>
      <c r="D31" s="124"/>
      <c r="E31" s="124"/>
      <c r="F31" s="124"/>
      <c r="G31" s="124"/>
      <c r="H31" s="124"/>
      <c r="I31" s="51"/>
    </row>
    <row r="32" spans="1:9" ht="42" customHeight="1">
      <c r="A32" s="124" t="s">
        <v>67</v>
      </c>
      <c r="B32" s="124"/>
      <c r="C32" s="124"/>
      <c r="D32" s="124"/>
      <c r="E32" s="124"/>
      <c r="F32" s="124"/>
      <c r="G32" s="124"/>
      <c r="H32" s="124"/>
      <c r="I32" s="51"/>
    </row>
    <row r="33" spans="1:18" ht="57.75" customHeight="1">
      <c r="A33" s="124" t="s">
        <v>68</v>
      </c>
      <c r="B33" s="124"/>
      <c r="C33" s="124"/>
      <c r="D33" s="124"/>
      <c r="E33" s="124"/>
      <c r="F33" s="124"/>
      <c r="G33" s="124"/>
      <c r="H33" s="124"/>
      <c r="I33" s="51"/>
    </row>
    <row r="34" spans="1:18" ht="15.75" customHeight="1">
      <c r="A34" s="112"/>
      <c r="B34" s="112"/>
      <c r="C34" s="112"/>
      <c r="D34" s="112"/>
      <c r="E34" s="112"/>
      <c r="F34" s="112"/>
      <c r="G34" s="112"/>
      <c r="H34" s="112"/>
      <c r="I34" s="51"/>
    </row>
    <row r="35" spans="1:18">
      <c r="A35" s="98" t="s">
        <v>45</v>
      </c>
      <c r="B35" s="98"/>
      <c r="C35" s="98"/>
      <c r="D35" s="98"/>
      <c r="E35" s="98"/>
      <c r="F35" s="98"/>
      <c r="G35" s="98"/>
      <c r="H35" s="98"/>
    </row>
    <row r="36" spans="1:18">
      <c r="A36" s="99"/>
      <c r="B36" s="99"/>
      <c r="C36" s="99"/>
      <c r="D36" s="99"/>
      <c r="E36" s="99"/>
      <c r="F36" s="99"/>
      <c r="G36" s="99"/>
      <c r="H36" s="99"/>
    </row>
    <row r="37" spans="1:18" ht="21" customHeight="1">
      <c r="A37" s="123" t="s">
        <v>69</v>
      </c>
      <c r="B37" s="123"/>
      <c r="C37" s="123"/>
      <c r="D37" s="123"/>
      <c r="E37" s="123"/>
      <c r="F37" s="123"/>
      <c r="G37" s="123"/>
      <c r="H37" s="123"/>
    </row>
    <row r="38" spans="1:18" ht="15.75" customHeight="1">
      <c r="A38" s="98" t="s">
        <v>46</v>
      </c>
      <c r="B38" s="98"/>
      <c r="C38" s="98"/>
      <c r="D38" s="98"/>
      <c r="E38" s="98"/>
      <c r="F38" s="98"/>
      <c r="G38" s="98"/>
      <c r="H38" s="98"/>
    </row>
    <row r="39" spans="1:18" ht="29.25" customHeight="1">
      <c r="A39" s="123" t="s">
        <v>70</v>
      </c>
      <c r="B39" s="123"/>
      <c r="C39" s="123"/>
      <c r="D39" s="123"/>
      <c r="E39" s="123"/>
      <c r="F39" s="123"/>
      <c r="G39" s="123"/>
      <c r="H39" s="123"/>
    </row>
    <row r="40" spans="1:18" ht="27" customHeight="1">
      <c r="A40" s="123" t="s">
        <v>71</v>
      </c>
      <c r="B40" s="123"/>
      <c r="C40" s="123"/>
      <c r="D40" s="123"/>
      <c r="E40" s="123"/>
      <c r="F40" s="123"/>
      <c r="G40" s="123"/>
      <c r="H40" s="123"/>
    </row>
    <row r="41" spans="1:18" ht="38.25" customHeight="1">
      <c r="A41" s="123" t="s">
        <v>72</v>
      </c>
      <c r="B41" s="123"/>
      <c r="C41" s="123"/>
      <c r="D41" s="123"/>
      <c r="E41" s="123"/>
      <c r="F41" s="123"/>
      <c r="G41" s="123"/>
      <c r="H41" s="123"/>
    </row>
    <row r="42" spans="1:18" ht="30.75" customHeight="1">
      <c r="A42" s="123" t="s">
        <v>73</v>
      </c>
      <c r="B42" s="123"/>
      <c r="C42" s="123"/>
      <c r="D42" s="123"/>
      <c r="E42" s="123"/>
      <c r="F42" s="123"/>
      <c r="G42" s="123"/>
      <c r="H42" s="123"/>
    </row>
    <row r="43" spans="1:18" ht="80.25" customHeight="1">
      <c r="A43" s="123" t="s">
        <v>74</v>
      </c>
      <c r="B43" s="123"/>
      <c r="C43" s="123"/>
      <c r="D43" s="123"/>
      <c r="E43" s="123"/>
      <c r="F43" s="123"/>
      <c r="G43" s="123"/>
      <c r="H43" s="123"/>
    </row>
    <row r="44" spans="1:18" ht="15.75" customHeight="1">
      <c r="A44" s="112"/>
      <c r="B44" s="112"/>
      <c r="C44" s="112"/>
      <c r="D44" s="112"/>
      <c r="E44" s="112"/>
      <c r="F44" s="112"/>
      <c r="G44" s="112"/>
      <c r="H44" s="112"/>
    </row>
    <row r="45" spans="1:18" ht="29.25" customHeight="1">
      <c r="A45" s="98" t="s">
        <v>37</v>
      </c>
      <c r="B45" s="98"/>
      <c r="C45" s="98"/>
      <c r="D45" s="98"/>
      <c r="E45" s="98"/>
      <c r="F45" s="98"/>
      <c r="G45" s="98"/>
      <c r="H45" s="9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106" t="s">
        <v>75</v>
      </c>
      <c r="B46" s="107"/>
      <c r="C46" s="107"/>
      <c r="D46" s="107"/>
      <c r="E46" s="107"/>
      <c r="F46" s="107"/>
      <c r="G46" s="107"/>
      <c r="H46" s="107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>
      <c r="A47" s="106" t="s">
        <v>76</v>
      </c>
      <c r="B47" s="107"/>
      <c r="C47" s="107"/>
      <c r="D47" s="107"/>
      <c r="E47" s="107"/>
      <c r="F47" s="107"/>
      <c r="G47" s="107"/>
      <c r="H47" s="107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>
      <c r="A48" s="108"/>
      <c r="B48" s="108"/>
      <c r="C48" s="108"/>
      <c r="D48" s="108"/>
      <c r="E48" s="108"/>
      <c r="F48" s="108"/>
      <c r="G48" s="108"/>
      <c r="H48" s="108"/>
      <c r="I48" s="49"/>
      <c r="J48" s="49"/>
      <c r="K48" s="5"/>
      <c r="L48" s="5"/>
      <c r="M48" s="5"/>
      <c r="N48" s="5"/>
      <c r="O48" s="5"/>
      <c r="P48" s="5"/>
      <c r="Q48" s="5"/>
      <c r="R48" s="5"/>
    </row>
    <row r="49" spans="1:18" ht="15" customHeight="1">
      <c r="A49" s="98" t="s">
        <v>39</v>
      </c>
      <c r="B49" s="98"/>
      <c r="C49" s="98"/>
      <c r="D49" s="98"/>
      <c r="E49" s="98"/>
      <c r="F49" s="98"/>
      <c r="G49" s="98"/>
      <c r="H49" s="98"/>
      <c r="I49" s="54"/>
      <c r="J49" s="54"/>
      <c r="K49" s="54"/>
      <c r="L49" s="54"/>
      <c r="M49" s="54"/>
      <c r="N49" s="54"/>
      <c r="O49" s="54"/>
      <c r="P49" s="54"/>
      <c r="Q49" s="98"/>
      <c r="R49" s="98"/>
    </row>
    <row r="50" spans="1:18">
      <c r="A50" s="99"/>
      <c r="B50" s="99"/>
      <c r="C50" s="99"/>
      <c r="D50" s="99"/>
      <c r="E50" s="99"/>
      <c r="F50" s="99"/>
      <c r="G50" s="99"/>
      <c r="H50" s="9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>
      <c r="A51" s="106" t="s">
        <v>77</v>
      </c>
      <c r="B51" s="107"/>
      <c r="C51" s="107"/>
      <c r="D51" s="107"/>
      <c r="E51" s="107"/>
      <c r="F51" s="107"/>
      <c r="G51" s="107"/>
      <c r="H51" s="107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>
      <c r="A52" s="108"/>
      <c r="B52" s="108"/>
      <c r="C52" s="108"/>
      <c r="D52" s="108"/>
      <c r="E52" s="108"/>
      <c r="F52" s="108"/>
      <c r="G52" s="108"/>
      <c r="H52" s="10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>
      <c r="A53" s="98" t="s">
        <v>38</v>
      </c>
      <c r="B53" s="98"/>
      <c r="C53" s="98"/>
      <c r="D53" s="98"/>
      <c r="E53" s="98"/>
      <c r="F53" s="98"/>
      <c r="G53" s="98"/>
      <c r="H53" s="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>
      <c r="A54" s="105"/>
      <c r="B54" s="105"/>
      <c r="C54" s="105"/>
      <c r="D54" s="105"/>
      <c r="E54" s="105"/>
      <c r="F54" s="105"/>
      <c r="G54" s="105"/>
      <c r="H54" s="10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ht="15" customHeight="1">
      <c r="A55" s="106" t="s">
        <v>78</v>
      </c>
      <c r="B55" s="107"/>
      <c r="C55" s="107"/>
      <c r="D55" s="107"/>
      <c r="E55" s="107"/>
      <c r="F55" s="107"/>
      <c r="G55" s="107"/>
      <c r="H55" s="107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>
      <c r="A56" s="105"/>
      <c r="B56" s="105"/>
      <c r="C56" s="105"/>
      <c r="D56" s="105"/>
      <c r="E56" s="105"/>
      <c r="F56" s="105"/>
      <c r="G56" s="105"/>
      <c r="H56" s="10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ht="29.25" customHeight="1">
      <c r="A57" s="111" t="s">
        <v>113</v>
      </c>
      <c r="B57" s="111"/>
      <c r="C57" s="111"/>
      <c r="D57" s="111"/>
      <c r="E57" s="111"/>
      <c r="F57" s="111"/>
      <c r="G57" s="111"/>
      <c r="H57" s="11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>
      <c r="A58" s="105"/>
      <c r="B58" s="105"/>
      <c r="C58" s="105"/>
      <c r="D58" s="105"/>
      <c r="E58" s="105"/>
      <c r="F58" s="105"/>
      <c r="G58" s="105"/>
      <c r="H58" s="10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>
      <c r="A59" s="98" t="s">
        <v>114</v>
      </c>
      <c r="B59" s="98"/>
      <c r="C59" s="98"/>
      <c r="D59" s="98"/>
      <c r="E59" s="98"/>
      <c r="F59" s="98"/>
      <c r="G59" s="98"/>
      <c r="H59" s="98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>
      <c r="A60" s="105"/>
      <c r="B60" s="105"/>
      <c r="C60" s="105"/>
      <c r="D60" s="105"/>
      <c r="E60" s="105"/>
      <c r="F60" s="105"/>
      <c r="G60" s="105"/>
      <c r="H60" s="105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>
      <c r="A61" s="109" t="s">
        <v>47</v>
      </c>
      <c r="B61" s="110"/>
      <c r="C61" s="110"/>
      <c r="D61" s="110"/>
      <c r="E61" s="110"/>
      <c r="F61" s="110"/>
      <c r="G61" s="110"/>
      <c r="H61" s="110"/>
      <c r="Q61" s="50"/>
      <c r="R61" s="50"/>
    </row>
    <row r="62" spans="1:18">
      <c r="A62" s="109" t="s">
        <v>103</v>
      </c>
      <c r="B62" s="110"/>
      <c r="C62" s="110"/>
      <c r="D62" s="110"/>
      <c r="E62" s="110"/>
      <c r="F62" s="110"/>
      <c r="G62" s="110"/>
      <c r="H62" s="110"/>
      <c r="Q62" s="50"/>
      <c r="R62" s="50"/>
    </row>
    <row r="63" spans="1:18">
      <c r="A63" s="105"/>
      <c r="B63" s="105"/>
      <c r="C63" s="105"/>
      <c r="D63" s="105"/>
      <c r="E63" s="105"/>
      <c r="F63" s="105"/>
      <c r="G63" s="105"/>
      <c r="H63" s="105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ht="30.75" customHeight="1">
      <c r="A64" s="98" t="s">
        <v>115</v>
      </c>
      <c r="B64" s="98"/>
      <c r="C64" s="98"/>
      <c r="D64" s="98"/>
      <c r="E64" s="98"/>
      <c r="F64" s="98"/>
      <c r="G64" s="98"/>
      <c r="H64" s="98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ht="12" customHeight="1">
      <c r="A65" s="105"/>
      <c r="B65" s="105"/>
      <c r="C65" s="105"/>
      <c r="D65" s="105"/>
      <c r="E65" s="105"/>
      <c r="F65" s="105"/>
      <c r="G65" s="105"/>
      <c r="H65" s="105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ht="15" customHeight="1">
      <c r="A66" s="106" t="s">
        <v>79</v>
      </c>
      <c r="B66" s="107"/>
      <c r="C66" s="107"/>
      <c r="D66" s="107"/>
      <c r="E66" s="107"/>
      <c r="F66" s="107"/>
      <c r="G66" s="107"/>
      <c r="H66" s="107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ht="15" customHeight="1">
      <c r="A67" s="108"/>
      <c r="B67" s="108"/>
      <c r="C67" s="108"/>
      <c r="D67" s="108"/>
      <c r="E67" s="108"/>
      <c r="F67" s="108"/>
      <c r="G67" s="108"/>
      <c r="H67" s="108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ht="17.25" customHeight="1">
      <c r="A68" s="98" t="s">
        <v>48</v>
      </c>
      <c r="B68" s="98"/>
      <c r="C68" s="98"/>
      <c r="D68" s="98"/>
      <c r="E68" s="98"/>
      <c r="F68" s="98"/>
      <c r="G68" s="98"/>
      <c r="H68" s="98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ht="12" customHeight="1">
      <c r="A69" s="108"/>
      <c r="B69" s="108"/>
      <c r="C69" s="108"/>
      <c r="D69" s="108"/>
      <c r="E69" s="108"/>
      <c r="F69" s="108"/>
      <c r="G69" s="108"/>
      <c r="H69" s="108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ht="15.75" customHeight="1">
      <c r="A70" s="104" t="s">
        <v>80</v>
      </c>
      <c r="B70" s="102"/>
      <c r="C70" s="102"/>
      <c r="D70" s="102"/>
      <c r="E70" s="102"/>
      <c r="F70" s="102"/>
      <c r="G70" s="102"/>
      <c r="H70" s="102"/>
      <c r="I70" s="50"/>
      <c r="J70" s="50"/>
      <c r="K70" s="6"/>
      <c r="L70" s="6"/>
      <c r="M70" s="6"/>
      <c r="N70" s="6"/>
      <c r="O70" s="6"/>
      <c r="P70" s="6"/>
      <c r="Q70" s="6"/>
      <c r="R70" s="6"/>
    </row>
    <row r="71" spans="1:18" ht="42.75" customHeight="1">
      <c r="A71" s="102" t="s">
        <v>81</v>
      </c>
      <c r="B71" s="102"/>
      <c r="C71" s="102"/>
      <c r="D71" s="102"/>
      <c r="E71" s="102"/>
      <c r="F71" s="102"/>
      <c r="G71" s="102"/>
      <c r="H71" s="102"/>
      <c r="I71" s="5"/>
      <c r="J71" s="5"/>
      <c r="K71" s="7"/>
      <c r="L71" s="7"/>
      <c r="M71" s="7"/>
      <c r="N71" s="7"/>
      <c r="O71" s="7"/>
      <c r="P71" s="7"/>
      <c r="Q71" s="7"/>
      <c r="R71" s="7"/>
    </row>
    <row r="72" spans="1:18" ht="30.75" customHeight="1">
      <c r="A72" s="102" t="s">
        <v>82</v>
      </c>
      <c r="B72" s="102"/>
      <c r="C72" s="102"/>
      <c r="D72" s="102"/>
      <c r="E72" s="102"/>
      <c r="F72" s="102"/>
      <c r="G72" s="102"/>
      <c r="H72" s="102"/>
      <c r="I72" s="5"/>
      <c r="J72" s="5"/>
      <c r="K72" s="7"/>
      <c r="L72" s="7"/>
      <c r="M72" s="7"/>
      <c r="N72" s="7"/>
      <c r="O72" s="7"/>
      <c r="P72" s="7"/>
      <c r="Q72" s="7"/>
      <c r="R72" s="7"/>
    </row>
    <row r="73" spans="1:18" ht="30" customHeight="1">
      <c r="A73" s="102" t="s">
        <v>83</v>
      </c>
      <c r="B73" s="102"/>
      <c r="C73" s="102"/>
      <c r="D73" s="102"/>
      <c r="E73" s="102"/>
      <c r="F73" s="102"/>
      <c r="G73" s="102"/>
      <c r="H73" s="102"/>
      <c r="I73" s="5"/>
      <c r="J73" s="5"/>
      <c r="K73" s="7"/>
      <c r="L73" s="7"/>
      <c r="M73" s="7"/>
      <c r="N73" s="7"/>
      <c r="O73" s="7"/>
      <c r="P73" s="7"/>
      <c r="Q73" s="7"/>
      <c r="R73" s="7"/>
    </row>
    <row r="74" spans="1:18" ht="27.75" customHeight="1">
      <c r="A74" s="102" t="s">
        <v>84</v>
      </c>
      <c r="B74" s="102"/>
      <c r="C74" s="102"/>
      <c r="D74" s="102"/>
      <c r="E74" s="102"/>
      <c r="F74" s="102"/>
      <c r="G74" s="102"/>
      <c r="H74" s="102"/>
      <c r="I74" s="5"/>
      <c r="J74" s="5"/>
      <c r="K74" s="7"/>
      <c r="L74" s="7"/>
      <c r="M74" s="7"/>
      <c r="N74" s="7"/>
      <c r="O74" s="7"/>
      <c r="P74" s="7"/>
      <c r="Q74" s="7"/>
      <c r="R74" s="7"/>
    </row>
    <row r="75" spans="1:18" ht="13.5" customHeight="1">
      <c r="A75" s="103"/>
      <c r="B75" s="103"/>
      <c r="C75" s="103"/>
      <c r="D75" s="103"/>
      <c r="E75" s="103"/>
      <c r="F75" s="103"/>
      <c r="G75" s="103"/>
      <c r="H75" s="103"/>
      <c r="I75" s="49"/>
      <c r="J75" s="49"/>
      <c r="K75" s="7"/>
      <c r="L75" s="7"/>
      <c r="M75" s="7"/>
      <c r="N75" s="7"/>
      <c r="O75" s="7"/>
      <c r="P75" s="7"/>
      <c r="Q75" s="7"/>
      <c r="R75" s="7"/>
    </row>
    <row r="76" spans="1:18" ht="13.5" customHeight="1">
      <c r="A76" s="98" t="s">
        <v>27</v>
      </c>
      <c r="B76" s="98"/>
      <c r="C76" s="98"/>
      <c r="D76" s="98"/>
      <c r="E76" s="98"/>
      <c r="F76" s="98"/>
      <c r="G76" s="98"/>
      <c r="H76" s="98"/>
      <c r="I76" s="49"/>
      <c r="J76" s="49"/>
      <c r="K76" s="7"/>
      <c r="L76" s="7"/>
      <c r="M76" s="7"/>
      <c r="N76" s="7"/>
      <c r="O76" s="7"/>
      <c r="P76" s="7"/>
      <c r="Q76" s="7"/>
      <c r="R76" s="7"/>
    </row>
    <row r="77" spans="1:18" ht="28.5" customHeight="1">
      <c r="A77" s="102" t="s">
        <v>85</v>
      </c>
      <c r="B77" s="102"/>
      <c r="C77" s="102"/>
      <c r="D77" s="102"/>
      <c r="E77" s="102"/>
      <c r="F77" s="102"/>
      <c r="G77" s="102"/>
      <c r="H77" s="102"/>
      <c r="I77" s="5"/>
      <c r="J77" s="5"/>
      <c r="K77" s="7"/>
      <c r="L77" s="7"/>
      <c r="M77" s="7"/>
      <c r="N77" s="7"/>
      <c r="O77" s="7"/>
      <c r="P77" s="7"/>
      <c r="Q77" s="7"/>
      <c r="R77" s="7"/>
    </row>
    <row r="78" spans="1:18" ht="57.75" customHeight="1">
      <c r="A78" s="102" t="s">
        <v>86</v>
      </c>
      <c r="B78" s="102"/>
      <c r="C78" s="102"/>
      <c r="D78" s="102"/>
      <c r="E78" s="102"/>
      <c r="F78" s="102"/>
      <c r="G78" s="102"/>
      <c r="H78" s="102"/>
      <c r="I78" s="5"/>
      <c r="J78" s="5"/>
      <c r="K78" s="7"/>
      <c r="L78" s="7"/>
      <c r="M78" s="7"/>
      <c r="N78" s="7"/>
      <c r="O78" s="7"/>
      <c r="P78" s="7"/>
      <c r="Q78" s="7"/>
      <c r="R78" s="7"/>
    </row>
    <row r="79" spans="1:18" ht="17.25" customHeight="1">
      <c r="A79" s="103"/>
      <c r="B79" s="103"/>
      <c r="C79" s="103"/>
      <c r="D79" s="103"/>
      <c r="E79" s="103"/>
      <c r="F79" s="103"/>
      <c r="G79" s="103"/>
      <c r="H79" s="103"/>
      <c r="I79" s="49"/>
      <c r="J79" s="49"/>
      <c r="K79" s="7"/>
      <c r="L79" s="7"/>
      <c r="M79" s="7"/>
      <c r="N79" s="7"/>
      <c r="O79" s="7"/>
      <c r="P79" s="7"/>
      <c r="Q79" s="7"/>
      <c r="R79" s="7"/>
    </row>
    <row r="80" spans="1:18">
      <c r="A80" s="98" t="s">
        <v>41</v>
      </c>
      <c r="B80" s="98"/>
      <c r="C80" s="98"/>
      <c r="D80" s="98"/>
      <c r="E80" s="98"/>
      <c r="F80" s="98"/>
      <c r="G80" s="98"/>
      <c r="H80" s="98"/>
      <c r="I80" s="54"/>
      <c r="J80" s="54"/>
      <c r="K80" s="8"/>
      <c r="L80" s="8"/>
      <c r="M80" s="8"/>
      <c r="N80" s="8"/>
      <c r="O80" s="8"/>
      <c r="P80" s="8"/>
      <c r="Q80" s="8"/>
      <c r="R80" s="8"/>
    </row>
    <row r="81" spans="1:18" ht="13.5" customHeight="1">
      <c r="A81" s="99"/>
      <c r="B81" s="99"/>
      <c r="C81" s="99"/>
      <c r="D81" s="99"/>
      <c r="E81" s="99"/>
      <c r="F81" s="99"/>
      <c r="G81" s="99"/>
      <c r="H81" s="99"/>
      <c r="I81" s="50"/>
      <c r="J81" s="50"/>
      <c r="K81" s="8"/>
      <c r="L81" s="8"/>
      <c r="M81" s="8"/>
      <c r="N81" s="8"/>
      <c r="O81" s="8"/>
      <c r="P81" s="8"/>
      <c r="Q81" s="8"/>
      <c r="R81" s="8"/>
    </row>
    <row r="82" spans="1:18" ht="15.75" customHeight="1">
      <c r="A82" s="100" t="s">
        <v>87</v>
      </c>
      <c r="B82" s="101"/>
      <c r="C82" s="101"/>
      <c r="D82" s="101"/>
      <c r="E82" s="101"/>
      <c r="F82" s="101"/>
      <c r="G82" s="101"/>
      <c r="H82" s="101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99"/>
      <c r="B83" s="99"/>
      <c r="C83" s="99"/>
      <c r="D83" s="99"/>
      <c r="E83" s="99"/>
      <c r="F83" s="99"/>
      <c r="G83" s="99"/>
      <c r="H83" s="99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8:H68"/>
    <mergeCell ref="A69:H69"/>
    <mergeCell ref="A67:H67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Հ3 Մաս 1 և 2</vt:lpstr>
      <vt:lpstr>Հ3 Մաս 4</vt:lpstr>
      <vt:lpstr>Հ4 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2024-02-21T12:10:17Z</dcterms:modified>
</cp:coreProperties>
</file>